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_FilterDatabase" localSheetId="0" hidden="1">'Комм. предл. и Структура НМЦ'!$A$14:$XDG$1033</definedName>
    <definedName name="_xlnm._FilterDatabase" localSheetId="0" hidden="1">'Комм. предл. и Структура НМЦ'!$A$14:$XDG$1033</definedName>
  </definedNames>
  <calcPr iterateDelta="0.0001"/>
</workbook>
</file>

<file path=xl/sharedStrings.xml><?xml version="1.0" encoding="utf-8"?>
<sst xmlns="http://schemas.openxmlformats.org/spreadsheetml/2006/main" count="352" uniqueCount="352">
  <si>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</si>
  <si>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 xml:space="preserve"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</si>
  <si>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</si>
  <si>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</si>
  <si>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</si>
  <si>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</si>
  <si>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</si>
  <si>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</si>
  <si>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</si>
  <si>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</si>
  <si>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</si>
  <si>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</si>
  <si>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</si>
  <si>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</si>
  <si>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</si>
  <si>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</si>
  <si>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/>
        <sz val="12"/>
        <rFont val="Times New Roman"/>
      </rPr>
      <t xml:space="preserve">Код ОКПД 2
предлагаемой продукции
(товара, работы, услуги)
</t>
    </r>
    <r>
      <rPr>
        <i/>
        <sz val="1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</si>
  <si>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rPr>
        <b/>
        <sz val="12"/>
        <rFont val="Times New Roman"/>
      </rPr>
      <t xml:space="preserve">Наименование реестра и
номер реестровой записи
</t>
    </r>
    <r>
      <rPr>
        <sz val="12"/>
        <rFont val="Times New Roman"/>
      </rPr>
      <t>(</t>
    </r>
    <r>
      <rPr>
        <i/>
        <sz val="1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</si>
  <si>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</si>
  <si>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</si>
  <si>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</si>
  <si>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 продукции</t>
  </si>
  <si>
    <t xml:space="preserve">Применение законодательств
о национальном режиме (ст. 3.1-4 Закона 223-ФЗ, ПП 1875)</t>
  </si>
  <si>
    <r>
      <rPr>
        <sz val="12"/>
        <color theme="1" tint="0"/>
        <rFont val="Times New Roman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1" tint="0"/>
        <rFont val="Times New Roman"/>
      </rPr>
      <t xml:space="preserve">(номера столбцов, которые должны быть заполнены в Коммерческом предложении)</t>
    </r>
  </si>
  <si>
    <r>
      <rPr>
        <sz val="12"/>
        <color theme="1" tint="0"/>
        <rFont val="Times New Roman"/>
      </rPr>
      <t xml:space="preserve">НМЦ единицы закупаемой продукции,
руб. без НДС
</t>
    </r>
    <r>
      <rPr>
        <i/>
        <sz val="12"/>
        <color theme="1" tint="0"/>
        <rFont val="Times New Roman"/>
      </rPr>
      <t>(опционально)</t>
    </r>
  </si>
  <si>
    <t xml:space="preserve">НМЦ по позиции продукции,
руб. без НДС</t>
  </si>
  <si>
    <t xml:space="preserve">Инвестиционные средства</t>
  </si>
  <si>
    <t xml:space="preserve"> 26.30.11.110</t>
  </si>
  <si>
    <t>…</t>
  </si>
  <si>
    <t xml:space="preserve">Голосовой шлюз (P_505-НТЭЦ-45-26)</t>
  </si>
  <si>
    <t xml:space="preserve">Национальный режим не предоставляется – ограничение</t>
  </si>
  <si>
    <t>шт.</t>
  </si>
  <si>
    <t xml:space="preserve">столбцы 7, 8, 9</t>
  </si>
  <si>
    <t xml:space="preserve"> 26.30.23.141</t>
  </si>
  <si>
    <t xml:space="preserve">Комплект оборудования для видеостены (O_505-АТС-27-9)</t>
  </si>
  <si>
    <t xml:space="preserve">Комплет оборудования автоматической телефонной станции  (O_505-АТС-27-15)</t>
  </si>
  <si>
    <t>26.30.11.150</t>
  </si>
  <si>
    <t xml:space="preserve">Комплект оборудования радиосвязи   (N_505-ПГт-11-160)</t>
  </si>
  <si>
    <t xml:space="preserve">Итого без НДС:</t>
  </si>
  <si>
    <t xml:space="preserve">Эксплуатационные средства</t>
  </si>
  <si>
    <t xml:space="preserve">Материалы на эксплуатацию для обслуживания оборудования информационных технологий и связи </t>
  </si>
  <si>
    <t>26.30.11.190</t>
  </si>
  <si>
    <t xml:space="preserve">Передатчик активный</t>
  </si>
  <si>
    <t xml:space="preserve">Приемник активный</t>
  </si>
  <si>
    <t xml:space="preserve">Удлинитель Ethernet</t>
  </si>
  <si>
    <t xml:space="preserve">Удлинитель POE</t>
  </si>
  <si>
    <t>26.20.40.190</t>
  </si>
  <si>
    <t xml:space="preserve">Разъем штекер BNC с клеммной колодкой</t>
  </si>
  <si>
    <t xml:space="preserve">Разъем питания штекер (папа) с клеммной колодкой</t>
  </si>
  <si>
    <t>26.20.40.130</t>
  </si>
  <si>
    <t xml:space="preserve">ВОК Стриппер Kabifix FK28 или эквивалент</t>
  </si>
  <si>
    <t xml:space="preserve">Инструмент для монтажа Fibrlok 2501 или эквивалент</t>
  </si>
  <si>
    <t xml:space="preserve">Набор палочек для чистки оптических портов</t>
  </si>
  <si>
    <t>упак.</t>
  </si>
  <si>
    <t xml:space="preserve">Инструмент для разделки кабеля ВОЛС</t>
  </si>
  <si>
    <t xml:space="preserve">Инструмент для очистки феррул оптических разъемов SNR One-Click-Cleaner SNR-OCC-LC</t>
  </si>
  <si>
    <t xml:space="preserve">Инструмент для очистки феррул оптических разъемов SNR One-Click-Cleaner SNR-OCC-SC</t>
  </si>
  <si>
    <t xml:space="preserve">Очиститель оптических разъемов</t>
  </si>
  <si>
    <t xml:space="preserve">Сменный комплект безворсовой ленты для очистителя SNR-FCLN</t>
  </si>
  <si>
    <t>20.41.32.119</t>
  </si>
  <si>
    <t xml:space="preserve">Жидкость для протирки оптиковолоконного кабеля</t>
  </si>
  <si>
    <t xml:space="preserve">Жидкость для снятия гидрофобного заполнителя</t>
  </si>
  <si>
    <t>27.31.12.120</t>
  </si>
  <si>
    <t>Пигтейл</t>
  </si>
  <si>
    <t xml:space="preserve">Салфетка безворсовая</t>
  </si>
  <si>
    <t xml:space="preserve">Адаптер оптический (розетка)</t>
  </si>
  <si>
    <t xml:space="preserve">ВОК Гильзы КДЗС (60 мм) для ВОК</t>
  </si>
  <si>
    <t xml:space="preserve">ВОК Гильзы КДЗС (40 мм) для ВОК</t>
  </si>
  <si>
    <t>26.30.30.120</t>
  </si>
  <si>
    <t xml:space="preserve">Кросс оптический 19"</t>
  </si>
  <si>
    <t xml:space="preserve">Балончик с сжатым воздухом</t>
  </si>
  <si>
    <t>Патчкорд</t>
  </si>
  <si>
    <t xml:space="preserve">Кросс оптический настенный</t>
  </si>
  <si>
    <t>26.30.30.190</t>
  </si>
  <si>
    <t xml:space="preserve">Анкерный зажим для кабелей типа "8" или круглых.</t>
  </si>
  <si>
    <t xml:space="preserve">Зажим GSDE AR 1050 или эквивалент</t>
  </si>
  <si>
    <t xml:space="preserve">Зажим ACADSS12 или эквивалент</t>
  </si>
  <si>
    <t xml:space="preserve">Зажим ANZ 7 или эквивалент</t>
  </si>
  <si>
    <t xml:space="preserve">Зажим поддерживающий</t>
  </si>
  <si>
    <t xml:space="preserve">Узел крепления ВОК</t>
  </si>
  <si>
    <t xml:space="preserve">Анкерный зажим натяжной</t>
  </si>
  <si>
    <t xml:space="preserve">Муфта оптическая компактная настенная</t>
  </si>
  <si>
    <t xml:space="preserve">Анкерный зажим</t>
  </si>
  <si>
    <t xml:space="preserve">Зажим спиральный натяжной GSDE AR 1350 или эквивалент</t>
  </si>
  <si>
    <t xml:space="preserve">Дозатор для спирта</t>
  </si>
  <si>
    <t xml:space="preserve">Стриппер для оптического кабеля</t>
  </si>
  <si>
    <t>26.20.40.110</t>
  </si>
  <si>
    <t xml:space="preserve">Промышленный источник питания</t>
  </si>
  <si>
    <t xml:space="preserve">Аккумулятор для камеры</t>
  </si>
  <si>
    <t xml:space="preserve">Аккумулятор для ПВР</t>
  </si>
  <si>
    <t>26.30.30.000</t>
  </si>
  <si>
    <t xml:space="preserve">Блок питания</t>
  </si>
  <si>
    <t xml:space="preserve">Элемент питания</t>
  </si>
  <si>
    <t xml:space="preserve">Плата сетевого администрирования</t>
  </si>
  <si>
    <t>POE-инжектор</t>
  </si>
  <si>
    <t xml:space="preserve">Быстрая зарядка смартфона</t>
  </si>
  <si>
    <t xml:space="preserve">Зарядное устройство для аккумуляторов</t>
  </si>
  <si>
    <t xml:space="preserve">Коммуникационная опция WEB/SNMP-карта</t>
  </si>
  <si>
    <t xml:space="preserve">Портативный аккумулятор</t>
  </si>
  <si>
    <t xml:space="preserve">UniPing Server Solution v7/GSM+датчик контроля питания+датчик протечки+датчик дыма+датчик климата</t>
  </si>
  <si>
    <t xml:space="preserve">Аудио-гарнитура для IP-телефонов</t>
  </si>
  <si>
    <t xml:space="preserve">Абонентский кабель</t>
  </si>
  <si>
    <t>26.40.42.120</t>
  </si>
  <si>
    <t xml:space="preserve">Телефонный капсюль</t>
  </si>
  <si>
    <t>26.40.51.000</t>
  </si>
  <si>
    <t>Микрофон</t>
  </si>
  <si>
    <t>26.30.11.120</t>
  </si>
  <si>
    <t xml:space="preserve">Преобразователь интерфейсов автоматический USB/RS-485</t>
  </si>
  <si>
    <t xml:space="preserve">Конвертер интерфейсов Мoxa Nport 5230 или эквивалент</t>
  </si>
  <si>
    <t xml:space="preserve">Конвертер интерфейсов NPort 5150A или эквивалент</t>
  </si>
  <si>
    <t xml:space="preserve">Конвертер интерфейсов NPort 5130A или эквивалент</t>
  </si>
  <si>
    <t xml:space="preserve">Конвертер интерфейсов СР6440 или эквивалент</t>
  </si>
  <si>
    <t xml:space="preserve">Преобразователь интерфейса USB – RS232</t>
  </si>
  <si>
    <t xml:space="preserve">Конвертер интерфейса USB в CAN/RS-485/RS-232</t>
  </si>
  <si>
    <t xml:space="preserve">Конвертер интерфейсов Moxa UPort 1150 или эквивалент</t>
  </si>
  <si>
    <t xml:space="preserve">Encoder HDMI/h.264(h.265)</t>
  </si>
  <si>
    <t xml:space="preserve">Консольный кабель RJ-45.</t>
  </si>
  <si>
    <t>Кабель-адаптер</t>
  </si>
  <si>
    <t xml:space="preserve">Плата мультипортовая MOXA CP-132EL-DB9M либо эквивалент</t>
  </si>
  <si>
    <t xml:space="preserve">Модуль SFP, 20 км</t>
  </si>
  <si>
    <t xml:space="preserve">Модуль SFP+</t>
  </si>
  <si>
    <t xml:space="preserve">Модуль SFP, 3 км</t>
  </si>
  <si>
    <t xml:space="preserve">Медиаконвертер оптический</t>
  </si>
  <si>
    <t xml:space="preserve">Модуль SFP, 550 м</t>
  </si>
  <si>
    <t xml:space="preserve">Модуль SFP, 2 км</t>
  </si>
  <si>
    <t xml:space="preserve">Модуль SFP-RJ-45</t>
  </si>
  <si>
    <t xml:space="preserve">SFP+ Direct attach cable, 10G, 1m</t>
  </si>
  <si>
    <t xml:space="preserve">SFP+ Direct attach cable, 10G, 2m</t>
  </si>
  <si>
    <t xml:space="preserve">SFP+ Direct attach cable, 10G, 3m</t>
  </si>
  <si>
    <t>Ethernet-повторитель</t>
  </si>
  <si>
    <t xml:space="preserve">Модуль  SFP+ RJ-45</t>
  </si>
  <si>
    <t>25.99.29.190</t>
  </si>
  <si>
    <t xml:space="preserve">CF54/50EZ     Проволочный лоток 54х50 мм</t>
  </si>
  <si>
    <t xml:space="preserve">Национальный режим не предоставляется – преимущество</t>
  </si>
  <si>
    <t xml:space="preserve">Гайка M8, комплект 100шт.</t>
  </si>
  <si>
    <t xml:space="preserve">Универсальный соединитель к проволочному лотку</t>
  </si>
  <si>
    <t xml:space="preserve">Струбцина монтажная для кабелей</t>
  </si>
  <si>
    <t xml:space="preserve">Конектор для витой пары RJ-45, с экраном</t>
  </si>
  <si>
    <t xml:space="preserve">Конектор для витой пары RJ-45</t>
  </si>
  <si>
    <t>27.32.13.152</t>
  </si>
  <si>
    <t xml:space="preserve">Шнур витой SCO-W4P4C</t>
  </si>
  <si>
    <t xml:space="preserve">Разъем (вилка)</t>
  </si>
  <si>
    <t xml:space="preserve">Набор крепежных винтов для телекоммуникационных шкафов</t>
  </si>
  <si>
    <t xml:space="preserve">Розетка компьютерная двойная, внешняя</t>
  </si>
  <si>
    <t xml:space="preserve">Коробка распределительная</t>
  </si>
  <si>
    <t xml:space="preserve">Коробка растределительная телефонная</t>
  </si>
  <si>
    <t xml:space="preserve">Вилка разборная для подключения шнура блока розеток к ИБП</t>
  </si>
  <si>
    <t xml:space="preserve">Вилка разборная для подключения оборудования к блоку розеток</t>
  </si>
  <si>
    <t xml:space="preserve">Вилка разборная для подключения автоматического выключателя к входу ИБП</t>
  </si>
  <si>
    <t>DIN-рейка</t>
  </si>
  <si>
    <t xml:space="preserve">Наконечник резиновый на вилку RJ-45</t>
  </si>
  <si>
    <t>25.73.60.190</t>
  </si>
  <si>
    <t xml:space="preserve">Мини УЗК</t>
  </si>
  <si>
    <t xml:space="preserve">Национальный режим предоставляется</t>
  </si>
  <si>
    <t>Разъем</t>
  </si>
  <si>
    <t xml:space="preserve">Разьем N тип код RG214</t>
  </si>
  <si>
    <t xml:space="preserve">Разьем N тип код RG223</t>
  </si>
  <si>
    <t xml:space="preserve">Коннектор RJ-11(6P4C)</t>
  </si>
  <si>
    <t xml:space="preserve">Розетка телефонная одинарная, внешняя</t>
  </si>
  <si>
    <t xml:space="preserve">Cоединитель индивидуальный</t>
  </si>
  <si>
    <t xml:space="preserve">Муфты прямые п/эт</t>
  </si>
  <si>
    <t xml:space="preserve">Коннектор (RJ)</t>
  </si>
  <si>
    <t xml:space="preserve">Скобы для крепления кабелей</t>
  </si>
  <si>
    <t xml:space="preserve">Проходной адаптер RJ-45</t>
  </si>
  <si>
    <t xml:space="preserve">Зажим "Крокодил" без изолятора </t>
  </si>
  <si>
    <t xml:space="preserve">Зажим "Крокодил" с изолятором </t>
  </si>
  <si>
    <t xml:space="preserve">Лупа налобная</t>
  </si>
  <si>
    <t xml:space="preserve">Модуль (вставка) Keystone Jack</t>
  </si>
  <si>
    <t xml:space="preserve">Розетка телефонная SEDNA либо эквивалент</t>
  </si>
  <si>
    <t xml:space="preserve">Стяжка на липучке</t>
  </si>
  <si>
    <t xml:space="preserve">Этикетка кабельная  Маркер Lanmaster LAN-MCL-25x10x10 или эквивалент</t>
  </si>
  <si>
    <t xml:space="preserve">Розетка радио наружная</t>
  </si>
  <si>
    <t xml:space="preserve">Розетка радио скрытая</t>
  </si>
  <si>
    <t>22.29.21.000</t>
  </si>
  <si>
    <t xml:space="preserve">Скотч 3M</t>
  </si>
  <si>
    <t xml:space="preserve">Изолента 3М</t>
  </si>
  <si>
    <t>Армокаст</t>
  </si>
  <si>
    <t xml:space="preserve">Розетка компьютерная Legrand Valena либо эквивалент</t>
  </si>
  <si>
    <t>Коннектор</t>
  </si>
  <si>
    <t xml:space="preserve">Винт с шайбой и гайкой</t>
  </si>
  <si>
    <t xml:space="preserve">Комплект заземления шкафа</t>
  </si>
  <si>
    <t xml:space="preserve">Блок розеток</t>
  </si>
  <si>
    <t xml:space="preserve">Кабельный органайзер</t>
  </si>
  <si>
    <t xml:space="preserve">Шина заземления для шкафов и стоек 19" (комплект)</t>
  </si>
  <si>
    <t>компл.</t>
  </si>
  <si>
    <t>Патч-панель</t>
  </si>
  <si>
    <t xml:space="preserve">Регулятор температуры шкафа (термостат)</t>
  </si>
  <si>
    <t xml:space="preserve">Обогреватель шкафов</t>
  </si>
  <si>
    <t xml:space="preserve">Зажим соединительный</t>
  </si>
  <si>
    <t xml:space="preserve">27.12.31.000 </t>
  </si>
  <si>
    <t xml:space="preserve">Защитный кейс Альфа Экстрим 2740 или эквивалент</t>
  </si>
  <si>
    <t xml:space="preserve">Лента монтажная нержавеющая</t>
  </si>
  <si>
    <t xml:space="preserve">Обогреватель распределительных шкафов</t>
  </si>
  <si>
    <t>20.14.19.190</t>
  </si>
  <si>
    <t xml:space="preserve">Припой с канифолью</t>
  </si>
  <si>
    <t xml:space="preserve">Скрепа монтажная</t>
  </si>
  <si>
    <t>20.59.41.000</t>
  </si>
  <si>
    <t xml:space="preserve">Смазка силиконовая</t>
  </si>
  <si>
    <t>22.23.19.190</t>
  </si>
  <si>
    <t xml:space="preserve">Хомут нейлоновый 100мм</t>
  </si>
  <si>
    <t xml:space="preserve">Хомут нейлоновый 300мм</t>
  </si>
  <si>
    <t>26.51.66.190</t>
  </si>
  <si>
    <t xml:space="preserve">Кримпер для обжима</t>
  </si>
  <si>
    <t>26.51.44.000</t>
  </si>
  <si>
    <t xml:space="preserve">Визуальный локатор повреждений</t>
  </si>
  <si>
    <t xml:space="preserve">Инструмент для монтажной ленты</t>
  </si>
  <si>
    <t xml:space="preserve">Набор инструментов для монтажа оптического кабеля</t>
  </si>
  <si>
    <t>26.11.30.000</t>
  </si>
  <si>
    <t xml:space="preserve">NFC-карта авторизации</t>
  </si>
  <si>
    <t xml:space="preserve">NFC-метка Силтэк S-Tag '3D Micro' либо эквивалент</t>
  </si>
  <si>
    <t xml:space="preserve">Клещи для снятия изоляции</t>
  </si>
  <si>
    <t xml:space="preserve">Отвёртка электрическая</t>
  </si>
  <si>
    <t xml:space="preserve">27.20.23.190 </t>
  </si>
  <si>
    <t xml:space="preserve">Аккумуляторная батарея</t>
  </si>
  <si>
    <t xml:space="preserve">Многофункциональный роутер iRZ RL21 или эквивалент</t>
  </si>
  <si>
    <t>26.30.40.110</t>
  </si>
  <si>
    <t xml:space="preserve">Wi-Fi/4G/3G/GSM антенна TELEOFIS RC40 SMA 5,5dB или эквивалент</t>
  </si>
  <si>
    <t xml:space="preserve">Коммуникационный контроллер GSM</t>
  </si>
  <si>
    <t xml:space="preserve">26.30.30.190 </t>
  </si>
  <si>
    <t xml:space="preserve">Репитер GSM-сигнала Baltic Signal BS-GSM/DCS/3G-65 или эквивалент</t>
  </si>
  <si>
    <t xml:space="preserve">Антенна автомобильная VH-1210 или эквивалент</t>
  </si>
  <si>
    <t xml:space="preserve">Антенна базовая Comet GP3M или эквивалент</t>
  </si>
  <si>
    <t xml:space="preserve">Антенна DP-1 VHF или эквивалент</t>
  </si>
  <si>
    <t xml:space="preserve">Блок питания для радиостанции</t>
  </si>
  <si>
    <t xml:space="preserve">Переходник UHF (f) – BNC (m)</t>
  </si>
  <si>
    <t xml:space="preserve">Разьем ВЧ на РК-50</t>
  </si>
  <si>
    <t xml:space="preserve">Разъем U-113B</t>
  </si>
  <si>
    <t xml:space="preserve">Переходник UHF (f) – BNC (f)</t>
  </si>
  <si>
    <t xml:space="preserve">Переходник UHF (m) – BNC (m)</t>
  </si>
  <si>
    <t xml:space="preserve">Переходник UHF (m) – BNC (f)</t>
  </si>
  <si>
    <t xml:space="preserve">Аккумуляторная батарея Hytera BP2002 либо эквивалент</t>
  </si>
  <si>
    <t xml:space="preserve">Кабель для программирования</t>
  </si>
  <si>
    <t xml:space="preserve">Аккумуляторная батарея RU52033 либо эквивалент</t>
  </si>
  <si>
    <t xml:space="preserve">Аккумуляторная батарея А-55 либо эквивалент</t>
  </si>
  <si>
    <t xml:space="preserve">Аккумуляторная батарея А-43 либо эквивалент</t>
  </si>
  <si>
    <t xml:space="preserve">Аккумуляторная батарея HNN4002 либо эквивалент</t>
  </si>
  <si>
    <t xml:space="preserve">Аккумуляторная батарея NNTN4851 либо эквивалент</t>
  </si>
  <si>
    <t xml:space="preserve">LTE/Wi-Fi роутер</t>
  </si>
  <si>
    <t xml:space="preserve">USB-кабель PC152</t>
  </si>
  <si>
    <t xml:space="preserve">Аккумулятор PMNN4493A либо эквивалент</t>
  </si>
  <si>
    <t xml:space="preserve">Аккумулятор БА-01 для РНД-500 либо экивалент</t>
  </si>
  <si>
    <t xml:space="preserve">Аккумулятор для Аргут А-73 либо эквивалент</t>
  </si>
  <si>
    <t xml:space="preserve">Аккумулятор для Kenwood KNB-47L либо эквивалент</t>
  </si>
  <si>
    <t xml:space="preserve">Антенна портативная</t>
  </si>
  <si>
    <t xml:space="preserve">Гарнитура скрытого ношения</t>
  </si>
  <si>
    <t xml:space="preserve">Зарядная база</t>
  </si>
  <si>
    <t xml:space="preserve">Манипулятор выносной</t>
  </si>
  <si>
    <t>Тангента</t>
  </si>
  <si>
    <t>15.12.19.120</t>
  </si>
  <si>
    <t>Чехол</t>
  </si>
  <si>
    <t xml:space="preserve">XLR-F разъем</t>
  </si>
  <si>
    <t xml:space="preserve">XLR-М разъем</t>
  </si>
  <si>
    <t>26.30.23.170</t>
  </si>
  <si>
    <t xml:space="preserve">DECT-адаптер к телефонному аппарату</t>
  </si>
  <si>
    <t xml:space="preserve">Повторитель телефонного звонка</t>
  </si>
  <si>
    <t xml:space="preserve">Панель расширения для телефона</t>
  </si>
  <si>
    <t xml:space="preserve">Внешние беспроводные микрофоны</t>
  </si>
  <si>
    <t>DECT-гарнитура</t>
  </si>
  <si>
    <t xml:space="preserve">Антенна ГЛОНАСС/GPS для БКВ</t>
  </si>
  <si>
    <t xml:space="preserve">Кронштейн антенны ГЛОНАСС/GPS для БКВ</t>
  </si>
  <si>
    <t xml:space="preserve">ТМЦ информационных технологий и связи </t>
  </si>
  <si>
    <t>26.40.33.111</t>
  </si>
  <si>
    <t xml:space="preserve">Видеокамера IP</t>
  </si>
  <si>
    <t xml:space="preserve">Видеорегистратор IP</t>
  </si>
  <si>
    <t xml:space="preserve">Персональный носимый видеорегистратор</t>
  </si>
  <si>
    <t xml:space="preserve">Станция зарядки, архивирования и хранения данных</t>
  </si>
  <si>
    <t xml:space="preserve">PoE инжектор стоечный</t>
  </si>
  <si>
    <t xml:space="preserve">Асинхронный сервер  Kyland KPS3204A или эквивалент</t>
  </si>
  <si>
    <t xml:space="preserve">Консольный терминальный сервер NSG-1700TS или эквивалент</t>
  </si>
  <si>
    <t>31.01.11.160</t>
  </si>
  <si>
    <t xml:space="preserve">Шкаф настенный</t>
  </si>
  <si>
    <t>Термошкаф</t>
  </si>
  <si>
    <t xml:space="preserve">Кабель тестер+мультиметр</t>
  </si>
  <si>
    <t xml:space="preserve">Тестер LAN</t>
  </si>
  <si>
    <t xml:space="preserve">Прибор кросса портативный</t>
  </si>
  <si>
    <t xml:space="preserve">Бесконтактный пирометр</t>
  </si>
  <si>
    <t xml:space="preserve">Измеритель оптической мощности</t>
  </si>
  <si>
    <t xml:space="preserve">Портативный осциллограф Hantek 2D72 или эквивалент</t>
  </si>
  <si>
    <t xml:space="preserve">Мультиметр цифровой</t>
  </si>
  <si>
    <t xml:space="preserve">Тестер ёмкости АКБ SKAT-BATTESS либо экивалент</t>
  </si>
  <si>
    <t xml:space="preserve">Тестер ёмкости АКБ SKAT-T-AUTO либо экивалент</t>
  </si>
  <si>
    <t xml:space="preserve">Тестер ёмкости АКБ SKAT-UTTV либо экивалент</t>
  </si>
  <si>
    <t xml:space="preserve">Аппарат точечной сварки аккумуляторов</t>
  </si>
  <si>
    <t xml:space="preserve">Воздуходувка аккумуляторная</t>
  </si>
  <si>
    <t>Воздуходувка-пылесос</t>
  </si>
  <si>
    <t xml:space="preserve">Кабельный тестер, измеритель оптической мощности</t>
  </si>
  <si>
    <t xml:space="preserve">Прибор для измерения КСВ и Мощности</t>
  </si>
  <si>
    <t xml:space="preserve">Трассоискатель, измеритель длины кабеля</t>
  </si>
  <si>
    <t>26.30.22.110</t>
  </si>
  <si>
    <t xml:space="preserve">Телефон сотовый</t>
  </si>
  <si>
    <t>26.30.11.192</t>
  </si>
  <si>
    <t xml:space="preserve">Радиостанция цифовая возимая Аргут А-703 или эквивалент</t>
  </si>
  <si>
    <t xml:space="preserve">Радиостанция цифровая Аргут А-73 или эквивалент</t>
  </si>
  <si>
    <t xml:space="preserve">Радиостанция Baofeng UV-9R PLUS или эквивалент</t>
  </si>
  <si>
    <t xml:space="preserve">SIP пейджинг-система</t>
  </si>
  <si>
    <t xml:space="preserve">Усилитель мощности</t>
  </si>
  <si>
    <t xml:space="preserve">Сварочный аппарат для оптических волокон</t>
  </si>
  <si>
    <t>26.30.23.141</t>
  </si>
  <si>
    <t xml:space="preserve">IP телефон</t>
  </si>
  <si>
    <t xml:space="preserve">Голосовой шлюз 8 портов FXS</t>
  </si>
  <si>
    <t>Смартфон</t>
  </si>
  <si>
    <t xml:space="preserve">Беспроводная телефонная система</t>
  </si>
  <si>
    <t xml:space="preserve">Телефонный аппарат промышленный</t>
  </si>
  <si>
    <t xml:space="preserve">Телефонный аппарат аналоговый</t>
  </si>
  <si>
    <t xml:space="preserve">Телефонный аппарат промышленный без номеронабрателя</t>
  </si>
  <si>
    <t xml:space="preserve">Телефонный аппарат беспроводной</t>
  </si>
  <si>
    <t xml:space="preserve">Телефонный аппарат GSM</t>
  </si>
  <si>
    <t xml:space="preserve">IP конференц-телефон</t>
  </si>
  <si>
    <t xml:space="preserve">Телефонный аппарат</t>
  </si>
  <si>
    <t xml:space="preserve">Устройство записи телефонных разговоров ICON TRX1 либо эквивалент</t>
  </si>
  <si>
    <t>26.30.11.194</t>
  </si>
  <si>
    <t xml:space="preserve">Часы электронные вторичные</t>
  </si>
  <si>
    <t xml:space="preserve">Электронные часы-табло уличные</t>
  </si>
  <si>
    <t xml:space="preserve">Часы стрелочные вторичные</t>
  </si>
  <si>
    <t xml:space="preserve">Часы настенные офисные</t>
  </si>
  <si>
    <t xml:space="preserve">Часы электронные вторичные NTP</t>
  </si>
  <si>
    <t xml:space="preserve">Блок корренции времи</t>
  </si>
  <si>
    <t xml:space="preserve">Часовая станция</t>
  </si>
  <si>
    <t xml:space="preserve">Материалы ГО</t>
  </si>
  <si>
    <t>27.20.22.000</t>
  </si>
  <si>
    <t xml:space="preserve">Аккумулятор к ИБП</t>
  </si>
  <si>
    <t xml:space="preserve">Радиостанция носимая Аргут А-73 VHF или эквивалент</t>
  </si>
  <si>
    <t xml:space="preserve">Прочие материалы на эксплуатацию</t>
  </si>
  <si>
    <t xml:space="preserve">Конвертер интерфейсов Moxa TCC-100I или эквивалент</t>
  </si>
  <si>
    <t xml:space="preserve">Конвертер интерфейсов Moxa UPort 1150I или эквивалент</t>
  </si>
  <si>
    <t xml:space="preserve">Соединитель 3M MS2 4000-D/TR либо эквивалент</t>
  </si>
  <si>
    <t xml:space="preserve">Вентилятор FA 12.230 I Провенто либо эквивалент</t>
  </si>
  <si>
    <t>Полка</t>
  </si>
  <si>
    <t xml:space="preserve">Кабельный организатор с крышкой</t>
  </si>
  <si>
    <t xml:space="preserve">Органайзер оптический</t>
  </si>
  <si>
    <t>26.51.70.110</t>
  </si>
  <si>
    <t xml:space="preserve">Модуль питания МЭП-5/12 либо эквивалент</t>
  </si>
  <si>
    <t xml:space="preserve">Прочие ТМЦ на эксплуатацию</t>
  </si>
  <si>
    <t xml:space="preserve">Материалы на ремонт хозспособом </t>
  </si>
  <si>
    <t>26.30.11.110</t>
  </si>
  <si>
    <t xml:space="preserve">Промышленный коммутатор Eltex MES3710P или эквивалент</t>
  </si>
  <si>
    <t xml:space="preserve">Коммутатор Eltex MES5300-24 или эквивалент</t>
  </si>
  <si>
    <t xml:space="preserve">Коммутатор Eltex MES5300-48 или эквивалент</t>
  </si>
  <si>
    <t xml:space="preserve">Стоимость заявки (цена Договора):</t>
  </si>
  <si>
    <t>НМЦ:</t>
  </si>
  <si>
    <t xml:space="preserve">Кроме того, НДС:</t>
  </si>
  <si>
    <t xml:space="preserve">Итого с НДС:</t>
  </si>
  <si>
    <t xml:space="preserve">[В рамках формирования Структуры НМЦ заполняются столбцы 1-8 настоящей таблицы, при необходимости удаляются лишние или добавляются дополнительные строки таблицы.
При заполнении столбца 2 необходимо учитовать, что разделение закупаемой продукции на отдельные виды товаров, работ, услуг (формирование структуры НМЦ) должно соответствовать Техническим требованиям Заказчика.
При этом рекомендуется разделять: 
‒ различные виды работ / услуг;
‒ этапы выполнения работ / оказания услуг (при выделении таковых в составе Технических требований Заказчика и Проекта Договора);
‒ каждую единицу закупаемого товара (в случае заключения договора поставки);
‒ с учетом статей затрат (например: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Участников, в том числе с учетом законодательства о национальном режиме.
При заполнении столбца 3 Структуры НМЦ необходимо указать следующее (выбрать): 
‒ если Заказчик применяет законодательство о национальном режиме в части запрета, ограничения или преимущества, в отношении каждой позиции устанавливается соответствующая мера;
‒ если Заказчик применяет законодательство о национальном режиме в части минимальной обязательной доли закупки товаров российского происхождения, по всей номенклатуре позиций устанавливается "Национальный режим не предоставляется – минимальная обязательная доля";
‒ если на Заказчика не распространяется действие норм ПП 1875, либо закупка не осуществляется для исполнения норм ПП 1875 устанавливается – "Национальный режим предоставляется".
При заполнении столбца 4 рекомендуется указывать код ОКПД 2 по всем наименованиям закупаемой продукции; если закупаемая продукция включена в приложения 1-3 к ПП 1875, то указание кода ОКПД 2 обязательно в соответствии с требованиями ПП 1875.
При заполнении столбца 7 следует учитывать, что он заполняется в случае, когда национальный режим НЕ ПРЕДОСТАВЛЯЕТСЯ: указываются номера столбцов Коммерческого предложения, которые Участник должен заполнить - предоставить в соответствии с законодательством о национальном режиме сведения, подтверждающие страну происхождения товара, страну регистрации лица выполняющего работу, оказывающего услугу. В случае необходимости предоставления Участником в составе заявки иных подтверждающих документов, требования к таким документам следует установить в Технических требованиях, а в столбце 7 Структуры НМЦ указать, что требования к подтверждающим документам установлены в ТТ.
В случае, если в столбце 3 установлено "Национальный режим ПРЕДОСТАВЛЯЕТСЯ", в ячейках столбца 7 по всей номенлуатуре указывается "Не применимо".]</t>
  </si>
  <si>
    <t xml:space="preserve">(должность подписавшего)</t>
  </si>
  <si>
    <t>(подпись)</t>
  </si>
  <si>
    <t>М.П.</t>
  </si>
  <si>
    <t xml:space="preserve">(И.О. Фамилия)</t>
  </si>
  <si>
    <t xml:space="preserve">[Участник заполняет ячейки, в том числе ячейки в столбцах 7-11 (в соответствии с требованиями столбца 7 Структуры НМЦ), подсвеченные светло-зеленым цветом.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Российской Федерации) и номер реестровой записи.
В столбце 11 при необходимости указать коррективную ставку НДС в процентах.]</t>
  </si>
  <si>
    <t xml:space="preserve">Национальный режим не предоставляется – запрет</t>
  </si>
  <si>
    <t xml:space="preserve">Национальный режим не предоставляется – минимальная обязательная доля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</si>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</sst>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0.000000"/>
      <color theme="1"/>
      <name val="PT Mono"/>
    </font>
    <font>
      <sz val="12.000000"/>
      <name val="Times New Roman"/>
    </font>
    <font>
      <sz val="12.000000"/>
      <color theme="1" tint="0"/>
      <name val="Times New Roman"/>
    </font>
    <font>
      <i/>
      <sz val="12.000000"/>
      <name val="Times New Roman"/>
    </font>
    <font>
      <i/>
      <sz val="12.000000"/>
      <color theme="1" tint="0"/>
      <name val="Times New Roman"/>
    </font>
    <font>
      <sz val="10.000000"/>
      <color theme="1" tint="0"/>
      <name val="Times New Roman"/>
    </font>
    <font>
      <b/>
      <sz val="12.000000"/>
      <name val="Times New Roman"/>
    </font>
    <font>
      <b/>
      <i/>
      <sz val="12.000000"/>
      <name val="Times New Roman"/>
    </font>
    <font>
      <b/>
      <sz val="14.000000"/>
      <name val="Times New Roman"/>
    </font>
    <font>
      <sz val="14.000000"/>
      <color theme="1" tint="0"/>
      <name val="Times New Roman"/>
    </font>
    <font>
      <sz val="10.000000"/>
      <name val="Times New Roman"/>
    </font>
    <font>
      <sz val="11.000000"/>
      <color theme="1" tint="0"/>
      <name val="Times New Roman"/>
    </font>
    <font>
      <i/>
      <sz val="10.000000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indexed="43"/>
        <bgColor rgb="FFFBE5D6"/>
      </patternFill>
    </fill>
    <fill>
      <patternFill patternType="solid">
        <fgColor indexed="65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rgb="FFD0CECE"/>
        <bgColor indexed="31"/>
      </patternFill>
    </fill>
  </fills>
  <borders count="6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rgb="FF7F7F7F"/>
      </right>
      <top style="none"/>
      <bottom style="none"/>
      <diagonal style="none"/>
    </border>
    <border>
      <left style="thin">
        <color rgb="FF7F7F7F"/>
      </left>
      <right style="thin">
        <color rgb="FF7F7F7F"/>
      </right>
      <top style="none"/>
      <bottom style="none"/>
      <diagonal style="none"/>
    </border>
    <border>
      <left style="thin">
        <color rgb="FF7F7F7F"/>
      </left>
      <right style="thin">
        <color rgb="FF7F7F7F"/>
      </right>
      <top style="none"/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rgb="FF7F7F7F"/>
      </right>
      <top style="thin">
        <color rgb="FF7F7F7F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rgb="FF7F7F7F"/>
      </left>
      <right style="thin">
        <color rgb="FF7F7F7F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rgb="FF7F7F7F"/>
      </left>
      <right style="thin">
        <color rgb="FF7F7F7F"/>
      </right>
      <top style="thin">
        <color auto="1"/>
      </top>
      <bottom style="thin">
        <color auto="1"/>
      </bottom>
      <diagonal style="none"/>
    </border>
    <border>
      <left style="thin">
        <color rgb="FF7F7F7F"/>
      </left>
      <right style="thin">
        <color rgb="FF7F7F7F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rgb="FF7F7F7F"/>
      </left>
      <right style="none"/>
      <top style="thin">
        <color rgb="FF7F7F7F"/>
      </top>
      <bottom style="thin">
        <color rgb="FF7F7F7F"/>
      </bottom>
      <diagonal style="none"/>
    </border>
    <border>
      <left style="none"/>
      <right style="thin">
        <color rgb="FF7F7F7F"/>
      </right>
      <top style="none"/>
      <bottom style="thin">
        <color rgb="FF7F7F7F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rgb="FF7F7F7F"/>
      </left>
      <right style="thin">
        <color auto="1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none"/>
      <top style="none"/>
      <bottom style="thin">
        <color rgb="FF7F7F7F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rgb="FF7F7F7F"/>
      </right>
      <top style="thin">
        <color auto="1"/>
      </top>
      <bottom style="thin">
        <color auto="1"/>
      </bottom>
      <diagonal style="none"/>
    </border>
    <border>
      <left style="thin">
        <color rgb="FF7F7F7F"/>
      </left>
      <right style="thin">
        <color rgb="FF7F7F7F"/>
      </right>
      <top style="thin">
        <color auto="1"/>
      </top>
      <bottom style="thin">
        <color theme="1"/>
      </bottom>
      <diagonal style="none"/>
    </border>
    <border>
      <left style="thin">
        <color rgb="FF7F7F7F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theme="1"/>
      </top>
      <bottom style="thin">
        <color auto="1"/>
      </bottom>
      <diagonal style="none"/>
    </border>
    <border>
      <left style="thin">
        <color rgb="FF7F7F7F"/>
      </left>
      <right style="thin">
        <color rgb="FF7F7F7F"/>
      </right>
      <top style="none"/>
      <bottom style="thin">
        <color theme="1"/>
      </bottom>
      <diagonal style="none"/>
    </border>
    <border>
      <left style="thin">
        <color auto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rgb="FF7F7F7F"/>
      </right>
      <top style="thin">
        <color theme="1"/>
      </top>
      <bottom style="thin">
        <color theme="1"/>
      </bottom>
      <diagonal style="none"/>
    </border>
    <border>
      <left style="thin">
        <color rgb="FF7F7F7F"/>
      </left>
      <right style="thin">
        <color theme="1"/>
      </right>
      <top style="thin">
        <color rgb="FF7F7F7F"/>
      </top>
      <bottom style="thin">
        <color rgb="FF7F7F7F"/>
      </bottom>
      <diagonal style="none"/>
    </border>
    <border>
      <left style="none"/>
      <right style="thin">
        <color rgb="FF7F7F7F"/>
      </right>
      <top style="thin">
        <color theme="1"/>
      </top>
      <bottom style="thin">
        <color theme="1"/>
      </bottom>
      <diagonal style="none"/>
    </border>
    <border>
      <left style="thin">
        <color rgb="FF7F7F7F"/>
      </left>
      <right style="thin">
        <color theme="1"/>
      </right>
      <top style="thin">
        <color rgb="FF7F7F7F"/>
      </top>
      <bottom style="none"/>
      <diagonal style="none"/>
    </border>
    <border>
      <left style="none"/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1">
    <xf fontId="0" fillId="0" borderId="0" numFmtId="0" applyNumberFormat="1" applyFont="1" applyFill="1" applyBorder="1"/>
  </cellStyleXfs>
  <cellXfs count="252">
    <xf fontId="0" fillId="0" borderId="0" numFmtId="0" xfId="0"/>
    <xf fontId="1" fillId="0" borderId="0" numFmtId="0" xfId="0" applyFont="1" applyAlignment="1" applyProtection="1">
      <alignment horizontal="left" vertical="top"/>
    </xf>
    <xf fontId="1" fillId="0" borderId="0" numFmtId="49" xfId="0" applyNumberFormat="1" applyFont="1" applyAlignment="1" applyProtection="1">
      <alignment horizontal="left" vertical="top"/>
    </xf>
    <xf fontId="1" fillId="0" borderId="0" numFmtId="0" xfId="0" applyFont="1" applyAlignment="1" applyProtection="1">
      <alignment horizontal="left" vertical="top" wrapText="1"/>
    </xf>
    <xf fontId="1" fillId="0" borderId="0" numFmtId="0" xfId="0" applyFont="1" applyAlignment="1" applyProtection="1">
      <alignment horizontal="center" vertical="top"/>
    </xf>
    <xf fontId="1" fillId="0" borderId="0" numFmtId="4" xfId="0" applyNumberFormat="1" applyFont="1" applyAlignment="1" applyProtection="1">
      <alignment horizontal="left" vertical="top"/>
    </xf>
    <xf fontId="2" fillId="0" borderId="0" numFmtId="0" xfId="0" applyFont="1" applyAlignment="1" applyProtection="1">
      <alignment horizontal="left" vertical="top"/>
    </xf>
    <xf fontId="2" fillId="0" borderId="0" numFmtId="0" xfId="0" applyFont="1" applyAlignment="1" applyProtection="1">
      <alignment horizontal="center" vertical="top"/>
    </xf>
    <xf fontId="2" fillId="0" borderId="0" numFmtId="1" xfId="0" applyNumberFormat="1" applyFont="1" applyAlignment="1" applyProtection="1">
      <alignment horizontal="center" vertical="top"/>
    </xf>
    <xf fontId="2" fillId="0" borderId="0" numFmtId="4" xfId="0" applyNumberFormat="1" applyFont="1" applyAlignment="1" applyProtection="1">
      <alignment horizontal="right" vertical="top"/>
    </xf>
    <xf fontId="1" fillId="0" borderId="0" numFmtId="0" xfId="0" applyFont="1" applyAlignment="1" applyProtection="1">
      <alignment horizontal="left" vertical="top"/>
      <protection locked="0"/>
    </xf>
    <xf fontId="3" fillId="2" borderId="0" numFmtId="0" xfId="0" applyFont="1" applyFill="1" applyAlignment="1" applyProtection="1">
      <alignment horizontal="left" vertical="top" wrapText="1"/>
      <protection locked="0"/>
    </xf>
    <xf fontId="3" fillId="0" borderId="0" numFmtId="0" xfId="0" applyFont="1" applyAlignment="1" applyProtection="1">
      <alignment vertical="top" wrapText="1"/>
      <protection locked="0"/>
    </xf>
    <xf fontId="4" fillId="2" borderId="0" numFmtId="0" xfId="0" applyFont="1" applyFill="1" applyAlignment="1" applyProtection="1">
      <alignment vertical="top" wrapText="1"/>
      <protection locked="0"/>
    </xf>
    <xf fontId="4" fillId="2" borderId="0" numFmtId="0" xfId="0" applyFont="1" applyFill="1" applyAlignment="1" applyProtection="1">
      <alignment horizontal="center" vertical="top" wrapText="1"/>
      <protection locked="0"/>
    </xf>
    <xf fontId="4" fillId="2" borderId="0" numFmtId="2" xfId="0" applyNumberFormat="1" applyFont="1" applyFill="1" applyAlignment="1" applyProtection="1">
      <alignment vertical="top" wrapText="1"/>
      <protection locked="0"/>
    </xf>
    <xf fontId="1" fillId="0" borderId="1" numFmtId="0" xfId="0" applyFont="1" applyBorder="1" applyAlignment="1" applyProtection="1">
      <alignment vertical="top"/>
    </xf>
    <xf fontId="1" fillId="0" borderId="1" numFmtId="49" xfId="0" applyNumberFormat="1" applyFont="1" applyBorder="1" applyAlignment="1" applyProtection="1">
      <alignment vertical="top"/>
    </xf>
    <xf fontId="1" fillId="0" borderId="1" numFmtId="0" xfId="0" applyFont="1" applyBorder="1" applyAlignment="1" applyProtection="1">
      <alignment vertical="top" wrapText="1"/>
    </xf>
    <xf fontId="1" fillId="0" borderId="1" numFmtId="0" xfId="0" applyFont="1" applyBorder="1" applyAlignment="1" applyProtection="1">
      <alignment horizontal="center" vertical="top"/>
    </xf>
    <xf fontId="1" fillId="0" borderId="1" numFmtId="4" xfId="0" applyNumberFormat="1" applyFont="1" applyBorder="1" applyAlignment="1" applyProtection="1">
      <alignment vertical="top"/>
    </xf>
    <xf fontId="2" fillId="3" borderId="0" numFmtId="0" xfId="0" applyFont="1" applyFill="1" applyAlignment="1" applyProtection="1">
      <alignment horizontal="left" vertical="top"/>
    </xf>
    <xf fontId="5" fillId="0" borderId="0" numFmtId="0" xfId="0" applyFont="1" applyAlignment="1" applyProtection="1">
      <alignment wrapText="1"/>
    </xf>
    <xf fontId="4" fillId="3" borderId="0" numFmtId="0" xfId="0" applyFont="1" applyFill="1" applyAlignment="1" applyProtection="1">
      <alignment horizontal="center" vertical="top" wrapText="1"/>
      <protection locked="0"/>
    </xf>
    <xf fontId="4" fillId="3" borderId="0" numFmtId="1" xfId="0" applyNumberFormat="1" applyFont="1" applyFill="1" applyAlignment="1" applyProtection="1">
      <alignment horizontal="center" vertical="top" wrapText="1"/>
      <protection locked="0"/>
    </xf>
    <xf fontId="4" fillId="3" borderId="0" numFmtId="0" xfId="0" applyFont="1" applyFill="1" applyAlignment="1" applyProtection="1">
      <alignment vertical="top" wrapText="1"/>
      <protection locked="0"/>
    </xf>
    <xf fontId="4" fillId="3" borderId="0" numFmtId="4" xfId="0" applyNumberFormat="1" applyFont="1" applyFill="1" applyAlignment="1" applyProtection="1">
      <alignment horizontal="right" vertical="top" wrapText="1"/>
      <protection locked="0"/>
    </xf>
    <xf fontId="1" fillId="0" borderId="2" numFmtId="0" xfId="0" applyFont="1" applyBorder="1" applyAlignment="1" applyProtection="1">
      <alignment horizontal="left" vertical="top"/>
    </xf>
    <xf fontId="1" fillId="0" borderId="3" numFmtId="49" xfId="0" applyNumberFormat="1" applyFont="1" applyBorder="1" applyAlignment="1" applyProtection="1">
      <alignment horizontal="left" vertical="top"/>
    </xf>
    <xf fontId="1" fillId="0" borderId="3" numFmtId="0" xfId="0" applyFont="1" applyBorder="1" applyAlignment="1" applyProtection="1">
      <alignment horizontal="left" vertical="top"/>
    </xf>
    <xf fontId="1" fillId="0" borderId="3" numFmtId="0" xfId="0" applyFont="1" applyBorder="1" applyAlignment="1" applyProtection="1">
      <alignment horizontal="left" vertical="top" wrapText="1"/>
    </xf>
    <xf fontId="1" fillId="0" borderId="3" numFmtId="0" xfId="0" applyFont="1" applyBorder="1" applyAlignment="1" applyProtection="1">
      <alignment horizontal="center" vertical="top"/>
    </xf>
    <xf fontId="1" fillId="0" borderId="3" numFmtId="4" xfId="0" applyNumberFormat="1" applyFont="1" applyBorder="1" applyAlignment="1" applyProtection="1">
      <alignment horizontal="left" vertical="top"/>
    </xf>
    <xf fontId="1" fillId="0" borderId="4" numFmtId="0" xfId="0" applyFont="1" applyBorder="1" applyAlignment="1" applyProtection="1">
      <alignment horizontal="left" vertical="top"/>
    </xf>
    <xf fontId="2" fillId="0" borderId="5" numFmtId="0" xfId="0" applyFont="1" applyBorder="1" applyAlignment="1" applyProtection="1">
      <alignment horizontal="left" vertical="top"/>
    </xf>
    <xf fontId="5" fillId="0" borderId="6" numFmtId="0" xfId="0" applyFont="1" applyBorder="1" applyProtection="1"/>
    <xf fontId="2" fillId="0" borderId="6" numFmtId="0" xfId="0" applyFont="1" applyBorder="1" applyAlignment="1" applyProtection="1">
      <alignment horizontal="left" vertical="top"/>
    </xf>
    <xf fontId="2" fillId="0" borderId="6" numFmtId="0" xfId="0" applyFont="1" applyBorder="1" applyAlignment="1" applyProtection="1">
      <alignment horizontal="center" vertical="top"/>
    </xf>
    <xf fontId="2" fillId="0" borderId="6" numFmtId="1" xfId="0" applyNumberFormat="1" applyFont="1" applyBorder="1" applyAlignment="1" applyProtection="1">
      <alignment horizontal="center" vertical="top"/>
    </xf>
    <xf fontId="2" fillId="0" borderId="6" numFmtId="4" xfId="0" applyNumberFormat="1" applyFont="1" applyBorder="1" applyAlignment="1" applyProtection="1">
      <alignment horizontal="right" vertical="top"/>
    </xf>
    <xf fontId="2" fillId="0" borderId="7" numFmtId="0" xfId="0" applyFont="1" applyBorder="1" applyAlignment="1" applyProtection="1">
      <alignment horizontal="left" vertical="top"/>
    </xf>
    <xf fontId="1" fillId="0" borderId="8" numFmtId="0" xfId="0" applyFont="1" applyBorder="1" applyAlignment="1" applyProtection="1">
      <alignment horizontal="left" vertical="top"/>
    </xf>
    <xf fontId="1" fillId="0" borderId="0" numFmtId="49" xfId="0" applyNumberFormat="1" applyFont="1" applyAlignment="1" applyProtection="1">
      <alignment vertical="top"/>
    </xf>
    <xf fontId="1" fillId="0" borderId="0" numFmtId="0" xfId="0" applyFont="1" applyAlignment="1" applyProtection="1">
      <alignment vertical="top"/>
    </xf>
    <xf fontId="1" fillId="0" borderId="0" numFmtId="0" xfId="0" applyFont="1" applyAlignment="1" applyProtection="1">
      <alignment vertical="top" wrapText="1"/>
    </xf>
    <xf fontId="1" fillId="0" borderId="9" numFmtId="0" xfId="0" applyFont="1" applyBorder="1" applyAlignment="1" applyProtection="1">
      <alignment horizontal="left" vertical="top"/>
    </xf>
    <xf fontId="2" fillId="0" borderId="10" numFmtId="0" xfId="0" applyFont="1" applyBorder="1" applyAlignment="1" applyProtection="1">
      <alignment horizontal="left" vertical="top"/>
    </xf>
    <xf fontId="5" fillId="0" borderId="0" numFmtId="0" xfId="0" applyFont="1" applyProtection="1"/>
    <xf fontId="2" fillId="0" borderId="11" numFmtId="0" xfId="0" applyFont="1" applyBorder="1" applyAlignment="1" applyProtection="1">
      <alignment horizontal="left" vertical="top"/>
    </xf>
    <xf fontId="1" fillId="4" borderId="0" numFmtId="49" xfId="0" applyNumberFormat="1" applyFont="1" applyFill="1" applyAlignment="1" applyProtection="1">
      <alignment vertical="top"/>
      <protection locked="0"/>
    </xf>
    <xf fontId="1" fillId="4" borderId="0" numFmtId="0" xfId="0" applyFont="1" applyFill="1" applyAlignment="1" applyProtection="1">
      <alignment vertical="top"/>
      <protection locked="0"/>
    </xf>
    <xf fontId="2" fillId="3" borderId="10" numFmtId="0" xfId="0" applyFont="1" applyFill="1" applyBorder="1" applyAlignment="1" applyProtection="1">
      <alignment horizontal="left" vertical="top"/>
    </xf>
    <xf fontId="6" fillId="0" borderId="0" numFmtId="49" xfId="0" applyNumberFormat="1" applyFont="1" applyAlignment="1" applyProtection="1">
      <alignment horizontal="center" vertical="top"/>
    </xf>
    <xf fontId="2" fillId="0" borderId="0" numFmtId="0" xfId="0" applyFont="1" applyAlignment="1" applyProtection="1">
      <alignment vertical="top"/>
    </xf>
    <xf fontId="2" fillId="0" borderId="0" numFmtId="2" xfId="0" applyNumberFormat="1" applyFont="1" applyAlignment="1" applyProtection="1">
      <alignment vertical="top"/>
    </xf>
    <xf fontId="2" fillId="0" borderId="11" numFmtId="0" xfId="0" applyFont="1" applyBorder="1" applyAlignment="1" applyProtection="1">
      <alignment vertical="top"/>
    </xf>
    <xf fontId="1" fillId="4" borderId="12" numFmtId="0" xfId="0" applyFont="1" applyFill="1" applyBorder="1" applyAlignment="1" applyProtection="1">
      <alignment horizontal="left" vertical="top" wrapText="1"/>
      <protection locked="0"/>
    </xf>
    <xf fontId="1" fillId="4" borderId="13" numFmtId="0" xfId="0" applyFont="1" applyFill="1" applyBorder="1" applyAlignment="1" applyProtection="1">
      <alignment horizontal="left" vertical="top" wrapText="1"/>
      <protection locked="0"/>
    </xf>
    <xf fontId="5" fillId="0" borderId="0" numFmtId="0" xfId="0" applyFont="1" applyAlignment="1" applyProtection="1">
      <alignment vertical="center"/>
    </xf>
    <xf fontId="5" fillId="0" borderId="10" numFmtId="0" xfId="0" applyFont="1" applyBorder="1" applyAlignment="1" applyProtection="1">
      <alignment vertical="center" wrapText="1"/>
    </xf>
    <xf fontId="5" fillId="0" borderId="0" numFmtId="0" xfId="0" applyFont="1" applyAlignment="1" applyProtection="1">
      <alignment vertical="center" wrapText="1"/>
    </xf>
    <xf fontId="5" fillId="0" borderId="11" numFmtId="0" xfId="0" applyFont="1" applyBorder="1" applyAlignment="1" applyProtection="1">
      <alignment vertical="center" wrapText="1"/>
    </xf>
    <xf fontId="5" fillId="0" borderId="14" numFmtId="0" xfId="0" applyFont="1" applyBorder="1" applyAlignment="1" applyProtection="1">
      <alignment vertical="center" wrapText="1"/>
    </xf>
    <xf fontId="5" fillId="0" borderId="15" numFmtId="0" xfId="0" applyFont="1" applyBorder="1" applyAlignment="1" applyProtection="1">
      <alignment vertical="center" wrapText="1"/>
    </xf>
    <xf fontId="5" fillId="0" borderId="16" numFmtId="0" xfId="0" applyFont="1" applyBorder="1" applyAlignment="1" applyProtection="1">
      <alignment vertical="center" wrapText="1"/>
    </xf>
    <xf fontId="6" fillId="0" borderId="17" numFmtId="49" xfId="0" applyNumberFormat="1" applyFont="1" applyBorder="1" applyAlignment="1" applyProtection="1">
      <alignment horizontal="center" vertical="top" wrapText="1"/>
    </xf>
    <xf fontId="6" fillId="0" borderId="17" numFmtId="0" xfId="0" applyFont="1" applyBorder="1" applyAlignment="1" applyProtection="1">
      <alignment horizontal="center" vertical="top" wrapText="1"/>
    </xf>
    <xf fontId="6" fillId="0" borderId="17" numFmtId="4" xfId="0" applyNumberFormat="1" applyFont="1" applyBorder="1" applyAlignment="1" applyProtection="1">
      <alignment horizontal="center" vertical="top" wrapText="1"/>
    </xf>
    <xf fontId="2" fillId="0" borderId="18" numFmtId="0" xfId="0" applyFont="1" applyBorder="1" applyAlignment="1" applyProtection="1">
      <alignment horizontal="center" vertical="top" wrapText="1"/>
      <protection locked="0"/>
    </xf>
    <xf fontId="5" fillId="0" borderId="19" numFmtId="0" xfId="0" applyFont="1" applyBorder="1" applyAlignment="1" applyProtection="1">
      <alignment vertical="top" wrapText="1"/>
    </xf>
    <xf fontId="2" fillId="0" borderId="20" numFmtId="0" xfId="0" applyFont="1" applyBorder="1" applyAlignment="1" applyProtection="1">
      <alignment horizontal="center" vertical="top" wrapText="1"/>
      <protection locked="0"/>
    </xf>
    <xf fontId="2" fillId="0" borderId="21" numFmtId="0" xfId="0" applyFont="1" applyBorder="1" applyAlignment="1" applyProtection="1">
      <alignment horizontal="center" vertical="top" wrapText="1"/>
      <protection locked="0"/>
    </xf>
    <xf fontId="2" fillId="0" borderId="21" numFmtId="1" xfId="0" applyNumberFormat="1" applyFont="1" applyBorder="1" applyAlignment="1" applyProtection="1">
      <alignment horizontal="center" vertical="top" wrapText="1"/>
      <protection locked="0"/>
    </xf>
    <xf fontId="2" fillId="5" borderId="21" numFmtId="0" xfId="0" applyFont="1" applyFill="1" applyBorder="1" applyAlignment="1" applyProtection="1">
      <alignment horizontal="center" vertical="top" wrapText="1"/>
      <protection locked="0"/>
    </xf>
    <xf fontId="2" fillId="0" borderId="21" numFmtId="4" xfId="0" applyNumberFormat="1" applyFont="1" applyBorder="1" applyAlignment="1" applyProtection="1">
      <alignment horizontal="right" vertical="top" wrapText="1"/>
      <protection locked="0"/>
    </xf>
    <xf fontId="2" fillId="0" borderId="22" numFmtId="0" xfId="0" applyFont="1" applyBorder="1" applyAlignment="1" applyProtection="1">
      <alignment horizontal="center" vertical="top" wrapText="1"/>
      <protection locked="0"/>
    </xf>
    <xf fontId="7" fillId="0" borderId="23" numFmtId="0" xfId="0" applyFont="1" applyBorder="1" applyAlignment="1" applyProtection="1">
      <alignment horizontal="center" vertical="top"/>
      <protection locked="0"/>
    </xf>
    <xf fontId="4" fillId="0" borderId="24" numFmtId="0" xfId="0" applyFont="1" applyBorder="1" applyAlignment="1" applyProtection="1">
      <alignment horizontal="center" vertical="top"/>
      <protection locked="0"/>
    </xf>
    <xf fontId="5" fillId="0" borderId="24" numFmtId="0" xfId="0" applyFont="1" applyBorder="1" applyAlignment="1" applyProtection="1">
      <alignment horizontal="center" vertical="center" wrapText="1"/>
    </xf>
    <xf fontId="4" fillId="0" borderId="24" numFmtId="1" xfId="0" applyNumberFormat="1" applyFont="1" applyBorder="1" applyAlignment="1" applyProtection="1">
      <alignment horizontal="center" vertical="top"/>
      <protection locked="0"/>
    </xf>
    <xf fontId="4" fillId="5" borderId="24" numFmtId="0" xfId="0" applyFont="1" applyFill="1" applyBorder="1" applyAlignment="1" applyProtection="1">
      <alignment horizontal="center" vertical="top"/>
      <protection locked="0"/>
    </xf>
    <xf fontId="4" fillId="0" borderId="24" numFmtId="3" xfId="0" applyNumberFormat="1" applyFont="1" applyBorder="1" applyAlignment="1" applyProtection="1">
      <alignment horizontal="center" vertical="top"/>
      <protection locked="0"/>
    </xf>
    <xf fontId="4" fillId="0" borderId="25" numFmtId="0" xfId="0" applyFont="1" applyBorder="1" applyAlignment="1" applyProtection="1">
      <alignment horizontal="center" vertical="top"/>
      <protection locked="0"/>
    </xf>
    <xf fontId="8" fillId="0" borderId="0" numFmtId="0" xfId="0" applyFont="1" applyAlignment="1" applyProtection="1">
      <alignment horizontal="left" vertical="top"/>
      <protection locked="0"/>
    </xf>
    <xf fontId="8" fillId="0" borderId="0" numFmtId="0" xfId="0" applyFont="1"/>
    <xf fontId="8" fillId="0" borderId="8" numFmtId="0" xfId="0" applyFont="1" applyBorder="1" applyAlignment="1" applyProtection="1">
      <alignment horizontal="left" vertical="top"/>
      <protection locked="0"/>
    </xf>
    <xf fontId="8" fillId="6" borderId="5" numFmtId="49" xfId="0" applyNumberFormat="1" applyFont="1" applyFill="1" applyBorder="1" applyAlignment="1" applyProtection="1">
      <alignment horizontal="center" vertical="center"/>
      <protection locked="0"/>
    </xf>
    <xf fontId="8" fillId="6" borderId="6" numFmtId="49" xfId="0" applyNumberFormat="1" applyFont="1" applyFill="1" applyBorder="1" applyAlignment="1" applyProtection="1">
      <alignment horizontal="center" vertical="center"/>
      <protection locked="0"/>
    </xf>
    <xf fontId="8" fillId="6" borderId="7" numFmtId="49" xfId="0" applyNumberFormat="1" applyFont="1" applyFill="1" applyBorder="1" applyAlignment="1" applyProtection="1">
      <alignment horizontal="center" vertical="center"/>
      <protection locked="0"/>
    </xf>
    <xf fontId="8" fillId="0" borderId="9" numFmtId="0" xfId="0" applyFont="1" applyBorder="1" applyAlignment="1" applyProtection="1">
      <alignment horizontal="left" vertical="top"/>
      <protection locked="0"/>
    </xf>
    <xf fontId="9" fillId="6" borderId="5" numFmtId="0" xfId="0" applyFont="1" applyFill="1" applyBorder="1" applyAlignment="1" applyProtection="1">
      <alignment vertical="center" wrapText="1"/>
      <protection locked="0"/>
    </xf>
    <xf fontId="5" fillId="6" borderId="26" numFmtId="0" xfId="0" applyFont="1" applyFill="1" applyBorder="1" applyAlignment="1" applyProtection="1">
      <alignment horizontal="left" vertical="center" wrapText="1"/>
    </xf>
    <xf fontId="9" fillId="6" borderId="6" numFmtId="0" xfId="0" applyFont="1" applyFill="1" applyBorder="1" applyAlignment="1" applyProtection="1">
      <alignment vertical="center" wrapText="1"/>
      <protection locked="0"/>
    </xf>
    <xf fontId="9" fillId="6" borderId="6" numFmtId="0" xfId="0" applyFont="1" applyFill="1" applyBorder="1" applyAlignment="1" applyProtection="1">
      <alignment horizontal="center" vertical="center" wrapText="1"/>
    </xf>
    <xf fontId="9" fillId="6" borderId="6" numFmtId="1" xfId="0" applyNumberFormat="1" applyFont="1" applyFill="1" applyBorder="1" applyAlignment="1" applyProtection="1">
      <alignment horizontal="center" vertical="center" wrapText="1"/>
    </xf>
    <xf fontId="9" fillId="6" borderId="6" numFmtId="4" xfId="0" applyNumberFormat="1" applyFont="1" applyFill="1" applyBorder="1" applyAlignment="1" applyProtection="1">
      <alignment horizontal="right" vertical="center" wrapText="1"/>
    </xf>
    <xf fontId="9" fillId="6" borderId="7" numFmtId="0" xfId="0" applyFont="1" applyFill="1" applyBorder="1" applyAlignment="1" applyProtection="1">
      <alignment vertical="center" wrapText="1"/>
      <protection locked="0"/>
    </xf>
    <xf fontId="1" fillId="0" borderId="8" numFmtId="0" xfId="0" applyFont="1" applyBorder="1" applyAlignment="1" applyProtection="1">
      <alignment horizontal="left" vertical="top"/>
      <protection locked="0"/>
    </xf>
    <xf fontId="1" fillId="0" borderId="27" numFmtId="49" xfId="0" applyNumberFormat="1" applyFont="1" applyBorder="1" applyAlignment="1" applyProtection="1">
      <alignment horizontal="center" vertical="center"/>
      <protection locked="0"/>
    </xf>
    <xf fontId="1" fillId="4" borderId="27" numFmtId="0" xfId="0" applyFont="1" applyFill="1" applyBorder="1" applyAlignment="1" applyProtection="1">
      <alignment horizontal="left" vertical="center"/>
      <protection locked="0"/>
    </xf>
    <xf fontId="1" fillId="0" borderId="28" numFmtId="0" xfId="0" applyFont="1" applyBorder="1" applyAlignment="1" applyProtection="1">
      <alignment horizontal="left" vertical="center" wrapText="1"/>
      <protection locked="0"/>
    </xf>
    <xf fontId="10" fillId="7" borderId="29" numFmtId="0" xfId="0" applyFont="1" applyFill="1" applyBorder="1" applyAlignment="1" applyProtection="1">
      <alignment horizontal="center" shrinkToFit="1" vertical="center" wrapText="1"/>
    </xf>
    <xf fontId="1" fillId="0" borderId="30" numFmtId="0" xfId="0" applyFont="1" applyBorder="1" applyAlignment="1" applyProtection="1">
      <alignment horizontal="center" vertical="center"/>
      <protection locked="0"/>
    </xf>
    <xf fontId="1" fillId="0" borderId="27" numFmtId="3" xfId="0" applyNumberFormat="1" applyFont="1" applyBorder="1" applyAlignment="1" applyProtection="1">
      <alignment horizontal="center" vertical="center"/>
      <protection locked="0"/>
    </xf>
    <xf fontId="1" fillId="4" borderId="27" numFmtId="49" xfId="0" applyNumberFormat="1" applyFont="1" applyFill="1" applyBorder="1" applyAlignment="1" applyProtection="1">
      <alignment horizontal="center" vertical="center"/>
      <protection locked="0"/>
    </xf>
    <xf fontId="1" fillId="4" borderId="27" numFmtId="49" xfId="0" applyNumberFormat="1" applyFont="1" applyFill="1" applyBorder="1" applyAlignment="1" applyProtection="1">
      <alignment horizontal="left" vertical="center"/>
      <protection locked="0"/>
    </xf>
    <xf fontId="1" fillId="4" borderId="27" numFmtId="4" xfId="0" applyNumberFormat="1" applyFont="1" applyFill="1" applyBorder="1" applyAlignment="1" applyProtection="1">
      <alignment horizontal="right" vertical="center"/>
      <protection locked="0"/>
    </xf>
    <xf fontId="1" fillId="0" borderId="27" numFmtId="4" xfId="0" applyNumberFormat="1" applyFont="1" applyBorder="1" applyAlignment="1" applyProtection="1">
      <alignment horizontal="right" vertical="center"/>
      <protection locked="0"/>
    </xf>
    <xf fontId="1" fillId="0" borderId="9" numFmtId="0" xfId="0" applyFont="1" applyBorder="1" applyAlignment="1" applyProtection="1">
      <alignment horizontal="left" vertical="top"/>
      <protection locked="0"/>
    </xf>
    <xf fontId="10" fillId="0" borderId="0" numFmtId="0" xfId="0" applyFont="1"/>
    <xf fontId="2" fillId="3" borderId="27" numFmtId="0" xfId="0" applyFont="1" applyFill="1" applyBorder="1" applyAlignment="1" applyProtection="1">
      <alignment horizontal="left" vertical="center" wrapText="1"/>
      <protection locked="0"/>
    </xf>
    <xf fontId="10" fillId="7" borderId="31" numFmtId="0" xfId="0" applyFont="1" applyFill="1" applyBorder="1" applyAlignment="1" applyProtection="1">
      <alignment horizontal="left" shrinkToFit="1" vertical="center" wrapText="1"/>
    </xf>
    <xf fontId="2" fillId="0" borderId="28" numFmtId="0" xfId="0" applyFont="1" applyBorder="1" applyAlignment="1" applyProtection="1">
      <alignment horizontal="left" shrinkToFit="1" vertical="center" wrapText="1"/>
      <protection locked="0"/>
    </xf>
    <xf fontId="11" fillId="7" borderId="30" numFmtId="0" xfId="0" applyFont="1" applyFill="1" applyBorder="1" applyAlignment="1" applyProtection="1">
      <alignment horizontal="center" vertical="center" wrapText="1"/>
    </xf>
    <xf fontId="11" fillId="7" borderId="27" numFmtId="1" xfId="0" applyNumberFormat="1" applyFont="1" applyFill="1" applyBorder="1" applyAlignment="1" applyProtection="1">
      <alignment horizontal="center" shrinkToFit="1" vertical="center" wrapText="1"/>
    </xf>
    <xf fontId="2" fillId="5" borderId="27" numFmtId="0" xfId="0" applyFont="1" applyFill="1" applyBorder="1" applyAlignment="1" applyProtection="1">
      <alignment horizontal="center" shrinkToFit="1" vertical="center" wrapText="1"/>
      <protection locked="0"/>
    </xf>
    <xf fontId="11" fillId="0" borderId="27" numFmtId="4" xfId="0" applyNumberFormat="1" applyFont="1" applyBorder="1" applyAlignment="1" applyProtection="1">
      <alignment horizontal="right" shrinkToFit="1" vertical="center" wrapText="1"/>
    </xf>
    <xf fontId="2" fillId="0" borderId="27" numFmtId="4" xfId="0" applyNumberFormat="1" applyFont="1" applyBorder="1" applyAlignment="1" applyProtection="1">
      <alignment horizontal="right" vertical="center"/>
      <protection locked="0"/>
    </xf>
    <xf fontId="10" fillId="7" borderId="32" numFmtId="0" xfId="0" applyFont="1" applyFill="1" applyBorder="1" applyAlignment="1" applyProtection="1">
      <alignment horizontal="center" shrinkToFit="1" vertical="center" wrapText="1"/>
    </xf>
    <xf fontId="10" fillId="7" borderId="28" numFmtId="0" xfId="0" applyFont="1" applyFill="1" applyBorder="1" applyAlignment="1" applyProtection="1">
      <alignment horizontal="left" shrinkToFit="1" vertical="center" wrapText="1"/>
    </xf>
    <xf fontId="10" fillId="7" borderId="33" numFmtId="0" xfId="0" applyFont="1" applyFill="1" applyBorder="1" applyAlignment="1" applyProtection="1">
      <alignment horizontal="center" shrinkToFit="1" vertical="center" wrapText="1"/>
    </xf>
    <xf fontId="2" fillId="3" borderId="34" numFmtId="0" xfId="0" applyFont="1" applyFill="1" applyBorder="1" applyAlignment="1" applyProtection="1">
      <alignment horizontal="left" vertical="center" wrapText="1"/>
      <protection locked="0"/>
    </xf>
    <xf fontId="10" fillId="7" borderId="35" numFmtId="0" xfId="0" applyFont="1" applyFill="1" applyBorder="1" applyAlignment="1" applyProtection="1">
      <alignment horizontal="left" shrinkToFit="1" vertical="center" wrapText="1"/>
    </xf>
    <xf fontId="2" fillId="0" borderId="36" numFmtId="0" xfId="0" applyFont="1" applyBorder="1" applyAlignment="1" applyProtection="1">
      <alignment horizontal="left" shrinkToFit="1" vertical="center" wrapText="1"/>
      <protection locked="0"/>
    </xf>
    <xf fontId="11" fillId="7" borderId="37" numFmtId="0" xfId="0" applyFont="1" applyFill="1" applyBorder="1" applyAlignment="1" applyProtection="1">
      <alignment horizontal="center" vertical="center" wrapText="1"/>
    </xf>
    <xf fontId="11" fillId="7" borderId="34" numFmtId="1" xfId="0" applyNumberFormat="1" applyFont="1" applyFill="1" applyBorder="1" applyAlignment="1" applyProtection="1">
      <alignment horizontal="center" shrinkToFit="1" vertical="center" wrapText="1"/>
    </xf>
    <xf fontId="2" fillId="5" borderId="34" numFmtId="0" xfId="0" applyFont="1" applyFill="1" applyBorder="1" applyAlignment="1" applyProtection="1">
      <alignment horizontal="center" shrinkToFit="1" vertical="center" wrapText="1"/>
      <protection locked="0"/>
    </xf>
    <xf fontId="11" fillId="0" borderId="34" numFmtId="4" xfId="0" applyNumberFormat="1" applyFont="1" applyBorder="1" applyAlignment="1" applyProtection="1">
      <alignment horizontal="right" shrinkToFit="1" vertical="center" wrapText="1"/>
    </xf>
    <xf fontId="2" fillId="0" borderId="38" numFmtId="1" xfId="0" applyNumberFormat="1" applyFont="1" applyBorder="1" applyAlignment="1" applyProtection="1">
      <alignment vertical="center"/>
      <protection locked="0"/>
    </xf>
    <xf fontId="2" fillId="0" borderId="26" numFmtId="1" xfId="0" applyNumberFormat="1" applyFont="1" applyBorder="1" applyAlignment="1" applyProtection="1">
      <alignment vertical="center"/>
      <protection locked="0"/>
    </xf>
    <xf fontId="2" fillId="0" borderId="39" numFmtId="1" xfId="0" applyNumberFormat="1" applyFont="1" applyBorder="1" applyAlignment="1" applyProtection="1">
      <alignment vertical="center"/>
      <protection locked="0"/>
    </xf>
    <xf fontId="2" fillId="0" borderId="30" numFmtId="4" xfId="0" applyNumberFormat="1" applyFont="1" applyBorder="1" applyAlignment="1" applyProtection="1">
      <alignment horizontal="right" vertical="center"/>
      <protection locked="0"/>
    </xf>
    <xf fontId="8" fillId="0" borderId="0" numFmtId="0" xfId="0" applyFont="1" applyProtection="1"/>
    <xf fontId="8" fillId="6" borderId="14" numFmtId="49" xfId="0" applyNumberFormat="1" applyFont="1" applyFill="1" applyBorder="1" applyAlignment="1" applyProtection="1">
      <alignment horizontal="center" vertical="center"/>
      <protection locked="0"/>
    </xf>
    <xf fontId="8" fillId="6" borderId="15" numFmtId="49" xfId="0" applyNumberFormat="1" applyFont="1" applyFill="1" applyBorder="1" applyAlignment="1" applyProtection="1">
      <alignment horizontal="center" vertical="center"/>
      <protection locked="0"/>
    </xf>
    <xf fontId="8" fillId="6" borderId="16" numFmtId="49" xfId="0" applyNumberFormat="1" applyFont="1" applyFill="1" applyBorder="1" applyAlignment="1" applyProtection="1">
      <alignment horizontal="center" vertical="center"/>
      <protection locked="0"/>
    </xf>
    <xf fontId="9" fillId="6" borderId="14" numFmtId="0" xfId="0" applyFont="1" applyFill="1" applyBorder="1" applyAlignment="1" applyProtection="1">
      <alignment vertical="center" wrapText="1"/>
      <protection locked="0"/>
    </xf>
    <xf fontId="5" fillId="6" borderId="0" numFmtId="0" xfId="0" applyFont="1" applyFill="1" applyAlignment="1" applyProtection="1">
      <alignment horizontal="left" vertical="center" wrapText="1"/>
    </xf>
    <xf fontId="9" fillId="6" borderId="15" numFmtId="0" xfId="0" applyFont="1" applyFill="1" applyBorder="1" applyAlignment="1" applyProtection="1">
      <alignment vertical="center" wrapText="1"/>
      <protection locked="0"/>
    </xf>
    <xf fontId="9" fillId="6" borderId="15" numFmtId="0" xfId="0" applyFont="1" applyFill="1" applyBorder="1" applyAlignment="1" applyProtection="1">
      <alignment horizontal="center" vertical="center" wrapText="1"/>
    </xf>
    <xf fontId="9" fillId="6" borderId="15" numFmtId="1" xfId="0" applyNumberFormat="1" applyFont="1" applyFill="1" applyBorder="1" applyAlignment="1" applyProtection="1">
      <alignment horizontal="center" vertical="center" wrapText="1"/>
    </xf>
    <xf fontId="9" fillId="6" borderId="15" numFmtId="4" xfId="0" applyNumberFormat="1" applyFont="1" applyFill="1" applyBorder="1" applyAlignment="1" applyProtection="1">
      <alignment horizontal="right" vertical="center" wrapText="1"/>
    </xf>
    <xf fontId="9" fillId="6" borderId="16" numFmtId="0" xfId="0" applyFont="1" applyFill="1" applyBorder="1" applyAlignment="1" applyProtection="1">
      <alignment vertical="center" wrapText="1"/>
      <protection locked="0"/>
    </xf>
    <xf fontId="8" fillId="6" borderId="38" numFmtId="49" xfId="0" applyNumberFormat="1" applyFont="1" applyFill="1" applyBorder="1" applyAlignment="1" applyProtection="1">
      <alignment horizontal="center" vertical="center"/>
      <protection locked="0"/>
    </xf>
    <xf fontId="8" fillId="6" borderId="26" numFmtId="49" xfId="0" applyNumberFormat="1" applyFont="1" applyFill="1" applyBorder="1" applyAlignment="1" applyProtection="1">
      <alignment horizontal="center" vertical="center"/>
      <protection locked="0"/>
    </xf>
    <xf fontId="8" fillId="6" borderId="39" numFmtId="49" xfId="0" applyNumberFormat="1" applyFont="1" applyFill="1" applyBorder="1" applyAlignment="1" applyProtection="1">
      <alignment horizontal="center" vertical="center"/>
      <protection locked="0"/>
    </xf>
    <xf fontId="9" fillId="6" borderId="38" numFmtId="0" xfId="0" applyFont="1" applyFill="1" applyBorder="1" applyAlignment="1" applyProtection="1">
      <alignment vertical="center" wrapText="1"/>
      <protection locked="0"/>
    </xf>
    <xf fontId="5" fillId="6" borderId="6" numFmtId="0" xfId="0" applyFont="1" applyFill="1" applyBorder="1" applyAlignment="1" applyProtection="1">
      <alignment horizontal="left" vertical="center"/>
    </xf>
    <xf fontId="9" fillId="6" borderId="26" numFmtId="0" xfId="0" applyFont="1" applyFill="1" applyBorder="1" applyAlignment="1" applyProtection="1">
      <alignment vertical="center" wrapText="1"/>
      <protection locked="0"/>
    </xf>
    <xf fontId="9" fillId="6" borderId="26" numFmtId="0" xfId="0" applyFont="1" applyFill="1" applyBorder="1" applyAlignment="1" applyProtection="1">
      <alignment horizontal="center" vertical="center" wrapText="1"/>
    </xf>
    <xf fontId="9" fillId="6" borderId="26" numFmtId="1" xfId="0" applyNumberFormat="1" applyFont="1" applyFill="1" applyBorder="1" applyAlignment="1" applyProtection="1">
      <alignment horizontal="center" vertical="center" wrapText="1"/>
    </xf>
    <xf fontId="9" fillId="6" borderId="26" numFmtId="4" xfId="0" applyNumberFormat="1" applyFont="1" applyFill="1" applyBorder="1" applyAlignment="1" applyProtection="1">
      <alignment horizontal="right" vertical="center" wrapText="1"/>
    </xf>
    <xf fontId="9" fillId="6" borderId="39" numFmtId="0" xfId="0" applyFont="1" applyFill="1" applyBorder="1" applyAlignment="1" applyProtection="1">
      <alignment vertical="center" wrapText="1"/>
      <protection locked="0"/>
    </xf>
    <xf fontId="1" fillId="0" borderId="24" numFmtId="49" xfId="0" applyNumberFormat="1" applyFont="1" applyBorder="1" applyAlignment="1" applyProtection="1">
      <alignment horizontal="center" vertical="center"/>
      <protection locked="0"/>
    </xf>
    <xf fontId="1" fillId="4" borderId="24" numFmtId="0" xfId="0" applyFont="1" applyFill="1" applyBorder="1" applyAlignment="1" applyProtection="1">
      <alignment horizontal="left" vertical="center"/>
      <protection locked="0"/>
    </xf>
    <xf fontId="1" fillId="0" borderId="38" numFmtId="0" xfId="0" applyFont="1" applyBorder="1" applyAlignment="1" applyProtection="1">
      <alignment horizontal="left" vertical="center" wrapText="1"/>
      <protection locked="0"/>
    </xf>
    <xf fontId="1" fillId="0" borderId="39" numFmtId="0" xfId="0" applyFont="1" applyBorder="1" applyAlignment="1" applyProtection="1">
      <alignment horizontal="center" vertical="center"/>
      <protection locked="0"/>
    </xf>
    <xf fontId="1" fillId="0" borderId="24" numFmtId="3" xfId="0" applyNumberFormat="1" applyFont="1" applyBorder="1" applyAlignment="1" applyProtection="1">
      <alignment horizontal="center" vertical="center"/>
      <protection locked="0"/>
    </xf>
    <xf fontId="1" fillId="4" borderId="24" numFmtId="49" xfId="0" applyNumberFormat="1" applyFont="1" applyFill="1" applyBorder="1" applyAlignment="1" applyProtection="1">
      <alignment horizontal="center" vertical="center"/>
      <protection locked="0"/>
    </xf>
    <xf fontId="1" fillId="4" borderId="24" numFmtId="49" xfId="0" applyNumberFormat="1" applyFont="1" applyFill="1" applyBorder="1" applyAlignment="1" applyProtection="1">
      <alignment horizontal="left" vertical="center"/>
      <protection locked="0"/>
    </xf>
    <xf fontId="1" fillId="4" borderId="24" numFmtId="4" xfId="0" applyNumberFormat="1" applyFont="1" applyFill="1" applyBorder="1" applyAlignment="1" applyProtection="1">
      <alignment horizontal="right" vertical="center"/>
      <protection locked="0"/>
    </xf>
    <xf fontId="1" fillId="0" borderId="24" numFmtId="4" xfId="0" applyNumberFormat="1" applyFont="1" applyBorder="1" applyAlignment="1" applyProtection="1">
      <alignment horizontal="right" vertical="center"/>
      <protection locked="0"/>
    </xf>
    <xf fontId="2" fillId="3" borderId="38" numFmtId="0" xfId="0" applyFont="1" applyFill="1" applyBorder="1" applyAlignment="1" applyProtection="1">
      <alignment horizontal="left" vertical="center" wrapText="1"/>
      <protection locked="0"/>
    </xf>
    <xf fontId="5" fillId="7" borderId="28" numFmtId="0" xfId="0" applyFont="1" applyFill="1" applyBorder="1" applyAlignment="1" applyProtection="1">
      <alignment horizontal="left" shrinkToFit="1" vertical="center" wrapText="1"/>
    </xf>
    <xf fontId="2" fillId="0" borderId="40" numFmtId="0" xfId="0" applyFont="1" applyBorder="1" applyAlignment="1" applyProtection="1">
      <alignment horizontal="left" shrinkToFit="1" vertical="center" wrapText="1"/>
      <protection locked="0"/>
    </xf>
    <xf fontId="11" fillId="7" borderId="39" numFmtId="0" xfId="0" applyFont="1" applyFill="1" applyBorder="1" applyAlignment="1" applyProtection="1">
      <alignment horizontal="center" vertical="center" wrapText="1"/>
    </xf>
    <xf fontId="11" fillId="7" borderId="38" numFmtId="1" xfId="0" applyNumberFormat="1" applyFont="1" applyFill="1" applyBorder="1" applyAlignment="1" applyProtection="1">
      <alignment horizontal="center" shrinkToFit="1" vertical="center" wrapText="1"/>
    </xf>
    <xf fontId="11" fillId="0" borderId="39" numFmtId="4" xfId="0" applyNumberFormat="1" applyFont="1" applyBorder="1" applyAlignment="1" applyProtection="1">
      <alignment horizontal="right" shrinkToFit="1" vertical="center" wrapText="1"/>
    </xf>
    <xf fontId="2" fillId="0" borderId="41" numFmtId="4" xfId="0" applyNumberFormat="1" applyFont="1" applyBorder="1" applyAlignment="1" applyProtection="1">
      <alignment horizontal="right" vertical="center"/>
      <protection locked="0"/>
    </xf>
    <xf fontId="1" fillId="0" borderId="24" numFmtId="0" xfId="0" applyFont="1" applyBorder="1" applyAlignment="1" applyProtection="1">
      <alignment horizontal="left" vertical="center" wrapText="1"/>
      <protection locked="0"/>
    </xf>
    <xf fontId="10" fillId="7" borderId="42" numFmtId="0" xfId="0" applyFont="1" applyFill="1" applyBorder="1" applyAlignment="1" applyProtection="1">
      <alignment horizontal="center" shrinkToFit="1" vertical="center" wrapText="1"/>
    </xf>
    <xf fontId="1" fillId="0" borderId="24" numFmtId="0" xfId="0" applyFont="1" applyBorder="1" applyAlignment="1" applyProtection="1">
      <alignment horizontal="center" vertical="center"/>
      <protection locked="0"/>
    </xf>
    <xf fontId="2" fillId="0" borderId="43" numFmtId="0" xfId="0" applyFont="1" applyBorder="1" applyAlignment="1" applyProtection="1">
      <alignment horizontal="left" shrinkToFit="1" vertical="center" wrapText="1"/>
      <protection locked="0"/>
    </xf>
    <xf fontId="11" fillId="7" borderId="24" numFmtId="0" xfId="0" applyFont="1" applyFill="1" applyBorder="1" applyAlignment="1" applyProtection="1">
      <alignment horizontal="center" vertical="center" wrapText="1"/>
    </xf>
    <xf fontId="2" fillId="0" borderId="38" numFmtId="0" xfId="0" applyFont="1" applyBorder="1" applyAlignment="1" applyProtection="1">
      <alignment horizontal="left" shrinkToFit="1" vertical="center" wrapText="1"/>
      <protection locked="0"/>
    </xf>
    <xf fontId="11" fillId="7" borderId="24" numFmtId="1" xfId="0" applyNumberFormat="1" applyFont="1" applyFill="1" applyBorder="1" applyAlignment="1" applyProtection="1">
      <alignment horizontal="center" shrinkToFit="1" vertical="center" wrapText="1"/>
    </xf>
    <xf fontId="2" fillId="5" borderId="24" numFmtId="0" xfId="0" applyFont="1" applyFill="1" applyBorder="1" applyAlignment="1" applyProtection="1">
      <alignment horizontal="center" shrinkToFit="1" vertical="center" wrapText="1"/>
      <protection locked="0"/>
    </xf>
    <xf fontId="11" fillId="0" borderId="24" numFmtId="4" xfId="0" applyNumberFormat="1" applyFont="1" applyBorder="1" applyAlignment="1" applyProtection="1">
      <alignment horizontal="right" shrinkToFit="1" vertical="center" wrapText="1"/>
    </xf>
    <xf fontId="2" fillId="0" borderId="44" numFmtId="0" xfId="0" applyFont="1" applyBorder="1" applyAlignment="1" applyProtection="1">
      <alignment horizontal="left" shrinkToFit="1" vertical="center" wrapText="1"/>
      <protection locked="0"/>
    </xf>
    <xf fontId="2" fillId="0" borderId="14" numFmtId="0" xfId="0" applyFont="1" applyBorder="1" applyAlignment="1" applyProtection="1">
      <alignment horizontal="left" shrinkToFit="1" vertical="center" wrapText="1"/>
      <protection locked="0"/>
    </xf>
    <xf fontId="2" fillId="5" borderId="45" numFmtId="0" xfId="0" applyFont="1" applyFill="1" applyBorder="1" applyAlignment="1" applyProtection="1">
      <alignment horizontal="center" shrinkToFit="1" vertical="center" wrapText="1"/>
      <protection locked="0"/>
    </xf>
    <xf fontId="2" fillId="0" borderId="0" numFmtId="0" xfId="0" applyFont="1" applyAlignment="1" applyProtection="1">
      <alignment horizontal="left" shrinkToFit="1" vertical="center" wrapText="1"/>
      <protection locked="0"/>
    </xf>
    <xf fontId="10" fillId="7" borderId="46" numFmtId="0" xfId="0" applyFont="1" applyFill="1" applyBorder="1" applyAlignment="1" applyProtection="1">
      <alignment horizontal="center" shrinkToFit="1" vertical="center" wrapText="1"/>
    </xf>
    <xf fontId="5" fillId="7" borderId="35" numFmtId="0" xfId="0" applyFont="1" applyFill="1" applyBorder="1" applyAlignment="1" applyProtection="1">
      <alignment horizontal="left" shrinkToFit="1" vertical="center" wrapText="1"/>
    </xf>
    <xf fontId="5" fillId="6" borderId="6" numFmtId="0" xfId="0" applyFont="1" applyFill="1" applyBorder="1" applyAlignment="1" applyProtection="1">
      <alignment horizontal="left" vertical="center" wrapText="1"/>
    </xf>
    <xf fontId="9" fillId="6" borderId="0" numFmtId="0" xfId="0" applyFont="1" applyFill="1" applyAlignment="1" applyProtection="1">
      <alignment vertical="center" wrapText="1"/>
      <protection locked="0"/>
    </xf>
    <xf fontId="11" fillId="7" borderId="39" numFmtId="0" xfId="0" applyFont="1" applyFill="1" applyBorder="1" applyAlignment="1" applyProtection="1">
      <alignment horizontal="center" shrinkToFit="1" vertical="center" wrapText="1"/>
    </xf>
    <xf fontId="10" fillId="7" borderId="47" numFmtId="0" xfId="0" applyFont="1" applyFill="1" applyBorder="1" applyAlignment="1" applyProtection="1">
      <alignment horizontal="center" shrinkToFit="1" vertical="center" wrapText="1"/>
    </xf>
    <xf fontId="10" fillId="7" borderId="48" numFmtId="0" xfId="0" applyFont="1" applyFill="1" applyBorder="1" applyAlignment="1" applyProtection="1">
      <alignment horizontal="center" shrinkToFit="1" vertical="center" wrapText="1"/>
    </xf>
    <xf fontId="10" fillId="7" borderId="39" numFmtId="0" xfId="0" applyFont="1" applyFill="1" applyBorder="1" applyAlignment="1" applyProtection="1">
      <alignment horizontal="center" shrinkToFit="1" vertical="center" wrapText="1"/>
    </xf>
    <xf fontId="2" fillId="6" borderId="26" numFmtId="0" xfId="0" applyFont="1" applyFill="1" applyBorder="1" applyAlignment="1" applyProtection="1">
      <alignment horizontal="left" vertical="center" wrapText="1"/>
    </xf>
    <xf fontId="5" fillId="7" borderId="49" numFmtId="0" xfId="0" applyFont="1" applyFill="1" applyBorder="1" applyAlignment="1" applyProtection="1">
      <alignment horizontal="left" shrinkToFit="1" vertical="center" wrapText="1"/>
    </xf>
    <xf fontId="10" fillId="7" borderId="50" numFmtId="0" xfId="0" applyFont="1" applyFill="1" applyBorder="1" applyAlignment="1" applyProtection="1">
      <alignment horizontal="center" shrinkToFit="1" vertical="center" wrapText="1"/>
    </xf>
    <xf fontId="5" fillId="7" borderId="51" numFmtId="0" xfId="0" applyFont="1" applyFill="1" applyBorder="1" applyAlignment="1" applyProtection="1">
      <alignment horizontal="left" shrinkToFit="1" vertical="center" wrapText="1"/>
    </xf>
    <xf fontId="10" fillId="7" borderId="52" numFmtId="0" xfId="0" applyFont="1" applyFill="1" applyBorder="1" applyAlignment="1" applyProtection="1">
      <alignment horizontal="center" shrinkToFit="1" vertical="center" wrapText="1"/>
    </xf>
    <xf fontId="2" fillId="3" borderId="24" numFmtId="0" xfId="0" applyFont="1" applyFill="1" applyBorder="1" applyAlignment="1" applyProtection="1">
      <alignment horizontal="left" vertical="center" wrapText="1"/>
      <protection locked="0"/>
    </xf>
    <xf fontId="5" fillId="7" borderId="0" numFmtId="0" xfId="0" applyFont="1" applyFill="1" applyAlignment="1" applyProtection="1">
      <alignment horizontal="left" shrinkToFit="1" vertical="center" wrapText="1"/>
    </xf>
    <xf fontId="2" fillId="0" borderId="53" numFmtId="0" xfId="0" applyFont="1" applyBorder="1" applyAlignment="1" applyProtection="1">
      <alignment horizontal="left" shrinkToFit="1" vertical="center" wrapText="1"/>
      <protection locked="0"/>
    </xf>
    <xf fontId="10" fillId="7" borderId="54" numFmtId="0" xfId="0" applyFont="1" applyFill="1" applyBorder="1" applyAlignment="1" applyProtection="1">
      <alignment horizontal="center" shrinkToFit="1" vertical="center" wrapText="1"/>
    </xf>
    <xf fontId="5" fillId="7" borderId="24" numFmtId="0" xfId="0" applyFont="1" applyFill="1" applyBorder="1" applyAlignment="1" applyProtection="1">
      <alignment shrinkToFit="1" vertical="center" wrapText="1"/>
    </xf>
    <xf fontId="5" fillId="7" borderId="0" numFmtId="0" xfId="0" applyFont="1" applyFill="1" applyAlignment="1" applyProtection="1">
      <alignment shrinkToFit="1" vertical="center" wrapText="1"/>
    </xf>
    <xf fontId="2" fillId="0" borderId="55" numFmtId="0" xfId="0" applyFont="1" applyBorder="1" applyAlignment="1" applyProtection="1">
      <alignment horizontal="left" shrinkToFit="1" vertical="center" wrapText="1"/>
      <protection locked="0"/>
    </xf>
    <xf fontId="6" fillId="0" borderId="27" numFmtId="49" xfId="0" applyNumberFormat="1" applyFont="1" applyBorder="1" applyAlignment="1" applyProtection="1">
      <alignment horizontal="center" vertical="center"/>
      <protection locked="0"/>
    </xf>
    <xf fontId="6" fillId="0" borderId="45" numFmtId="49" xfId="0" applyNumberFormat="1" applyFont="1" applyBorder="1" applyAlignment="1" applyProtection="1">
      <alignment horizontal="center" vertical="center"/>
      <protection locked="0"/>
    </xf>
    <xf fontId="6" fillId="0" borderId="27" numFmtId="4" xfId="0" applyNumberFormat="1" applyFont="1" applyBorder="1" applyAlignment="1" applyProtection="1">
      <alignment horizontal="right" vertical="center"/>
      <protection locked="0"/>
    </xf>
    <xf fontId="2" fillId="3" borderId="38" numFmtId="0" xfId="0" applyFont="1" applyFill="1" applyBorder="1" applyAlignment="1" applyProtection="1">
      <alignment horizontal="center" vertical="center" wrapText="1"/>
      <protection locked="0"/>
    </xf>
    <xf fontId="2" fillId="3" borderId="26" numFmtId="0" xfId="0" applyFont="1" applyFill="1" applyBorder="1" applyAlignment="1" applyProtection="1">
      <alignment horizontal="center" vertical="center" wrapText="1"/>
      <protection locked="0"/>
    </xf>
    <xf fontId="2" fillId="3" borderId="39" numFmtId="0" xfId="0" applyFont="1" applyFill="1" applyBorder="1" applyAlignment="1" applyProtection="1">
      <alignment horizontal="center" vertical="center" wrapText="1"/>
      <protection locked="0"/>
    </xf>
    <xf fontId="6" fillId="0" borderId="22" numFmtId="49" xfId="0" applyNumberFormat="1" applyFont="1" applyBorder="1" applyAlignment="1" applyProtection="1">
      <alignment horizontal="right" vertical="center"/>
    </xf>
    <xf fontId="6" fillId="0" borderId="22" numFmtId="0" xfId="0" applyFont="1" applyBorder="1" applyAlignment="1" applyProtection="1">
      <alignment horizontal="left" vertical="center"/>
    </xf>
    <xf fontId="6" fillId="0" borderId="22" numFmtId="4" xfId="0" applyNumberFormat="1" applyFont="1" applyBorder="1" applyAlignment="1" applyProtection="1">
      <alignment horizontal="right" vertical="center"/>
      <protection locked="0"/>
    </xf>
    <xf fontId="2" fillId="0" borderId="18" numFmtId="0" xfId="0" applyFont="1" applyBorder="1" applyAlignment="1" applyProtection="1">
      <alignment horizontal="center" vertical="center"/>
      <protection locked="0"/>
    </xf>
    <xf fontId="2" fillId="0" borderId="0" numFmtId="0" xfId="0" applyFont="1" applyAlignment="1" applyProtection="1">
      <alignment horizontal="center" vertical="center"/>
      <protection locked="0"/>
    </xf>
    <xf fontId="2" fillId="0" borderId="20" numFmtId="0" xfId="0" applyFont="1" applyBorder="1" applyAlignment="1" applyProtection="1">
      <alignment horizontal="center" vertical="center"/>
      <protection locked="0"/>
    </xf>
    <xf fontId="2" fillId="0" borderId="44" numFmtId="1" xfId="0" applyNumberFormat="1" applyFont="1" applyBorder="1" applyAlignment="1" applyProtection="1">
      <alignment horizontal="left" vertical="center"/>
      <protection locked="0"/>
    </xf>
    <xf fontId="2" fillId="0" borderId="12" numFmtId="0" xfId="0" applyFont="1" applyBorder="1" applyAlignment="1" applyProtection="1">
      <alignment horizontal="left" vertical="center"/>
      <protection locked="0"/>
    </xf>
    <xf fontId="2" fillId="3" borderId="26" numFmtId="4" xfId="0" applyNumberFormat="1" applyFont="1" applyFill="1" applyBorder="1" applyAlignment="1" applyProtection="1">
      <alignment horizontal="right" shrinkToFit="1" vertical="center" wrapText="1"/>
    </xf>
    <xf fontId="2" fillId="0" borderId="22" numFmtId="4" xfId="0" applyNumberFormat="1" applyFont="1" applyBorder="1" applyAlignment="1" applyProtection="1">
      <alignment horizontal="right" vertical="center"/>
      <protection locked="0"/>
    </xf>
    <xf fontId="6" fillId="0" borderId="17" numFmtId="0" xfId="0" applyFont="1" applyBorder="1" applyAlignment="1" applyProtection="1">
      <alignment horizontal="left" vertical="center"/>
    </xf>
    <xf fontId="6" fillId="4" borderId="17" numFmtId="3" xfId="0" applyNumberFormat="1" applyFont="1" applyFill="1" applyBorder="1" applyAlignment="1" applyProtection="1">
      <alignment horizontal="center" vertical="center"/>
    </xf>
    <xf fontId="6" fillId="0" borderId="17" numFmtId="4" xfId="0" applyNumberFormat="1" applyFont="1" applyBorder="1" applyAlignment="1" applyProtection="1">
      <alignment horizontal="right" vertical="center"/>
      <protection locked="0"/>
    </xf>
    <xf fontId="2" fillId="0" borderId="17" numFmtId="1" xfId="0" applyNumberFormat="1" applyFont="1" applyBorder="1" applyAlignment="1" applyProtection="1">
      <alignment horizontal="left" vertical="center"/>
      <protection locked="0"/>
    </xf>
    <xf fontId="2" fillId="0" borderId="17" numFmtId="0" xfId="0" applyFont="1" applyBorder="1" applyAlignment="1" applyProtection="1">
      <alignment horizontal="left" vertical="center"/>
      <protection locked="0"/>
    </xf>
    <xf fontId="2" fillId="0" borderId="17" numFmtId="3" xfId="0" applyNumberFormat="1" applyFont="1" applyBorder="1" applyAlignment="1" applyProtection="1">
      <alignment horizontal="right" vertical="center"/>
      <protection locked="0"/>
    </xf>
    <xf fontId="2" fillId="0" borderId="17" numFmtId="4" xfId="0" applyNumberFormat="1" applyFont="1" applyBorder="1" applyAlignment="1" applyProtection="1">
      <alignment horizontal="right" vertical="center"/>
      <protection locked="0"/>
    </xf>
    <xf fontId="6" fillId="0" borderId="17" numFmtId="4" xfId="0" applyNumberFormat="1" applyFont="1" applyBorder="1" applyAlignment="1" applyProtection="1">
      <alignment horizontal="right" vertical="center"/>
    </xf>
    <xf fontId="2" fillId="0" borderId="44" numFmtId="0" xfId="0" applyFont="1" applyBorder="1" applyAlignment="1" applyProtection="1">
      <alignment horizontal="center" vertical="center"/>
      <protection locked="0"/>
    </xf>
    <xf fontId="2" fillId="0" borderId="12" numFmtId="0" xfId="0" applyFont="1" applyBorder="1" applyAlignment="1" applyProtection="1">
      <alignment horizontal="center" vertical="center"/>
      <protection locked="0"/>
    </xf>
    <xf fontId="2" fillId="0" borderId="41" numFmtId="0" xfId="0" applyFont="1" applyBorder="1" applyAlignment="1" applyProtection="1">
      <alignment horizontal="center" vertical="center"/>
      <protection locked="0"/>
    </xf>
    <xf fontId="2" fillId="0" borderId="40" numFmtId="1" xfId="0" applyNumberFormat="1" applyFont="1" applyBorder="1" applyAlignment="1" applyProtection="1">
      <alignment horizontal="left" vertical="center"/>
      <protection locked="0"/>
    </xf>
    <xf fontId="2" fillId="0" borderId="13" numFmtId="0" xfId="0" applyFont="1" applyBorder="1" applyAlignment="1" applyProtection="1">
      <alignment horizontal="left" vertical="center"/>
      <protection locked="0"/>
    </xf>
    <xf fontId="2" fillId="0" borderId="56" numFmtId="4" xfId="0" applyNumberFormat="1" applyFont="1" applyBorder="1" applyAlignment="1" applyProtection="1">
      <alignment horizontal="right" vertical="center"/>
      <protection locked="0"/>
    </xf>
    <xf fontId="1" fillId="4" borderId="12" numFmtId="49" xfId="0" applyNumberFormat="1" applyFont="1" applyFill="1" applyBorder="1" applyAlignment="1" applyProtection="1">
      <alignment horizontal="left" vertical="top"/>
      <protection locked="0"/>
    </xf>
    <xf fontId="1" fillId="4" borderId="12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4" fillId="2" borderId="0" numFmtId="0" xfId="0" applyFont="1" applyFill="1" applyAlignment="1" applyProtection="1">
      <alignment horizontal="left" vertical="top" wrapText="1"/>
      <protection locked="0"/>
    </xf>
    <xf fontId="1" fillId="0" borderId="57" numFmtId="0" xfId="0" applyFont="1" applyBorder="1" applyAlignment="1" applyProtection="1">
      <alignment horizontal="left" vertical="top"/>
    </xf>
    <xf fontId="12" fillId="0" borderId="58" numFmtId="49" xfId="0" applyNumberFormat="1" applyFont="1" applyBorder="1" applyAlignment="1" applyProtection="1">
      <alignment horizontal="center" vertical="top"/>
    </xf>
    <xf fontId="12" fillId="0" borderId="0" numFmtId="0" xfId="0" applyFont="1" applyAlignment="1" applyProtection="1">
      <alignment horizontal="center" vertical="top"/>
    </xf>
    <xf fontId="12" fillId="0" borderId="58" numFmtId="0" xfId="0" applyFont="1" applyBorder="1" applyAlignment="1" applyProtection="1">
      <alignment horizontal="center" vertical="top"/>
    </xf>
    <xf fontId="1" fillId="0" borderId="1" numFmtId="49" xfId="0" applyNumberFormat="1" applyFont="1" applyBorder="1" applyAlignment="1" applyProtection="1">
      <alignment horizontal="left" vertical="top"/>
    </xf>
    <xf fontId="1" fillId="0" borderId="1" numFmtId="0" xfId="0" applyFont="1" applyBorder="1" applyAlignment="1" applyProtection="1">
      <alignment horizontal="left" vertical="top"/>
    </xf>
    <xf fontId="1" fillId="0" borderId="1" numFmtId="0" xfId="0" applyFont="1" applyBorder="1" applyAlignment="1" applyProtection="1">
      <alignment horizontal="left" vertical="top" wrapText="1"/>
    </xf>
    <xf fontId="1" fillId="0" borderId="1" numFmtId="4" xfId="0" applyNumberFormat="1" applyFont="1" applyBorder="1" applyAlignment="1" applyProtection="1">
      <alignment horizontal="left" vertical="top"/>
    </xf>
    <xf fontId="1" fillId="0" borderId="59" numFmtId="0" xfId="0" applyFont="1" applyBorder="1" applyAlignment="1" applyProtection="1">
      <alignment horizontal="left" vertical="top"/>
    </xf>
    <xf fontId="3" fillId="8" borderId="0" numFmtId="0" xfId="0" applyFont="1" applyFill="1" applyAlignment="1" applyProtection="1">
      <alignment horizontal="left" vertical="top" wrapText="1"/>
    </xf>
    <xf fontId="10" fillId="0" borderId="0" numFmtId="0" xfId="0" applyFont="1" applyProtection="1"/>
    <xf fontId="3" fillId="8" borderId="0" numFmtId="4" xfId="0" applyNumberFormat="1" applyFont="1" applyFill="1" applyAlignment="1" applyProtection="1">
      <alignment horizontal="left" vertical="top" wrapText="1"/>
    </xf>
    <xf fontId="10" fillId="0" borderId="0" numFmtId="49" xfId="0" applyNumberFormat="1" applyFont="1" applyProtection="1"/>
    <xf fontId="10" fillId="0" borderId="0" numFmtId="0" xfId="0" applyFont="1" applyAlignment="1" applyProtection="1">
      <alignment wrapText="1"/>
    </xf>
    <xf fontId="10" fillId="0" borderId="0" numFmtId="0" xfId="0" applyFont="1" applyAlignment="1" applyProtection="1">
      <alignment horizontal="center"/>
    </xf>
    <xf fontId="10" fillId="0" borderId="0" numFmtId="4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M13" zoomScale="70" workbookViewId="0">
      <selection activeCell="AF1" activeCellId="0" sqref="AF:AF"/>
    </sheetView>
  </sheetViews>
  <sheetFormatPr defaultColWidth="18.5703125" defaultRowHeight="12.75"/>
  <cols>
    <col customWidth="1" min="1" max="2" style="1" width="4.5703125"/>
    <col customWidth="1" min="3" max="3" style="2" width="6.5703125"/>
    <col customWidth="1" min="4" max="4" style="1" width="30.5703125"/>
    <col customWidth="1" min="5" max="5" style="3" width="40.85546875"/>
    <col customWidth="1" min="6" max="6" style="1" width="24.5703125"/>
    <col customWidth="1" min="7" max="7" style="1" width="14.5703125"/>
    <col customWidth="1" min="8" max="8" style="4" width="14.5703125"/>
    <col customWidth="1" min="9" max="9" style="1" width="27.85546875"/>
    <col customWidth="1" min="10" max="10" style="1" width="30.5703125"/>
    <col customWidth="1" min="11" max="11" style="1" width="40.5703125"/>
    <col customWidth="1" min="12" max="12" style="1" width="30.5703125"/>
    <col min="13" max="14" style="5" width="18.5703125"/>
    <col customWidth="1" min="15" max="17" style="1" width="4.5703125"/>
    <col customWidth="1" min="18" max="18" style="6" width="6.5703125"/>
    <col customWidth="1" min="19" max="19" style="6" width="44.28515625"/>
    <col customWidth="1" min="20" max="20" style="6" width="48.5703125"/>
    <col bestFit="1" customWidth="1" min="21" max="21" style="6" width="11.625"/>
    <col customWidth="1" min="22" max="22" style="7" width="24.5703125"/>
    <col customWidth="1" min="23" max="23" style="7" width="12"/>
    <col customWidth="1" min="24" max="24" style="8" width="15.28515625"/>
    <col customWidth="1" min="25" max="25" style="6" width="40.5703125"/>
    <col customWidth="1" min="26" max="26" style="9" width="20.5703125"/>
    <col customWidth="1" min="27" max="27" style="6" width="20.5703125"/>
    <col min="28" max="16335" style="1" width="18.5703125"/>
    <col customWidth="1" min="16336" max="16384" style="1" width="7.5703125"/>
  </cols>
  <sheetData>
    <row r="1" s="10" customFormat="1" ht="39.950000000000003" customHeight="1"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  <c r="Q1" s="12"/>
      <c r="R1" s="13"/>
      <c r="S1" s="13"/>
      <c r="T1" s="14" t="s">
        <v>1</v>
      </c>
      <c r="U1" s="14"/>
      <c r="V1" s="14"/>
      <c r="W1" s="14"/>
      <c r="X1" s="14"/>
      <c r="Y1" s="14"/>
      <c r="Z1" s="15"/>
      <c r="AA1" s="13"/>
      <c r="AB1" s="10"/>
      <c r="AC1" s="10"/>
      <c r="AD1" s="10"/>
      <c r="AE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</row>
    <row r="2" ht="16.5" customHeight="1">
      <c r="B2" s="16"/>
      <c r="C2" s="17"/>
      <c r="D2" s="16"/>
      <c r="E2" s="18"/>
      <c r="F2" s="16"/>
      <c r="G2" s="16"/>
      <c r="H2" s="19"/>
      <c r="I2" s="16"/>
      <c r="J2" s="16"/>
      <c r="K2" s="16"/>
      <c r="L2" s="16"/>
      <c r="M2" s="20"/>
      <c r="N2" s="20"/>
      <c r="R2" s="21"/>
      <c r="S2" s="22"/>
      <c r="T2" s="21"/>
      <c r="U2" s="21"/>
      <c r="V2" s="23"/>
      <c r="W2" s="23"/>
      <c r="X2" s="24"/>
      <c r="Y2" s="25"/>
      <c r="Z2" s="26"/>
      <c r="AA2" s="25"/>
      <c r="AB2" s="1"/>
      <c r="AC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ht="47.25" customHeight="1">
      <c r="B3" s="27"/>
      <c r="C3" s="28"/>
      <c r="D3" s="29"/>
      <c r="E3" s="30"/>
      <c r="F3" s="29"/>
      <c r="G3" s="29"/>
      <c r="H3" s="31"/>
      <c r="I3" s="29"/>
      <c r="J3" s="29"/>
      <c r="K3" s="29"/>
      <c r="L3" s="29"/>
      <c r="M3" s="32"/>
      <c r="N3" s="32"/>
      <c r="O3" s="33"/>
      <c r="R3" s="34"/>
      <c r="S3" s="35"/>
      <c r="T3" s="36"/>
      <c r="U3" s="36"/>
      <c r="V3" s="37"/>
      <c r="W3" s="37"/>
      <c r="X3" s="38"/>
      <c r="Y3" s="36"/>
      <c r="Z3" s="39"/>
      <c r="AA3" s="40"/>
      <c r="AB3" s="1"/>
      <c r="AC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ht="15.75" customHeight="1">
      <c r="B4" s="41"/>
      <c r="C4" s="42" t="s">
        <v>2</v>
      </c>
      <c r="D4" s="43"/>
      <c r="E4" s="44"/>
      <c r="F4" s="43"/>
      <c r="G4" s="43"/>
      <c r="I4" s="43"/>
      <c r="J4" s="43"/>
      <c r="O4" s="45"/>
      <c r="R4" s="46"/>
      <c r="S4" s="47"/>
      <c r="T4" s="6"/>
      <c r="U4" s="6"/>
      <c r="V4" s="7"/>
      <c r="W4" s="7"/>
      <c r="X4" s="8"/>
      <c r="Y4" s="6"/>
      <c r="Z4" s="9"/>
      <c r="AA4" s="48"/>
      <c r="AC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ht="15.75" customHeight="1">
      <c r="B5" s="41"/>
      <c r="C5" s="49" t="s">
        <v>3</v>
      </c>
      <c r="D5" s="50"/>
      <c r="E5" s="44"/>
      <c r="F5" s="43"/>
      <c r="G5" s="43"/>
      <c r="I5" s="43"/>
      <c r="J5" s="43"/>
      <c r="O5" s="45"/>
      <c r="R5" s="46"/>
      <c r="S5" s="47"/>
      <c r="T5" s="6"/>
      <c r="U5" s="6"/>
      <c r="V5" s="7"/>
      <c r="W5" s="7"/>
      <c r="X5" s="8"/>
      <c r="Y5" s="6"/>
      <c r="Z5" s="9"/>
      <c r="AA5" s="48"/>
      <c r="AC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ht="24" customHeight="1">
      <c r="B6" s="41"/>
      <c r="E6" s="44"/>
      <c r="F6" s="43"/>
      <c r="G6" s="43"/>
      <c r="I6" s="43"/>
      <c r="O6" s="45"/>
      <c r="R6" s="51"/>
      <c r="S6" s="47"/>
      <c r="T6" s="6"/>
      <c r="U6" s="6"/>
      <c r="V6" s="7"/>
      <c r="W6" s="7"/>
      <c r="X6" s="8"/>
      <c r="Y6" s="6"/>
      <c r="Z6" s="9"/>
      <c r="AA6" s="48"/>
      <c r="AC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ht="15">
      <c r="B7" s="41"/>
      <c r="C7" s="52" t="s">
        <v>4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45"/>
      <c r="R7" s="46"/>
      <c r="S7" s="47"/>
      <c r="T7" s="53"/>
      <c r="U7" s="53"/>
      <c r="V7" s="53" t="s">
        <v>5</v>
      </c>
      <c r="W7" s="53"/>
      <c r="X7" s="53"/>
      <c r="Y7" s="53"/>
      <c r="Z7" s="54"/>
      <c r="AA7" s="55"/>
      <c r="AB7" s="1"/>
      <c r="AC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ht="24" customHeight="1">
      <c r="B8" s="41"/>
      <c r="O8" s="45"/>
      <c r="R8" s="46"/>
      <c r="S8" s="47"/>
      <c r="T8" s="6"/>
      <c r="U8" s="6"/>
      <c r="V8" s="7"/>
      <c r="W8" s="7"/>
      <c r="X8" s="8"/>
      <c r="Y8" s="6"/>
      <c r="Z8" s="9"/>
      <c r="AA8" s="48"/>
      <c r="AC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ht="24" customHeight="1">
      <c r="B9" s="41"/>
      <c r="C9" s="2" t="s">
        <v>6</v>
      </c>
      <c r="D9" s="2"/>
      <c r="E9" s="56"/>
      <c r="F9" s="56"/>
      <c r="G9" s="56"/>
      <c r="H9" s="56"/>
      <c r="O9" s="45"/>
      <c r="R9" s="46"/>
      <c r="S9" s="47"/>
      <c r="T9" s="6"/>
      <c r="U9" s="6"/>
      <c r="V9" s="7"/>
      <c r="W9" s="7"/>
      <c r="X9" s="8"/>
      <c r="Y9" s="6"/>
      <c r="Z9" s="9"/>
      <c r="AA9" s="48"/>
      <c r="AC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ht="24" customHeight="1">
      <c r="B10" s="41"/>
      <c r="C10" s="2" t="s">
        <v>7</v>
      </c>
      <c r="D10" s="2"/>
      <c r="E10" s="57"/>
      <c r="F10" s="57"/>
      <c r="G10" s="57"/>
      <c r="H10" s="57"/>
      <c r="O10" s="45"/>
      <c r="R10" s="46"/>
      <c r="S10" s="58"/>
      <c r="T10" s="6"/>
      <c r="U10" s="6"/>
      <c r="V10" s="7"/>
      <c r="W10" s="7"/>
      <c r="X10" s="8"/>
      <c r="Y10" s="6"/>
      <c r="Z10" s="9"/>
      <c r="AA10" s="48"/>
      <c r="AB10" s="1"/>
      <c r="AC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ht="69" customHeight="1">
      <c r="B11" s="41"/>
      <c r="C11" s="2" t="s">
        <v>8</v>
      </c>
      <c r="D11" s="2"/>
      <c r="E11" s="57"/>
      <c r="F11" s="57"/>
      <c r="G11" s="57"/>
      <c r="H11" s="57"/>
      <c r="O11" s="45"/>
      <c r="R11" s="59"/>
      <c r="S11" s="60"/>
      <c r="T11" s="60"/>
      <c r="U11" s="60"/>
      <c r="V11" s="60"/>
      <c r="W11" s="60"/>
      <c r="X11" s="60"/>
      <c r="Y11" s="60"/>
      <c r="Z11" s="60"/>
      <c r="AA11" s="61"/>
      <c r="AB11" s="1"/>
      <c r="AC11" s="1"/>
      <c r="AD11" s="1"/>
      <c r="AE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 ht="14.25">
      <c r="B12" s="41"/>
      <c r="O12" s="45"/>
      <c r="R12" s="62"/>
      <c r="S12" s="63"/>
      <c r="T12" s="63"/>
      <c r="U12" s="63"/>
      <c r="V12" s="63"/>
      <c r="W12" s="63"/>
      <c r="X12" s="63"/>
      <c r="Y12" s="63"/>
      <c r="Z12" s="63"/>
      <c r="AA12" s="64"/>
      <c r="AB12" s="1"/>
      <c r="AC12" s="1"/>
      <c r="AD12" s="1"/>
      <c r="AE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</row>
    <row r="13" ht="139.80000000000001" customHeight="1">
      <c r="B13" s="41"/>
      <c r="C13" s="65" t="s">
        <v>9</v>
      </c>
      <c r="D13" s="66" t="s">
        <v>10</v>
      </c>
      <c r="E13" s="66" t="s">
        <v>11</v>
      </c>
      <c r="F13" s="66" t="s">
        <v>12</v>
      </c>
      <c r="G13" s="66" t="s">
        <v>13</v>
      </c>
      <c r="H13" s="66" t="s">
        <v>14</v>
      </c>
      <c r="I13" s="66" t="s">
        <v>15</v>
      </c>
      <c r="J13" s="66" t="s">
        <v>16</v>
      </c>
      <c r="K13" s="66" t="s">
        <v>17</v>
      </c>
      <c r="L13" s="66" t="s">
        <v>18</v>
      </c>
      <c r="M13" s="67" t="s">
        <v>19</v>
      </c>
      <c r="N13" s="67" t="s">
        <v>20</v>
      </c>
      <c r="O13" s="45"/>
      <c r="R13" s="68" t="s">
        <v>9</v>
      </c>
      <c r="S13" s="69" t="s">
        <v>21</v>
      </c>
      <c r="T13" s="70" t="s">
        <v>22</v>
      </c>
      <c r="U13" s="70"/>
      <c r="V13" s="71" t="s">
        <v>12</v>
      </c>
      <c r="W13" s="71" t="s">
        <v>13</v>
      </c>
      <c r="X13" s="72" t="s">
        <v>14</v>
      </c>
      <c r="Y13" s="73" t="s">
        <v>23</v>
      </c>
      <c r="Z13" s="74" t="s">
        <v>24</v>
      </c>
      <c r="AA13" s="75" t="s">
        <v>25</v>
      </c>
      <c r="AB13" s="1"/>
      <c r="AC13" s="1"/>
      <c r="AD13" s="1"/>
      <c r="AE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</row>
    <row r="14" ht="27" customHeight="1">
      <c r="B14" s="41"/>
      <c r="C14" s="76">
        <v>1</v>
      </c>
      <c r="D14" s="76">
        <v>2</v>
      </c>
      <c r="E14" s="76">
        <v>3</v>
      </c>
      <c r="F14" s="76">
        <v>4</v>
      </c>
      <c r="G14" s="76">
        <v>5</v>
      </c>
      <c r="H14" s="76">
        <v>6</v>
      </c>
      <c r="I14" s="76">
        <v>7</v>
      </c>
      <c r="J14" s="76">
        <v>8</v>
      </c>
      <c r="K14" s="76">
        <v>9</v>
      </c>
      <c r="L14" s="76">
        <v>10</v>
      </c>
      <c r="M14" s="76">
        <v>11</v>
      </c>
      <c r="N14" s="76">
        <v>12</v>
      </c>
      <c r="O14" s="45"/>
      <c r="R14" s="77">
        <v>1</v>
      </c>
      <c r="S14" s="78">
        <v>2</v>
      </c>
      <c r="T14" s="77">
        <v>3</v>
      </c>
      <c r="U14" s="77"/>
      <c r="V14" s="77">
        <v>4</v>
      </c>
      <c r="W14" s="77">
        <v>5</v>
      </c>
      <c r="X14" s="79">
        <v>6</v>
      </c>
      <c r="Y14" s="80">
        <v>7</v>
      </c>
      <c r="Z14" s="81">
        <v>8</v>
      </c>
      <c r="AA14" s="82">
        <v>9</v>
      </c>
      <c r="AB14" s="1"/>
      <c r="AC14" s="1"/>
      <c r="AD14" s="1"/>
      <c r="AE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</row>
    <row r="15" s="83" customFormat="1" ht="40.200000000000003" customHeight="1">
      <c r="A15" s="84"/>
      <c r="B15" s="85"/>
      <c r="C15" s="86" t="str">
        <f>S15</f>
        <v xml:space="preserve">Инвестиционные средства</v>
      </c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8"/>
      <c r="O15" s="89"/>
      <c r="R15" s="90"/>
      <c r="S15" s="91" t="s">
        <v>26</v>
      </c>
      <c r="T15" s="92"/>
      <c r="U15" s="92"/>
      <c r="V15" s="93"/>
      <c r="W15" s="93"/>
      <c r="X15" s="94"/>
      <c r="Y15" s="92"/>
      <c r="Z15" s="95"/>
      <c r="AA15" s="96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</row>
    <row r="16" s="10" customFormat="1" ht="36" customHeight="1">
      <c r="A16" s="10"/>
      <c r="B16" s="97"/>
      <c r="C16" s="98">
        <f t="shared" ref="C16:C79" si="0">R16</f>
        <v>1</v>
      </c>
      <c r="D16" s="99" t="str">
        <f t="shared" ref="D16:D79" si="1">S16</f>
        <v xml:space="preserve">Голосовой шлюз (P_505-НТЭЦ-45-26)</v>
      </c>
      <c r="E16" s="100" t="str">
        <f t="shared" ref="E16:E79" si="2">T16</f>
        <v xml:space="preserve">Национальный режим не предоставляется – ограничение</v>
      </c>
      <c r="F16" s="101" t="s">
        <v>27</v>
      </c>
      <c r="G16" s="102" t="str">
        <f t="shared" ref="G16:G79" si="3">W16</f>
        <v>шт.</v>
      </c>
      <c r="H16" s="103">
        <f t="shared" ref="H16:H79" si="4">X16</f>
        <v>1</v>
      </c>
      <c r="I16" s="104" t="s">
        <v>28</v>
      </c>
      <c r="J16" s="104" t="s">
        <v>28</v>
      </c>
      <c r="K16" s="105" t="s">
        <v>28</v>
      </c>
      <c r="L16" s="105"/>
      <c r="M16" s="106">
        <v>0</v>
      </c>
      <c r="N16" s="107">
        <f t="shared" ref="N16:N79" si="5">H16*M16</f>
        <v>0</v>
      </c>
      <c r="O16" s="108"/>
      <c r="P16" s="109"/>
      <c r="Q16" s="109"/>
      <c r="R16" s="110">
        <v>1</v>
      </c>
      <c r="S16" s="111" t="s">
        <v>29</v>
      </c>
      <c r="T16" s="112" t="s">
        <v>30</v>
      </c>
      <c r="U16" s="101" t="s">
        <v>27</v>
      </c>
      <c r="V16" s="101" t="s">
        <v>27</v>
      </c>
      <c r="W16" s="113" t="s">
        <v>31</v>
      </c>
      <c r="X16" s="114">
        <v>1</v>
      </c>
      <c r="Y16" s="115" t="s">
        <v>32</v>
      </c>
      <c r="Z16" s="116">
        <f>374160.59+21460.15+470</f>
        <v>396090.74000000005</v>
      </c>
      <c r="AA16" s="117">
        <f t="shared" ref="AA16:AA19" si="6">X16*Z16</f>
        <v>396090.74000000005</v>
      </c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</row>
    <row r="17" s="10" customFormat="1" ht="36" customHeight="1">
      <c r="A17" s="10"/>
      <c r="B17" s="97"/>
      <c r="C17" s="98">
        <f t="shared" si="0"/>
        <v>2</v>
      </c>
      <c r="D17" s="99" t="str">
        <f t="shared" si="1"/>
        <v xml:space="preserve">Комплект оборудования для видеостены (O_505-АТС-27-9)</v>
      </c>
      <c r="E17" s="100" t="str">
        <f t="shared" si="2"/>
        <v xml:space="preserve">Национальный режим не предоставляется – ограничение</v>
      </c>
      <c r="F17" s="118" t="s">
        <v>33</v>
      </c>
      <c r="G17" s="102" t="str">
        <f t="shared" si="3"/>
        <v>шт.</v>
      </c>
      <c r="H17" s="103">
        <f t="shared" si="4"/>
        <v>1</v>
      </c>
      <c r="I17" s="104" t="s">
        <v>28</v>
      </c>
      <c r="J17" s="104" t="s">
        <v>28</v>
      </c>
      <c r="K17" s="105" t="s">
        <v>28</v>
      </c>
      <c r="L17" s="105"/>
      <c r="M17" s="106">
        <v>0</v>
      </c>
      <c r="N17" s="107">
        <f t="shared" si="5"/>
        <v>0</v>
      </c>
      <c r="O17" s="108"/>
      <c r="P17" s="10"/>
      <c r="Q17" s="10"/>
      <c r="R17" s="110">
        <v>2</v>
      </c>
      <c r="S17" s="119" t="s">
        <v>34</v>
      </c>
      <c r="T17" s="112" t="s">
        <v>30</v>
      </c>
      <c r="U17" s="118" t="s">
        <v>33</v>
      </c>
      <c r="V17" s="118" t="s">
        <v>33</v>
      </c>
      <c r="W17" s="113" t="s">
        <v>31</v>
      </c>
      <c r="X17" s="114">
        <v>1</v>
      </c>
      <c r="Y17" s="115" t="s">
        <v>32</v>
      </c>
      <c r="Z17" s="116">
        <v>2397450</v>
      </c>
      <c r="AA17" s="117">
        <f t="shared" si="6"/>
        <v>2397450</v>
      </c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</row>
    <row r="18" s="10" customFormat="1" ht="36" customHeight="1">
      <c r="A18" s="10"/>
      <c r="B18" s="97"/>
      <c r="C18" s="98">
        <f t="shared" si="0"/>
        <v>3</v>
      </c>
      <c r="D18" s="99" t="str">
        <f t="shared" si="1"/>
        <v xml:space="preserve">Комплет оборудования автоматической телефонной станции  (O_505-АТС-27-15)</v>
      </c>
      <c r="E18" s="100" t="str">
        <f t="shared" si="2"/>
        <v xml:space="preserve">Национальный режим не предоставляется – ограничение</v>
      </c>
      <c r="F18" s="118" t="s">
        <v>27</v>
      </c>
      <c r="G18" s="102" t="str">
        <f t="shared" si="3"/>
        <v>шт.</v>
      </c>
      <c r="H18" s="103">
        <f t="shared" si="4"/>
        <v>1</v>
      </c>
      <c r="I18" s="104" t="s">
        <v>28</v>
      </c>
      <c r="J18" s="104" t="s">
        <v>28</v>
      </c>
      <c r="K18" s="105" t="s">
        <v>28</v>
      </c>
      <c r="L18" s="105"/>
      <c r="M18" s="106">
        <v>0</v>
      </c>
      <c r="N18" s="107">
        <f t="shared" si="5"/>
        <v>0</v>
      </c>
      <c r="O18" s="108"/>
      <c r="P18" s="10"/>
      <c r="Q18" s="10"/>
      <c r="R18" s="110">
        <v>3</v>
      </c>
      <c r="S18" s="119" t="s">
        <v>35</v>
      </c>
      <c r="T18" s="112" t="s">
        <v>30</v>
      </c>
      <c r="U18" s="118" t="s">
        <v>27</v>
      </c>
      <c r="V18" s="118" t="s">
        <v>27</v>
      </c>
      <c r="W18" s="113" t="s">
        <v>31</v>
      </c>
      <c r="X18" s="114">
        <v>1</v>
      </c>
      <c r="Y18" s="115" t="s">
        <v>32</v>
      </c>
      <c r="Z18" s="116">
        <f>2538366.07+129000</f>
        <v>2667366.0699999998</v>
      </c>
      <c r="AA18" s="117">
        <f t="shared" si="6"/>
        <v>2667366.0699999998</v>
      </c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</row>
    <row r="19" s="10" customFormat="1" ht="36" customHeight="1">
      <c r="A19" s="10"/>
      <c r="B19" s="97"/>
      <c r="C19" s="98">
        <f t="shared" si="0"/>
        <v>4</v>
      </c>
      <c r="D19" s="99" t="str">
        <f t="shared" si="1"/>
        <v xml:space="preserve">Комплект оборудования радиосвязи   (N_505-ПГт-11-160)</v>
      </c>
      <c r="E19" s="100" t="str">
        <f t="shared" si="2"/>
        <v xml:space="preserve">Национальный режим не предоставляется – ограничение</v>
      </c>
      <c r="F19" s="120" t="s">
        <v>36</v>
      </c>
      <c r="G19" s="102" t="str">
        <f t="shared" si="3"/>
        <v>шт.</v>
      </c>
      <c r="H19" s="103">
        <f t="shared" si="4"/>
        <v>1</v>
      </c>
      <c r="I19" s="104" t="s">
        <v>28</v>
      </c>
      <c r="J19" s="104" t="s">
        <v>28</v>
      </c>
      <c r="K19" s="105" t="s">
        <v>28</v>
      </c>
      <c r="L19" s="105"/>
      <c r="M19" s="106">
        <v>0</v>
      </c>
      <c r="N19" s="107">
        <f t="shared" si="5"/>
        <v>0</v>
      </c>
      <c r="O19" s="108"/>
      <c r="P19" s="10"/>
      <c r="Q19" s="10"/>
      <c r="R19" s="121">
        <v>4</v>
      </c>
      <c r="S19" s="122" t="s">
        <v>37</v>
      </c>
      <c r="T19" s="123" t="s">
        <v>30</v>
      </c>
      <c r="U19" s="120" t="s">
        <v>36</v>
      </c>
      <c r="V19" s="120" t="s">
        <v>36</v>
      </c>
      <c r="W19" s="124" t="s">
        <v>31</v>
      </c>
      <c r="X19" s="125">
        <v>1</v>
      </c>
      <c r="Y19" s="126" t="s">
        <v>32</v>
      </c>
      <c r="Z19" s="127">
        <v>7192500</v>
      </c>
      <c r="AA19" s="117">
        <f t="shared" si="6"/>
        <v>7192500</v>
      </c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</row>
    <row r="20" s="10" customFormat="1" ht="36" customHeight="1">
      <c r="B20" s="97"/>
      <c r="C20" s="98" t="s">
        <v>38</v>
      </c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107">
        <f>SUM(N16:N19)</f>
        <v>0</v>
      </c>
      <c r="O20" s="108"/>
      <c r="R20" s="128" t="s">
        <v>38</v>
      </c>
      <c r="S20" s="129"/>
      <c r="T20" s="129"/>
      <c r="U20" s="129"/>
      <c r="V20" s="129"/>
      <c r="W20" s="129"/>
      <c r="X20" s="129"/>
      <c r="Y20" s="129"/>
      <c r="Z20" s="130"/>
      <c r="AA20" s="131">
        <f>SUM(AA16:AA19)</f>
        <v>12653406.810000001</v>
      </c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</row>
    <row r="21" s="10" customFormat="1" ht="24" customHeight="1">
      <c r="A21" s="132"/>
      <c r="B21" s="85"/>
      <c r="C21" s="133" t="str">
        <f t="shared" ref="C21:C22" si="7">S21</f>
        <v xml:space="preserve">Эксплуатационные средства</v>
      </c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5"/>
      <c r="O21" s="89"/>
      <c r="P21" s="83"/>
      <c r="Q21" s="83"/>
      <c r="R21" s="136"/>
      <c r="S21" s="137" t="s">
        <v>39</v>
      </c>
      <c r="T21" s="138"/>
      <c r="U21" s="138"/>
      <c r="V21" s="139"/>
      <c r="W21" s="139"/>
      <c r="X21" s="140"/>
      <c r="Y21" s="138"/>
      <c r="Z21" s="141"/>
      <c r="AA21" s="142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/>
      <c r="FY21" s="83"/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3"/>
      <c r="GQ21" s="83"/>
      <c r="GR21" s="83"/>
      <c r="GS21" s="83"/>
      <c r="GT21" s="83"/>
      <c r="GU21" s="83"/>
      <c r="GV21" s="83"/>
      <c r="GW21" s="83"/>
      <c r="GX21" s="83"/>
      <c r="GY21" s="83"/>
      <c r="GZ21" s="83"/>
      <c r="HA21" s="83"/>
      <c r="HB21" s="83"/>
      <c r="HC21" s="83"/>
      <c r="HD21" s="83"/>
      <c r="HE21" s="83"/>
      <c r="HF21" s="83"/>
      <c r="HG21" s="83"/>
      <c r="HH21" s="83"/>
      <c r="HI21" s="83"/>
      <c r="HJ21" s="83"/>
      <c r="HK21" s="83"/>
      <c r="HL21" s="83"/>
      <c r="HM21" s="83"/>
      <c r="HN21" s="83"/>
      <c r="HO21" s="83"/>
      <c r="HP21" s="83"/>
      <c r="HQ21" s="83"/>
      <c r="HR21" s="83"/>
      <c r="HS21" s="83"/>
      <c r="HT21" s="83"/>
      <c r="HU21" s="83"/>
      <c r="HV21" s="83"/>
      <c r="HW21" s="83"/>
      <c r="HX21" s="83"/>
      <c r="HY21" s="83"/>
      <c r="HZ21" s="83"/>
      <c r="IA21" s="83"/>
      <c r="IB21" s="83"/>
      <c r="IC21" s="83"/>
      <c r="ID21" s="83"/>
      <c r="IE21" s="83"/>
      <c r="IF21" s="83"/>
      <c r="IG21" s="83"/>
      <c r="IH21" s="83"/>
      <c r="II21" s="83"/>
      <c r="IJ21" s="83"/>
      <c r="IK21" s="83"/>
      <c r="IL21" s="83"/>
      <c r="IM21" s="83"/>
      <c r="IN21" s="83"/>
      <c r="IO21" s="83"/>
      <c r="IP21" s="83"/>
      <c r="IQ21" s="83"/>
      <c r="IR21" s="83"/>
      <c r="IS21" s="83"/>
      <c r="IT21" s="83"/>
      <c r="IU21" s="83"/>
      <c r="IV21" s="83"/>
      <c r="IW21" s="83"/>
      <c r="IX21" s="83"/>
      <c r="IY21" s="83"/>
      <c r="IZ21" s="83"/>
      <c r="JA21" s="83"/>
      <c r="JB21" s="83"/>
      <c r="JC21" s="83"/>
      <c r="JD21" s="83"/>
      <c r="JE21" s="83"/>
      <c r="JF21" s="83"/>
      <c r="JG21" s="83"/>
      <c r="JH21" s="83"/>
      <c r="JI21" s="83"/>
      <c r="JJ21" s="83"/>
      <c r="JK21" s="83"/>
      <c r="JL21" s="83"/>
      <c r="JM21" s="83"/>
      <c r="JN21" s="83"/>
      <c r="JO21" s="83"/>
      <c r="JP21" s="83"/>
      <c r="JQ21" s="83"/>
      <c r="JR21" s="83"/>
      <c r="JS21" s="83"/>
      <c r="JT21" s="83"/>
      <c r="JU21" s="83"/>
      <c r="JV21" s="83"/>
      <c r="JW21" s="83"/>
      <c r="JX21" s="83"/>
      <c r="JY21" s="83"/>
      <c r="JZ21" s="83"/>
      <c r="KA21" s="83"/>
      <c r="KB21" s="83"/>
      <c r="KC21" s="83"/>
      <c r="KD21" s="83"/>
      <c r="KE21" s="83"/>
      <c r="KF21" s="83"/>
      <c r="KG21" s="83"/>
      <c r="KH21" s="83"/>
      <c r="KI21" s="83"/>
      <c r="KJ21" s="83"/>
      <c r="KK21" s="83"/>
      <c r="KL21" s="83"/>
      <c r="KM21" s="83"/>
      <c r="KN21" s="83"/>
      <c r="KO21" s="83"/>
      <c r="KP21" s="83"/>
      <c r="KQ21" s="83"/>
      <c r="KR21" s="83"/>
      <c r="KS21" s="83"/>
      <c r="KT21" s="83"/>
      <c r="KU21" s="83"/>
      <c r="KV21" s="83"/>
      <c r="KW21" s="83"/>
      <c r="KX21" s="83"/>
      <c r="KY21" s="83"/>
      <c r="KZ21" s="83"/>
      <c r="LA21" s="83"/>
      <c r="LB21" s="83"/>
      <c r="LC21" s="83"/>
      <c r="LD21" s="83"/>
      <c r="LE21" s="83"/>
      <c r="LF21" s="83"/>
      <c r="LG21" s="83"/>
      <c r="LH21" s="83"/>
      <c r="LI21" s="83"/>
      <c r="LJ21" s="83"/>
      <c r="LK21" s="83"/>
      <c r="LL21" s="83"/>
      <c r="LM21" s="83"/>
      <c r="LN21" s="83"/>
      <c r="LO21" s="83"/>
      <c r="LP21" s="83"/>
      <c r="LQ21" s="83"/>
      <c r="LR21" s="83"/>
      <c r="LS21" s="83"/>
      <c r="LT21" s="83"/>
      <c r="LU21" s="83"/>
      <c r="LV21" s="83"/>
      <c r="LW21" s="83"/>
      <c r="LX21" s="83"/>
      <c r="LY21" s="83"/>
      <c r="LZ21" s="83"/>
      <c r="MA21" s="83"/>
      <c r="MB21" s="83"/>
      <c r="MC21" s="83"/>
      <c r="MD21" s="83"/>
      <c r="ME21" s="83"/>
      <c r="MF21" s="83"/>
      <c r="MG21" s="83"/>
      <c r="MH21" s="83"/>
      <c r="MI21" s="83"/>
      <c r="MJ21" s="83"/>
      <c r="MK21" s="83"/>
      <c r="ML21" s="83"/>
      <c r="MM21" s="83"/>
      <c r="MN21" s="83"/>
      <c r="MO21" s="83"/>
      <c r="MP21" s="83"/>
      <c r="MQ21" s="83"/>
      <c r="MR21" s="83"/>
      <c r="MS21" s="83"/>
      <c r="MT21" s="83"/>
      <c r="MU21" s="83"/>
      <c r="MV21" s="83"/>
      <c r="MW21" s="83"/>
      <c r="MX21" s="83"/>
      <c r="MY21" s="83"/>
      <c r="MZ21" s="83"/>
      <c r="NA21" s="83"/>
      <c r="NB21" s="83"/>
      <c r="NC21" s="83"/>
      <c r="ND21" s="83"/>
      <c r="NE21" s="83"/>
      <c r="NF21" s="83"/>
      <c r="NG21" s="83"/>
      <c r="NH21" s="83"/>
      <c r="NI21" s="83"/>
      <c r="NJ21" s="83"/>
      <c r="NK21" s="83"/>
      <c r="NL21" s="83"/>
      <c r="NM21" s="83"/>
      <c r="NN21" s="83"/>
      <c r="NO21" s="83"/>
      <c r="NP21" s="83"/>
      <c r="NQ21" s="83"/>
      <c r="NR21" s="83"/>
      <c r="NS21" s="83"/>
      <c r="NT21" s="83"/>
      <c r="NU21" s="83"/>
      <c r="NV21" s="83"/>
      <c r="NW21" s="83"/>
      <c r="NX21" s="83"/>
      <c r="NY21" s="83"/>
      <c r="NZ21" s="83"/>
      <c r="OA21" s="83"/>
      <c r="OB21" s="83"/>
      <c r="OC21" s="83"/>
      <c r="OD21" s="83"/>
      <c r="OE21" s="83"/>
      <c r="OF21" s="83"/>
      <c r="OG21" s="83"/>
      <c r="OH21" s="83"/>
      <c r="OI21" s="83"/>
      <c r="OJ21" s="83"/>
      <c r="OK21" s="83"/>
      <c r="OL21" s="83"/>
      <c r="OM21" s="83"/>
      <c r="ON21" s="83"/>
      <c r="OO21" s="83"/>
      <c r="OP21" s="83"/>
      <c r="OQ21" s="83"/>
      <c r="OR21" s="83"/>
      <c r="OS21" s="83"/>
      <c r="OT21" s="83"/>
      <c r="OU21" s="83"/>
      <c r="OV21" s="83"/>
      <c r="OW21" s="83"/>
      <c r="OX21" s="83"/>
      <c r="OY21" s="83"/>
      <c r="OZ21" s="83"/>
      <c r="PA21" s="83"/>
      <c r="PB21" s="83"/>
      <c r="PC21" s="83"/>
      <c r="PD21" s="83"/>
      <c r="PE21" s="83"/>
      <c r="PF21" s="83"/>
      <c r="PG21" s="83"/>
      <c r="PH21" s="83"/>
      <c r="PI21" s="83"/>
      <c r="PJ21" s="83"/>
      <c r="PK21" s="83"/>
      <c r="PL21" s="83"/>
      <c r="PM21" s="83"/>
      <c r="PN21" s="83"/>
      <c r="PO21" s="83"/>
      <c r="PP21" s="83"/>
      <c r="PQ21" s="83"/>
      <c r="PR21" s="83"/>
      <c r="PS21" s="83"/>
      <c r="PT21" s="83"/>
      <c r="PU21" s="83"/>
      <c r="PV21" s="83"/>
      <c r="PW21" s="83"/>
      <c r="PX21" s="83"/>
      <c r="PY21" s="83"/>
      <c r="PZ21" s="83"/>
      <c r="QA21" s="83"/>
      <c r="QB21" s="83"/>
      <c r="QC21" s="83"/>
      <c r="QD21" s="83"/>
      <c r="QE21" s="83"/>
      <c r="QF21" s="83"/>
      <c r="QG21" s="83"/>
      <c r="QH21" s="83"/>
      <c r="QI21" s="83"/>
      <c r="QJ21" s="83"/>
      <c r="QK21" s="83"/>
      <c r="QL21" s="83"/>
      <c r="QM21" s="83"/>
      <c r="QN21" s="83"/>
      <c r="QO21" s="83"/>
      <c r="QP21" s="83"/>
      <c r="QQ21" s="83"/>
      <c r="QR21" s="83"/>
      <c r="QS21" s="83"/>
      <c r="QT21" s="83"/>
      <c r="QU21" s="83"/>
      <c r="QV21" s="83"/>
      <c r="QW21" s="83"/>
      <c r="QX21" s="83"/>
      <c r="QY21" s="83"/>
      <c r="QZ21" s="83"/>
      <c r="RA21" s="83"/>
      <c r="RB21" s="83"/>
      <c r="RC21" s="83"/>
      <c r="RD21" s="83"/>
      <c r="RE21" s="83"/>
      <c r="RF21" s="83"/>
      <c r="RG21" s="83"/>
      <c r="RH21" s="83"/>
      <c r="RI21" s="83"/>
      <c r="RJ21" s="83"/>
      <c r="RK21" s="83"/>
      <c r="RL21" s="83"/>
      <c r="RM21" s="83"/>
      <c r="RN21" s="83"/>
      <c r="RO21" s="83"/>
      <c r="RP21" s="83"/>
      <c r="RQ21" s="83"/>
      <c r="RR21" s="83"/>
      <c r="RS21" s="83"/>
      <c r="RT21" s="83"/>
      <c r="RU21" s="83"/>
      <c r="RV21" s="83"/>
      <c r="RW21" s="83"/>
      <c r="RX21" s="83"/>
      <c r="RY21" s="83"/>
      <c r="RZ21" s="83"/>
      <c r="SA21" s="83"/>
      <c r="SB21" s="83"/>
      <c r="SC21" s="83"/>
      <c r="SD21" s="83"/>
      <c r="SE21" s="83"/>
      <c r="SF21" s="83"/>
      <c r="SG21" s="83"/>
      <c r="SH21" s="83"/>
      <c r="SI21" s="83"/>
      <c r="SJ21" s="83"/>
      <c r="SK21" s="83"/>
      <c r="SL21" s="83"/>
      <c r="SM21" s="83"/>
      <c r="SN21" s="83"/>
      <c r="SO21" s="83"/>
      <c r="SP21" s="83"/>
      <c r="SQ21" s="83"/>
      <c r="SR21" s="83"/>
      <c r="SS21" s="83"/>
      <c r="ST21" s="83"/>
      <c r="SU21" s="83"/>
      <c r="SV21" s="83"/>
      <c r="SW21" s="83"/>
      <c r="SX21" s="83"/>
      <c r="SY21" s="83"/>
      <c r="SZ21" s="83"/>
      <c r="TA21" s="83"/>
      <c r="TB21" s="83"/>
      <c r="TC21" s="83"/>
      <c r="TD21" s="83"/>
      <c r="TE21" s="83"/>
      <c r="TF21" s="83"/>
      <c r="TG21" s="83"/>
      <c r="TH21" s="83"/>
      <c r="TI21" s="83"/>
      <c r="TJ21" s="83"/>
      <c r="TK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83"/>
      <c r="UC21" s="83"/>
      <c r="UD21" s="83"/>
      <c r="UE21" s="83"/>
      <c r="UF21" s="83"/>
      <c r="UG21" s="83"/>
      <c r="UH21" s="83"/>
      <c r="UI21" s="83"/>
      <c r="UJ21" s="83"/>
      <c r="UK21" s="83"/>
      <c r="UL21" s="83"/>
      <c r="UM21" s="83"/>
      <c r="UN21" s="83"/>
      <c r="UO21" s="83"/>
      <c r="UP21" s="83"/>
      <c r="UQ21" s="83"/>
      <c r="UR21" s="83"/>
      <c r="US21" s="83"/>
      <c r="UT21" s="83"/>
      <c r="UU21" s="83"/>
      <c r="UV21" s="83"/>
      <c r="UW21" s="83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83"/>
      <c r="VY21" s="83"/>
      <c r="VZ21" s="83"/>
      <c r="WA21" s="83"/>
      <c r="WB21" s="83"/>
      <c r="WC21" s="83"/>
      <c r="WD21" s="83"/>
      <c r="WE21" s="83"/>
      <c r="WF21" s="83"/>
      <c r="WG21" s="83"/>
      <c r="WH21" s="83"/>
      <c r="WI21" s="83"/>
      <c r="WJ21" s="83"/>
      <c r="WK21" s="83"/>
      <c r="WL21" s="83"/>
      <c r="WM21" s="83"/>
      <c r="WN21" s="83"/>
      <c r="WO21" s="83"/>
      <c r="WP21" s="83"/>
      <c r="WQ21" s="83"/>
      <c r="WR21" s="83"/>
      <c r="WS21" s="83"/>
      <c r="WT21" s="83"/>
      <c r="WU21" s="83"/>
      <c r="WV21" s="83"/>
      <c r="WW21" s="83"/>
      <c r="WX21" s="83"/>
      <c r="WY21" s="83"/>
      <c r="WZ21" s="83"/>
      <c r="XA21" s="83"/>
      <c r="XB21" s="83"/>
      <c r="XC21" s="83"/>
      <c r="XD21" s="83"/>
      <c r="XE21" s="83"/>
      <c r="XF21" s="83"/>
      <c r="XG21" s="83"/>
      <c r="XH21" s="83"/>
      <c r="XI21" s="83"/>
      <c r="XJ21" s="83"/>
      <c r="XK21" s="83"/>
      <c r="XL21" s="83"/>
      <c r="XM21" s="83"/>
      <c r="XN21" s="83"/>
      <c r="XO21" s="83"/>
      <c r="XP21" s="83"/>
      <c r="XQ21" s="83"/>
      <c r="XR21" s="83"/>
      <c r="XS21" s="83"/>
      <c r="XT21" s="83"/>
      <c r="XU21" s="83"/>
      <c r="XV21" s="83"/>
      <c r="XW21" s="83"/>
      <c r="XX21" s="83"/>
      <c r="XY21" s="83"/>
      <c r="XZ21" s="83"/>
      <c r="YA21" s="83"/>
      <c r="YB21" s="83"/>
      <c r="YC21" s="83"/>
      <c r="YD21" s="83"/>
      <c r="YE21" s="83"/>
      <c r="YF21" s="83"/>
      <c r="YG21" s="83"/>
      <c r="YH21" s="83"/>
      <c r="YI21" s="83"/>
      <c r="YJ21" s="83"/>
      <c r="YK21" s="83"/>
      <c r="YL21" s="83"/>
      <c r="YM21" s="83"/>
      <c r="YN21" s="83"/>
      <c r="YO21" s="83"/>
      <c r="YP21" s="83"/>
      <c r="YQ21" s="83"/>
      <c r="YR21" s="83"/>
      <c r="YS21" s="83"/>
      <c r="YT21" s="83"/>
      <c r="YU21" s="83"/>
      <c r="YV21" s="83"/>
      <c r="YW21" s="83"/>
      <c r="YX21" s="83"/>
      <c r="YY21" s="83"/>
      <c r="YZ21" s="83"/>
      <c r="ZA21" s="83"/>
      <c r="ZB21" s="83"/>
      <c r="ZC21" s="83"/>
      <c r="ZD21" s="83"/>
      <c r="ZE21" s="83"/>
      <c r="ZF21" s="83"/>
      <c r="ZG21" s="83"/>
      <c r="ZH21" s="83"/>
      <c r="ZI21" s="83"/>
      <c r="ZJ21" s="83"/>
      <c r="ZK21" s="83"/>
      <c r="ZL21" s="83"/>
      <c r="ZM21" s="83"/>
      <c r="ZN21" s="83"/>
      <c r="ZO21" s="83"/>
      <c r="ZP21" s="83"/>
      <c r="ZQ21" s="83"/>
      <c r="ZR21" s="83"/>
      <c r="ZS21" s="83"/>
      <c r="ZT21" s="83"/>
      <c r="ZU21" s="83"/>
      <c r="ZV21" s="83"/>
      <c r="ZW21" s="83"/>
      <c r="ZX21" s="83"/>
      <c r="ZY21" s="83"/>
      <c r="ZZ21" s="83"/>
      <c r="AAA21" s="83"/>
      <c r="AAB21" s="83"/>
      <c r="AAC21" s="83"/>
      <c r="AAD21" s="83"/>
      <c r="AAE21" s="83"/>
      <c r="AAF21" s="83"/>
      <c r="AAG21" s="83"/>
      <c r="AAH21" s="83"/>
      <c r="AAI21" s="83"/>
      <c r="AAJ21" s="83"/>
      <c r="AAK21" s="83"/>
      <c r="AAL21" s="83"/>
      <c r="AAM21" s="83"/>
      <c r="AAN21" s="83"/>
      <c r="AAO21" s="83"/>
      <c r="AAP21" s="83"/>
      <c r="AAQ21" s="83"/>
      <c r="AAR21" s="83"/>
      <c r="AAS21" s="83"/>
      <c r="AAT21" s="83"/>
      <c r="AAU21" s="83"/>
      <c r="AAV21" s="83"/>
      <c r="AAW21" s="83"/>
      <c r="AAX21" s="83"/>
      <c r="AAY21" s="83"/>
      <c r="AAZ21" s="83"/>
      <c r="ABA21" s="83"/>
      <c r="ABB21" s="83"/>
      <c r="ABC21" s="83"/>
      <c r="ABD21" s="83"/>
      <c r="ABE21" s="83"/>
      <c r="ABF21" s="83"/>
      <c r="ABG21" s="83"/>
      <c r="ABH21" s="83"/>
      <c r="ABI21" s="83"/>
      <c r="ABJ21" s="83"/>
      <c r="ABK21" s="83"/>
      <c r="ABL21" s="83"/>
      <c r="ABM21" s="83"/>
      <c r="ABN21" s="83"/>
      <c r="ABO21" s="83"/>
      <c r="ABP21" s="83"/>
      <c r="ABQ21" s="83"/>
      <c r="ABR21" s="83"/>
      <c r="ABS21" s="83"/>
      <c r="ABT21" s="83"/>
      <c r="ABU21" s="83"/>
      <c r="ABV21" s="83"/>
      <c r="ABW21" s="83"/>
      <c r="ABX21" s="83"/>
      <c r="ABY21" s="83"/>
      <c r="ABZ21" s="83"/>
      <c r="ACA21" s="83"/>
      <c r="ACB21" s="83"/>
      <c r="ACC21" s="83"/>
      <c r="ACD21" s="83"/>
      <c r="ACE21" s="83"/>
      <c r="ACF21" s="83"/>
      <c r="ACG21" s="83"/>
      <c r="ACH21" s="83"/>
      <c r="ACI21" s="83"/>
      <c r="ACJ21" s="83"/>
      <c r="ACK21" s="83"/>
      <c r="ACL21" s="83"/>
      <c r="ACM21" s="83"/>
      <c r="ACN21" s="83"/>
      <c r="ACO21" s="83"/>
      <c r="ACP21" s="83"/>
      <c r="ACQ21" s="83"/>
      <c r="ACR21" s="83"/>
      <c r="ACS21" s="83"/>
      <c r="ACT21" s="83"/>
      <c r="ACU21" s="83"/>
      <c r="ACV21" s="83"/>
      <c r="ACW21" s="83"/>
      <c r="ACX21" s="83"/>
      <c r="ACY21" s="83"/>
      <c r="ACZ21" s="83"/>
      <c r="ADA21" s="83"/>
      <c r="ADB21" s="83"/>
      <c r="ADC21" s="83"/>
      <c r="ADD21" s="83"/>
      <c r="ADE21" s="83"/>
      <c r="ADF21" s="83"/>
      <c r="ADG21" s="83"/>
      <c r="ADH21" s="83"/>
      <c r="ADI21" s="83"/>
      <c r="ADJ21" s="83"/>
      <c r="ADK21" s="83"/>
      <c r="ADL21" s="83"/>
      <c r="ADM21" s="83"/>
      <c r="ADN21" s="83"/>
      <c r="ADO21" s="83"/>
      <c r="ADP21" s="83"/>
      <c r="ADQ21" s="83"/>
      <c r="ADR21" s="83"/>
      <c r="ADS21" s="83"/>
      <c r="ADT21" s="83"/>
      <c r="ADU21" s="83"/>
      <c r="ADV21" s="83"/>
      <c r="ADW21" s="83"/>
      <c r="ADX21" s="83"/>
      <c r="ADY21" s="83"/>
      <c r="ADZ21" s="83"/>
      <c r="AEA21" s="83"/>
      <c r="AEB21" s="83"/>
      <c r="AEC21" s="83"/>
      <c r="AED21" s="83"/>
      <c r="AEE21" s="83"/>
      <c r="AEF21" s="83"/>
      <c r="AEG21" s="83"/>
      <c r="AEH21" s="83"/>
      <c r="AEI21" s="83"/>
      <c r="AEJ21" s="83"/>
      <c r="AEK21" s="83"/>
      <c r="AEL21" s="83"/>
      <c r="AEM21" s="83"/>
      <c r="AEN21" s="83"/>
      <c r="AEO21" s="83"/>
      <c r="AEP21" s="83"/>
      <c r="AEQ21" s="83"/>
      <c r="AER21" s="83"/>
      <c r="AES21" s="83"/>
      <c r="AET21" s="83"/>
      <c r="AEU21" s="83"/>
      <c r="AEV21" s="83"/>
      <c r="AEW21" s="83"/>
      <c r="AEX21" s="83"/>
      <c r="AEY21" s="83"/>
      <c r="AEZ21" s="83"/>
      <c r="AFA21" s="83"/>
      <c r="AFB21" s="83"/>
      <c r="AFC21" s="83"/>
      <c r="AFD21" s="83"/>
      <c r="AFE21" s="83"/>
      <c r="AFF21" s="83"/>
      <c r="AFG21" s="83"/>
      <c r="AFH21" s="83"/>
      <c r="AFI21" s="83"/>
      <c r="AFJ21" s="83"/>
      <c r="AFK21" s="83"/>
      <c r="AFL21" s="83"/>
      <c r="AFM21" s="83"/>
      <c r="AFN21" s="83"/>
      <c r="AFO21" s="83"/>
      <c r="AFP21" s="83"/>
      <c r="AFQ21" s="83"/>
      <c r="AFR21" s="83"/>
      <c r="AFS21" s="83"/>
      <c r="AFT21" s="83"/>
      <c r="AFU21" s="83"/>
      <c r="AFV21" s="83"/>
      <c r="AFW21" s="83"/>
      <c r="AFX21" s="83"/>
      <c r="AFY21" s="83"/>
      <c r="AFZ21" s="83"/>
      <c r="AGA21" s="83"/>
      <c r="AGB21" s="83"/>
      <c r="AGC21" s="83"/>
      <c r="AGD21" s="83"/>
      <c r="AGE21" s="83"/>
      <c r="AGF21" s="83"/>
      <c r="AGG21" s="83"/>
      <c r="AGH21" s="83"/>
      <c r="AGI21" s="83"/>
      <c r="AGJ21" s="83"/>
      <c r="AGK21" s="83"/>
      <c r="AGL21" s="83"/>
      <c r="AGM21" s="83"/>
      <c r="AGN21" s="83"/>
      <c r="AGO21" s="83"/>
      <c r="AGP21" s="83"/>
      <c r="AGQ21" s="83"/>
      <c r="AGR21" s="83"/>
      <c r="AGS21" s="83"/>
      <c r="AGT21" s="83"/>
      <c r="AGU21" s="83"/>
      <c r="AGV21" s="83"/>
      <c r="AGW21" s="83"/>
      <c r="AGX21" s="83"/>
      <c r="AGY21" s="83"/>
      <c r="AGZ21" s="83"/>
      <c r="AHA21" s="83"/>
      <c r="AHB21" s="83"/>
      <c r="AHC21" s="83"/>
      <c r="AHD21" s="83"/>
      <c r="AHE21" s="83"/>
      <c r="AHF21" s="83"/>
      <c r="AHG21" s="83"/>
      <c r="AHH21" s="83"/>
      <c r="AHI21" s="83"/>
      <c r="AHJ21" s="83"/>
      <c r="AHK21" s="83"/>
      <c r="AHL21" s="83"/>
      <c r="AHM21" s="83"/>
      <c r="AHN21" s="83"/>
      <c r="AHO21" s="83"/>
      <c r="AHP21" s="83"/>
      <c r="AHQ21" s="83"/>
      <c r="AHR21" s="83"/>
      <c r="AHS21" s="83"/>
      <c r="AHT21" s="83"/>
      <c r="AHU21" s="83"/>
      <c r="AHV21" s="83"/>
      <c r="AHW21" s="83"/>
      <c r="AHX21" s="83"/>
      <c r="AHY21" s="83"/>
      <c r="AHZ21" s="83"/>
      <c r="AIA21" s="83"/>
      <c r="AIB21" s="83"/>
      <c r="AIC21" s="83"/>
      <c r="AID21" s="83"/>
      <c r="AIE21" s="83"/>
      <c r="AIF21" s="83"/>
      <c r="AIG21" s="83"/>
      <c r="AIH21" s="83"/>
      <c r="AII21" s="83"/>
      <c r="AIJ21" s="83"/>
      <c r="AIK21" s="83"/>
      <c r="AIL21" s="83"/>
      <c r="AIM21" s="83"/>
      <c r="AIN21" s="83"/>
      <c r="AIO21" s="83"/>
      <c r="AIP21" s="83"/>
      <c r="AIQ21" s="83"/>
      <c r="AIR21" s="83"/>
      <c r="AIS21" s="83"/>
      <c r="AIT21" s="83"/>
      <c r="AIU21" s="83"/>
      <c r="AIV21" s="83"/>
      <c r="AIW21" s="83"/>
      <c r="AIX21" s="83"/>
      <c r="AIY21" s="83"/>
      <c r="AIZ21" s="83"/>
      <c r="AJA21" s="83"/>
      <c r="AJB21" s="83"/>
      <c r="AJC21" s="83"/>
      <c r="AJD21" s="83"/>
      <c r="AJE21" s="83"/>
      <c r="AJF21" s="83"/>
      <c r="AJG21" s="83"/>
      <c r="AJH21" s="83"/>
      <c r="AJI21" s="83"/>
      <c r="AJJ21" s="83"/>
      <c r="AJK21" s="83"/>
      <c r="AJL21" s="83"/>
      <c r="AJM21" s="83"/>
      <c r="AJN21" s="83"/>
      <c r="AJO21" s="83"/>
      <c r="AJP21" s="83"/>
      <c r="AJQ21" s="83"/>
      <c r="AJR21" s="83"/>
      <c r="AJS21" s="83"/>
      <c r="AJT21" s="83"/>
      <c r="AJU21" s="83"/>
      <c r="AJV21" s="83"/>
      <c r="AJW21" s="83"/>
      <c r="AJX21" s="83"/>
      <c r="AJY21" s="83"/>
      <c r="AJZ21" s="83"/>
      <c r="AKA21" s="83"/>
      <c r="AKB21" s="83"/>
      <c r="AKC21" s="83"/>
      <c r="AKD21" s="83"/>
      <c r="AKE21" s="83"/>
      <c r="AKF21" s="83"/>
      <c r="AKG21" s="83"/>
      <c r="AKH21" s="83"/>
      <c r="AKI21" s="83"/>
      <c r="AKJ21" s="83"/>
      <c r="AKK21" s="83"/>
      <c r="AKL21" s="83"/>
      <c r="AKM21" s="83"/>
      <c r="AKN21" s="83"/>
      <c r="AKO21" s="83"/>
      <c r="AKP21" s="83"/>
      <c r="AKQ21" s="83"/>
      <c r="AKR21" s="83"/>
      <c r="AKS21" s="83"/>
      <c r="AKT21" s="83"/>
      <c r="AKU21" s="83"/>
      <c r="AKV21" s="83"/>
      <c r="AKW21" s="83"/>
      <c r="AKX21" s="83"/>
      <c r="AKY21" s="83"/>
      <c r="AKZ21" s="83"/>
      <c r="ALA21" s="83"/>
      <c r="ALB21" s="83"/>
      <c r="ALC21" s="83"/>
      <c r="ALD21" s="83"/>
      <c r="ALE21" s="83"/>
      <c r="ALF21" s="83"/>
      <c r="ALG21" s="83"/>
      <c r="ALH21" s="83"/>
      <c r="ALI21" s="83"/>
      <c r="ALJ21" s="83"/>
      <c r="ALK21" s="83"/>
      <c r="ALL21" s="83"/>
      <c r="ALM21" s="83"/>
      <c r="ALN21" s="83"/>
      <c r="ALO21" s="83"/>
      <c r="ALP21" s="83"/>
      <c r="ALQ21" s="83"/>
      <c r="ALR21" s="83"/>
      <c r="ALS21" s="83"/>
      <c r="ALT21" s="83"/>
      <c r="ALU21" s="83"/>
      <c r="ALV21" s="83"/>
      <c r="ALW21" s="83"/>
      <c r="ALX21" s="83"/>
      <c r="ALY21" s="83"/>
      <c r="ALZ21" s="83"/>
      <c r="AMA21" s="83"/>
      <c r="AMB21" s="83"/>
      <c r="AMC21" s="83"/>
      <c r="AMD21" s="83"/>
      <c r="AME21" s="83"/>
      <c r="AMF21" s="83"/>
      <c r="AMG21" s="83"/>
      <c r="AMH21" s="83"/>
      <c r="AMI21" s="83"/>
      <c r="AMJ21" s="83"/>
      <c r="AMK21" s="83"/>
      <c r="AML21" s="83"/>
      <c r="AMM21" s="83"/>
      <c r="AMN21" s="83"/>
      <c r="AMO21" s="83"/>
      <c r="AMP21" s="83"/>
      <c r="AMQ21" s="83"/>
      <c r="AMR21" s="83"/>
      <c r="AMS21" s="83"/>
      <c r="AMT21" s="83"/>
      <c r="AMU21" s="83"/>
      <c r="AMV21" s="83"/>
      <c r="AMW21" s="83"/>
      <c r="AMX21" s="83"/>
      <c r="AMY21" s="83"/>
      <c r="AMZ21" s="83"/>
      <c r="ANA21" s="83"/>
      <c r="ANB21" s="83"/>
      <c r="ANC21" s="83"/>
      <c r="AND21" s="83"/>
      <c r="ANE21" s="83"/>
      <c r="ANF21" s="83"/>
      <c r="ANG21" s="83"/>
      <c r="ANH21" s="83"/>
      <c r="ANI21" s="83"/>
      <c r="ANJ21" s="83"/>
      <c r="ANK21" s="83"/>
      <c r="ANL21" s="83"/>
      <c r="ANM21" s="83"/>
      <c r="ANN21" s="83"/>
      <c r="ANO21" s="83"/>
      <c r="ANP21" s="83"/>
      <c r="ANQ21" s="83"/>
      <c r="ANR21" s="83"/>
      <c r="ANS21" s="83"/>
      <c r="ANT21" s="83"/>
      <c r="ANU21" s="83"/>
      <c r="ANV21" s="83"/>
      <c r="ANW21" s="83"/>
      <c r="ANX21" s="83"/>
      <c r="ANY21" s="83"/>
      <c r="ANZ21" s="83"/>
      <c r="AOA21" s="83"/>
      <c r="AOB21" s="83"/>
      <c r="AOC21" s="83"/>
      <c r="AOD21" s="83"/>
      <c r="AOE21" s="83"/>
      <c r="AOF21" s="83"/>
      <c r="AOG21" s="83"/>
      <c r="AOH21" s="83"/>
      <c r="AOI21" s="83"/>
      <c r="AOJ21" s="83"/>
      <c r="AOK21" s="83"/>
      <c r="AOL21" s="83"/>
      <c r="AOM21" s="83"/>
      <c r="AON21" s="83"/>
      <c r="AOO21" s="83"/>
      <c r="AOP21" s="83"/>
      <c r="AOQ21" s="83"/>
      <c r="AOR21" s="83"/>
      <c r="AOS21" s="83"/>
      <c r="AOT21" s="83"/>
      <c r="AOU21" s="83"/>
      <c r="AOV21" s="83"/>
      <c r="AOW21" s="83"/>
      <c r="AOX21" s="83"/>
      <c r="AOY21" s="83"/>
      <c r="AOZ21" s="83"/>
      <c r="APA21" s="83"/>
      <c r="APB21" s="83"/>
      <c r="APC21" s="83"/>
      <c r="APD21" s="83"/>
      <c r="APE21" s="83"/>
      <c r="APF21" s="83"/>
      <c r="APG21" s="83"/>
      <c r="APH21" s="83"/>
      <c r="API21" s="83"/>
      <c r="APJ21" s="83"/>
      <c r="APK21" s="83"/>
      <c r="APL21" s="83"/>
      <c r="APM21" s="83"/>
      <c r="APN21" s="83"/>
      <c r="APO21" s="83"/>
      <c r="APP21" s="83"/>
      <c r="APQ21" s="83"/>
      <c r="APR21" s="83"/>
      <c r="APS21" s="83"/>
      <c r="APT21" s="83"/>
      <c r="APU21" s="83"/>
      <c r="APV21" s="83"/>
      <c r="APW21" s="83"/>
      <c r="APX21" s="83"/>
      <c r="APY21" s="83"/>
      <c r="APZ21" s="83"/>
      <c r="AQA21" s="83"/>
      <c r="AQB21" s="83"/>
      <c r="AQC21" s="83"/>
      <c r="AQD21" s="83"/>
      <c r="AQE21" s="83"/>
      <c r="AQF21" s="83"/>
      <c r="AQG21" s="83"/>
      <c r="AQH21" s="83"/>
      <c r="AQI21" s="83"/>
      <c r="AQJ21" s="83"/>
      <c r="AQK21" s="83"/>
      <c r="AQL21" s="83"/>
      <c r="AQM21" s="83"/>
      <c r="AQN21" s="83"/>
      <c r="AQO21" s="83"/>
      <c r="AQP21" s="83"/>
      <c r="AQQ21" s="83"/>
      <c r="AQR21" s="83"/>
      <c r="AQS21" s="83"/>
      <c r="AQT21" s="83"/>
      <c r="AQU21" s="83"/>
      <c r="AQV21" s="83"/>
      <c r="AQW21" s="83"/>
      <c r="AQX21" s="83"/>
      <c r="AQY21" s="83"/>
      <c r="AQZ21" s="83"/>
      <c r="ARA21" s="83"/>
      <c r="ARB21" s="83"/>
      <c r="ARC21" s="83"/>
      <c r="ARD21" s="83"/>
      <c r="ARE21" s="83"/>
      <c r="ARF21" s="83"/>
      <c r="ARG21" s="83"/>
      <c r="ARH21" s="83"/>
      <c r="ARI21" s="83"/>
      <c r="ARJ21" s="83"/>
      <c r="ARK21" s="83"/>
      <c r="ARL21" s="83"/>
      <c r="ARM21" s="83"/>
      <c r="ARN21" s="83"/>
      <c r="ARO21" s="83"/>
      <c r="ARP21" s="83"/>
      <c r="ARQ21" s="83"/>
      <c r="ARR21" s="83"/>
      <c r="ARS21" s="83"/>
      <c r="ART21" s="83"/>
      <c r="ARU21" s="83"/>
      <c r="ARV21" s="83"/>
      <c r="ARW21" s="83"/>
      <c r="ARX21" s="83"/>
      <c r="ARY21" s="83"/>
      <c r="ARZ21" s="83"/>
      <c r="ASA21" s="83"/>
      <c r="ASB21" s="83"/>
      <c r="ASC21" s="83"/>
      <c r="ASD21" s="83"/>
      <c r="ASE21" s="83"/>
      <c r="ASF21" s="83"/>
      <c r="ASG21" s="83"/>
      <c r="ASH21" s="83"/>
      <c r="ASI21" s="83"/>
      <c r="ASJ21" s="83"/>
      <c r="ASK21" s="83"/>
      <c r="ASL21" s="83"/>
      <c r="ASM21" s="83"/>
      <c r="ASN21" s="83"/>
      <c r="ASO21" s="83"/>
      <c r="ASP21" s="83"/>
      <c r="ASQ21" s="83"/>
      <c r="ASR21" s="83"/>
      <c r="ASS21" s="83"/>
      <c r="AST21" s="83"/>
      <c r="ASU21" s="83"/>
      <c r="ASV21" s="83"/>
      <c r="ASW21" s="83"/>
      <c r="ASX21" s="83"/>
      <c r="ASY21" s="83"/>
      <c r="ASZ21" s="83"/>
      <c r="ATA21" s="83"/>
      <c r="ATB21" s="83"/>
      <c r="ATC21" s="83"/>
      <c r="ATD21" s="83"/>
      <c r="ATE21" s="83"/>
      <c r="ATF21" s="83"/>
      <c r="ATG21" s="83"/>
      <c r="ATH21" s="83"/>
      <c r="ATI21" s="83"/>
      <c r="ATJ21" s="83"/>
      <c r="ATK21" s="83"/>
      <c r="ATL21" s="83"/>
      <c r="ATM21" s="83"/>
      <c r="ATN21" s="83"/>
      <c r="ATO21" s="83"/>
      <c r="ATP21" s="83"/>
      <c r="ATQ21" s="83"/>
      <c r="ATR21" s="83"/>
      <c r="ATS21" s="83"/>
      <c r="ATT21" s="83"/>
      <c r="ATU21" s="83"/>
      <c r="ATV21" s="83"/>
      <c r="ATW21" s="83"/>
      <c r="ATX21" s="83"/>
      <c r="ATY21" s="83"/>
      <c r="ATZ21" s="83"/>
      <c r="AUA21" s="83"/>
      <c r="AUB21" s="83"/>
      <c r="AUC21" s="83"/>
      <c r="AUD21" s="83"/>
      <c r="AUE21" s="83"/>
      <c r="AUF21" s="83"/>
      <c r="AUG21" s="83"/>
      <c r="AUH21" s="83"/>
      <c r="AUI21" s="83"/>
      <c r="AUJ21" s="83"/>
      <c r="AUK21" s="83"/>
      <c r="AUL21" s="83"/>
      <c r="AUM21" s="83"/>
      <c r="AUN21" s="83"/>
      <c r="AUO21" s="83"/>
      <c r="AUP21" s="83"/>
      <c r="AUQ21" s="83"/>
      <c r="AUR21" s="83"/>
      <c r="AUS21" s="83"/>
      <c r="AUT21" s="83"/>
      <c r="AUU21" s="83"/>
      <c r="AUV21" s="83"/>
      <c r="AUW21" s="83"/>
      <c r="AUX21" s="83"/>
      <c r="AUY21" s="83"/>
      <c r="AUZ21" s="83"/>
      <c r="AVA21" s="83"/>
      <c r="AVB21" s="83"/>
      <c r="AVC21" s="83"/>
      <c r="AVD21" s="83"/>
      <c r="AVE21" s="83"/>
      <c r="AVF21" s="83"/>
      <c r="AVG21" s="83"/>
      <c r="AVH21" s="83"/>
      <c r="AVI21" s="83"/>
      <c r="AVJ21" s="83"/>
      <c r="AVK21" s="83"/>
      <c r="AVL21" s="83"/>
      <c r="AVM21" s="83"/>
      <c r="AVN21" s="83"/>
      <c r="AVO21" s="83"/>
      <c r="AVP21" s="83"/>
      <c r="AVQ21" s="83"/>
      <c r="AVR21" s="83"/>
      <c r="AVS21" s="83"/>
      <c r="AVT21" s="83"/>
      <c r="AVU21" s="83"/>
      <c r="AVV21" s="83"/>
      <c r="AVW21" s="83"/>
      <c r="AVX21" s="83"/>
      <c r="AVY21" s="83"/>
      <c r="AVZ21" s="83"/>
      <c r="AWA21" s="83"/>
      <c r="AWB21" s="83"/>
      <c r="AWC21" s="83"/>
      <c r="AWD21" s="83"/>
      <c r="AWE21" s="83"/>
      <c r="AWF21" s="83"/>
      <c r="AWG21" s="83"/>
      <c r="AWH21" s="83"/>
      <c r="AWI21" s="83"/>
      <c r="AWJ21" s="83"/>
      <c r="AWK21" s="83"/>
      <c r="AWL21" s="83"/>
      <c r="AWM21" s="83"/>
      <c r="AWN21" s="83"/>
      <c r="AWO21" s="83"/>
      <c r="AWP21" s="83"/>
      <c r="AWQ21" s="83"/>
      <c r="AWR21" s="83"/>
      <c r="AWS21" s="83"/>
      <c r="AWT21" s="83"/>
      <c r="AWU21" s="83"/>
      <c r="AWV21" s="83"/>
      <c r="AWW21" s="83"/>
      <c r="AWX21" s="83"/>
      <c r="AWY21" s="83"/>
      <c r="AWZ21" s="83"/>
      <c r="AXA21" s="83"/>
      <c r="AXB21" s="83"/>
      <c r="AXC21" s="83"/>
      <c r="AXD21" s="83"/>
      <c r="AXE21" s="83"/>
      <c r="AXF21" s="83"/>
      <c r="AXG21" s="83"/>
      <c r="AXH21" s="83"/>
      <c r="AXI21" s="83"/>
      <c r="AXJ21" s="83"/>
      <c r="AXK21" s="83"/>
      <c r="AXL21" s="83"/>
      <c r="AXM21" s="83"/>
      <c r="AXN21" s="83"/>
      <c r="AXO21" s="83"/>
      <c r="AXP21" s="83"/>
      <c r="AXQ21" s="83"/>
      <c r="AXR21" s="83"/>
      <c r="AXS21" s="83"/>
      <c r="AXT21" s="83"/>
      <c r="AXU21" s="83"/>
      <c r="AXV21" s="83"/>
      <c r="AXW21" s="83"/>
      <c r="AXX21" s="83"/>
      <c r="AXY21" s="83"/>
      <c r="AXZ21" s="83"/>
      <c r="AYA21" s="83"/>
      <c r="AYB21" s="83"/>
      <c r="AYC21" s="83"/>
      <c r="AYD21" s="83"/>
      <c r="AYE21" s="83"/>
      <c r="AYF21" s="83"/>
      <c r="AYG21" s="83"/>
      <c r="AYH21" s="83"/>
      <c r="AYI21" s="83"/>
      <c r="AYJ21" s="83"/>
      <c r="AYK21" s="83"/>
      <c r="AYL21" s="83"/>
      <c r="AYM21" s="83"/>
      <c r="AYN21" s="83"/>
      <c r="AYO21" s="83"/>
      <c r="AYP21" s="83"/>
      <c r="AYQ21" s="83"/>
      <c r="AYR21" s="83"/>
      <c r="AYS21" s="83"/>
      <c r="AYT21" s="83"/>
      <c r="AYU21" s="83"/>
      <c r="AYV21" s="83"/>
      <c r="AYW21" s="83"/>
      <c r="AYX21" s="83"/>
      <c r="AYY21" s="83"/>
      <c r="AYZ21" s="83"/>
      <c r="AZA21" s="83"/>
      <c r="AZB21" s="83"/>
      <c r="AZC21" s="83"/>
      <c r="AZD21" s="83"/>
      <c r="AZE21" s="83"/>
      <c r="AZF21" s="83"/>
      <c r="AZG21" s="83"/>
      <c r="AZH21" s="83"/>
      <c r="AZI21" s="83"/>
      <c r="AZJ21" s="83"/>
      <c r="AZK21" s="83"/>
      <c r="AZL21" s="83"/>
      <c r="AZM21" s="83"/>
      <c r="AZN21" s="83"/>
      <c r="AZO21" s="83"/>
      <c r="AZP21" s="83"/>
      <c r="AZQ21" s="83"/>
      <c r="AZR21" s="83"/>
      <c r="AZS21" s="83"/>
      <c r="AZT21" s="83"/>
      <c r="AZU21" s="83"/>
      <c r="AZV21" s="83"/>
      <c r="AZW21" s="83"/>
      <c r="AZX21" s="83"/>
      <c r="AZY21" s="83"/>
      <c r="AZZ21" s="83"/>
      <c r="BAA21" s="83"/>
      <c r="BAB21" s="83"/>
      <c r="BAC21" s="83"/>
      <c r="BAD21" s="83"/>
      <c r="BAE21" s="83"/>
      <c r="BAF21" s="83"/>
      <c r="BAG21" s="83"/>
      <c r="BAH21" s="83"/>
      <c r="BAI21" s="83"/>
      <c r="BAJ21" s="83"/>
      <c r="BAK21" s="83"/>
      <c r="BAL21" s="83"/>
      <c r="BAM21" s="83"/>
      <c r="BAN21" s="83"/>
      <c r="BAO21" s="83"/>
      <c r="BAP21" s="83"/>
      <c r="BAQ21" s="83"/>
      <c r="BAR21" s="83"/>
      <c r="BAS21" s="83"/>
      <c r="BAT21" s="83"/>
      <c r="BAU21" s="83"/>
      <c r="BAV21" s="83"/>
      <c r="BAW21" s="83"/>
      <c r="BAX21" s="83"/>
      <c r="BAY21" s="83"/>
      <c r="BAZ21" s="83"/>
      <c r="BBA21" s="83"/>
      <c r="BBB21" s="83"/>
      <c r="BBC21" s="83"/>
      <c r="BBD21" s="83"/>
      <c r="BBE21" s="83"/>
      <c r="BBF21" s="83"/>
      <c r="BBG21" s="83"/>
      <c r="BBH21" s="83"/>
      <c r="BBI21" s="83"/>
      <c r="BBJ21" s="83"/>
      <c r="BBK21" s="83"/>
      <c r="BBL21" s="83"/>
      <c r="BBM21" s="83"/>
      <c r="BBN21" s="83"/>
      <c r="BBO21" s="83"/>
      <c r="BBP21" s="83"/>
      <c r="BBQ21" s="83"/>
      <c r="BBR21" s="83"/>
      <c r="BBS21" s="83"/>
      <c r="BBT21" s="83"/>
      <c r="BBU21" s="83"/>
      <c r="BBV21" s="83"/>
      <c r="BBW21" s="83"/>
      <c r="BBX21" s="83"/>
      <c r="BBY21" s="83"/>
      <c r="BBZ21" s="83"/>
      <c r="BCA21" s="83"/>
      <c r="BCB21" s="83"/>
      <c r="BCC21" s="83"/>
      <c r="BCD21" s="83"/>
      <c r="BCE21" s="83"/>
      <c r="BCF21" s="83"/>
      <c r="BCG21" s="83"/>
      <c r="BCH21" s="83"/>
      <c r="BCI21" s="83"/>
      <c r="BCJ21" s="83"/>
      <c r="BCK21" s="83"/>
      <c r="BCL21" s="83"/>
      <c r="BCM21" s="83"/>
      <c r="BCN21" s="83"/>
      <c r="BCO21" s="83"/>
      <c r="BCP21" s="83"/>
      <c r="BCQ21" s="83"/>
      <c r="BCR21" s="83"/>
      <c r="BCS21" s="83"/>
      <c r="BCT21" s="83"/>
      <c r="BCU21" s="83"/>
      <c r="BCV21" s="83"/>
      <c r="BCW21" s="83"/>
      <c r="BCX21" s="83"/>
      <c r="BCY21" s="83"/>
      <c r="BCZ21" s="83"/>
      <c r="BDA21" s="83"/>
      <c r="BDB21" s="83"/>
      <c r="BDC21" s="83"/>
      <c r="BDD21" s="83"/>
      <c r="BDE21" s="83"/>
      <c r="BDF21" s="83"/>
      <c r="BDG21" s="83"/>
      <c r="BDH21" s="83"/>
      <c r="BDI21" s="83"/>
      <c r="BDJ21" s="83"/>
      <c r="BDK21" s="83"/>
      <c r="BDL21" s="83"/>
      <c r="BDM21" s="83"/>
      <c r="BDN21" s="83"/>
      <c r="BDO21" s="83"/>
      <c r="BDP21" s="83"/>
      <c r="BDQ21" s="83"/>
      <c r="BDR21" s="83"/>
      <c r="BDS21" s="83"/>
      <c r="BDT21" s="83"/>
      <c r="BDU21" s="83"/>
      <c r="BDV21" s="83"/>
      <c r="BDW21" s="83"/>
      <c r="BDX21" s="83"/>
      <c r="BDY21" s="83"/>
      <c r="BDZ21" s="83"/>
      <c r="BEA21" s="83"/>
      <c r="BEB21" s="83"/>
      <c r="BEC21" s="83"/>
      <c r="BED21" s="83"/>
      <c r="BEE21" s="83"/>
      <c r="BEF21" s="83"/>
      <c r="BEG21" s="83"/>
      <c r="BEH21" s="83"/>
      <c r="BEI21" s="83"/>
      <c r="BEJ21" s="83"/>
      <c r="BEK21" s="83"/>
      <c r="BEL21" s="83"/>
      <c r="BEM21" s="83"/>
      <c r="BEN21" s="83"/>
      <c r="BEO21" s="83"/>
      <c r="BEP21" s="83"/>
      <c r="BEQ21" s="83"/>
      <c r="BER21" s="83"/>
      <c r="BES21" s="83"/>
      <c r="BET21" s="83"/>
      <c r="BEU21" s="83"/>
      <c r="BEV21" s="83"/>
      <c r="BEW21" s="83"/>
      <c r="BEX21" s="83"/>
      <c r="BEY21" s="83"/>
      <c r="BEZ21" s="83"/>
      <c r="BFA21" s="83"/>
      <c r="BFB21" s="83"/>
      <c r="BFC21" s="83"/>
      <c r="BFD21" s="83"/>
      <c r="BFE21" s="83"/>
      <c r="BFF21" s="83"/>
      <c r="BFG21" s="83"/>
      <c r="BFH21" s="83"/>
      <c r="BFI21" s="83"/>
      <c r="BFJ21" s="83"/>
      <c r="BFK21" s="83"/>
      <c r="BFL21" s="83"/>
      <c r="BFM21" s="83"/>
      <c r="BFN21" s="83"/>
      <c r="BFO21" s="83"/>
      <c r="BFP21" s="83"/>
      <c r="BFQ21" s="83"/>
      <c r="BFR21" s="83"/>
      <c r="BFS21" s="83"/>
      <c r="BFT21" s="83"/>
      <c r="BFU21" s="83"/>
      <c r="BFV21" s="83"/>
      <c r="BFW21" s="83"/>
      <c r="BFX21" s="83"/>
      <c r="BFY21" s="83"/>
      <c r="BFZ21" s="83"/>
      <c r="BGA21" s="83"/>
      <c r="BGB21" s="83"/>
      <c r="BGC21" s="83"/>
      <c r="BGD21" s="83"/>
      <c r="BGE21" s="83"/>
      <c r="BGF21" s="83"/>
      <c r="BGG21" s="83"/>
      <c r="BGH21" s="83"/>
      <c r="BGI21" s="83"/>
      <c r="BGJ21" s="83"/>
      <c r="BGK21" s="83"/>
      <c r="BGL21" s="83"/>
      <c r="BGM21" s="83"/>
      <c r="BGN21" s="83"/>
      <c r="BGO21" s="83"/>
      <c r="BGP21" s="83"/>
      <c r="BGQ21" s="83"/>
      <c r="BGR21" s="83"/>
      <c r="BGS21" s="83"/>
      <c r="BGT21" s="83"/>
      <c r="BGU21" s="83"/>
      <c r="BGV21" s="83"/>
      <c r="BGW21" s="83"/>
      <c r="BGX21" s="83"/>
      <c r="BGY21" s="83"/>
      <c r="BGZ21" s="83"/>
      <c r="BHA21" s="83"/>
      <c r="BHB21" s="83"/>
      <c r="BHC21" s="83"/>
      <c r="BHD21" s="83"/>
      <c r="BHE21" s="83"/>
      <c r="BHF21" s="83"/>
      <c r="BHG21" s="83"/>
      <c r="BHH21" s="83"/>
      <c r="BHI21" s="83"/>
      <c r="BHJ21" s="83"/>
      <c r="BHK21" s="83"/>
      <c r="BHL21" s="83"/>
      <c r="BHM21" s="83"/>
      <c r="BHN21" s="83"/>
      <c r="BHO21" s="83"/>
      <c r="BHP21" s="83"/>
      <c r="BHQ21" s="83"/>
      <c r="BHR21" s="83"/>
      <c r="BHS21" s="83"/>
      <c r="BHT21" s="83"/>
      <c r="BHU21" s="83"/>
      <c r="BHV21" s="83"/>
      <c r="BHW21" s="83"/>
      <c r="BHX21" s="83"/>
      <c r="BHY21" s="83"/>
      <c r="BHZ21" s="83"/>
      <c r="BIA21" s="83"/>
      <c r="BIB21" s="83"/>
      <c r="BIC21" s="83"/>
      <c r="BID21" s="83"/>
      <c r="BIE21" s="83"/>
      <c r="BIF21" s="83"/>
      <c r="BIG21" s="83"/>
      <c r="BIH21" s="83"/>
      <c r="BII21" s="83"/>
      <c r="BIJ21" s="83"/>
      <c r="BIK21" s="83"/>
      <c r="BIL21" s="83"/>
      <c r="BIM21" s="83"/>
      <c r="BIN21" s="83"/>
      <c r="BIO21" s="83"/>
      <c r="BIP21" s="83"/>
      <c r="BIQ21" s="83"/>
      <c r="BIR21" s="83"/>
      <c r="BIS21" s="83"/>
      <c r="BIT21" s="83"/>
      <c r="BIU21" s="83"/>
      <c r="BIV21" s="83"/>
      <c r="BIW21" s="83"/>
      <c r="BIX21" s="83"/>
      <c r="BIY21" s="83"/>
      <c r="BIZ21" s="83"/>
      <c r="BJA21" s="83"/>
      <c r="BJB21" s="83"/>
      <c r="BJC21" s="83"/>
      <c r="BJD21" s="83"/>
      <c r="BJE21" s="83"/>
      <c r="BJF21" s="83"/>
      <c r="BJG21" s="83"/>
      <c r="BJH21" s="83"/>
      <c r="BJI21" s="83"/>
      <c r="BJJ21" s="83"/>
      <c r="BJK21" s="83"/>
      <c r="BJL21" s="83"/>
      <c r="BJM21" s="83"/>
      <c r="BJN21" s="83"/>
      <c r="BJO21" s="83"/>
      <c r="BJP21" s="83"/>
      <c r="BJQ21" s="83"/>
      <c r="BJR21" s="83"/>
      <c r="BJS21" s="83"/>
      <c r="BJT21" s="83"/>
      <c r="BJU21" s="83"/>
      <c r="BJV21" s="83"/>
      <c r="BJW21" s="83"/>
      <c r="BJX21" s="83"/>
      <c r="BJY21" s="83"/>
      <c r="BJZ21" s="83"/>
      <c r="BKA21" s="83"/>
      <c r="BKB21" s="83"/>
      <c r="BKC21" s="83"/>
      <c r="BKD21" s="83"/>
      <c r="BKE21" s="83"/>
      <c r="BKF21" s="83"/>
      <c r="BKG21" s="83"/>
      <c r="BKH21" s="83"/>
      <c r="BKI21" s="83"/>
      <c r="BKJ21" s="83"/>
      <c r="BKK21" s="83"/>
      <c r="BKL21" s="83"/>
      <c r="BKM21" s="83"/>
      <c r="BKN21" s="83"/>
      <c r="BKO21" s="83"/>
      <c r="BKP21" s="83"/>
      <c r="BKQ21" s="83"/>
      <c r="BKR21" s="83"/>
      <c r="BKS21" s="83"/>
      <c r="BKT21" s="83"/>
      <c r="BKU21" s="83"/>
      <c r="BKV21" s="83"/>
      <c r="BKW21" s="83"/>
      <c r="BKX21" s="83"/>
      <c r="BKY21" s="83"/>
      <c r="BKZ21" s="83"/>
      <c r="BLA21" s="83"/>
      <c r="BLB21" s="83"/>
      <c r="BLC21" s="83"/>
      <c r="BLD21" s="83"/>
      <c r="BLE21" s="83"/>
      <c r="BLF21" s="83"/>
      <c r="BLG21" s="83"/>
      <c r="BLH21" s="83"/>
      <c r="BLI21" s="83"/>
      <c r="BLJ21" s="83"/>
      <c r="BLK21" s="83"/>
      <c r="BLL21" s="83"/>
      <c r="BLM21" s="83"/>
      <c r="BLN21" s="83"/>
      <c r="BLO21" s="83"/>
      <c r="BLP21" s="83"/>
      <c r="BLQ21" s="83"/>
      <c r="BLR21" s="83"/>
      <c r="BLS21" s="83"/>
      <c r="BLT21" s="83"/>
      <c r="BLU21" s="83"/>
      <c r="BLV21" s="83"/>
      <c r="BLW21" s="83"/>
      <c r="BLX21" s="83"/>
      <c r="BLY21" s="83"/>
      <c r="BLZ21" s="83"/>
      <c r="BMA21" s="83"/>
      <c r="BMB21" s="83"/>
      <c r="BMC21" s="83"/>
      <c r="BMD21" s="83"/>
      <c r="BME21" s="83"/>
      <c r="BMF21" s="83"/>
      <c r="BMG21" s="83"/>
      <c r="BMH21" s="83"/>
      <c r="BMI21" s="83"/>
      <c r="BMJ21" s="83"/>
      <c r="BMK21" s="83"/>
      <c r="BML21" s="83"/>
      <c r="BMM21" s="83"/>
      <c r="BMN21" s="83"/>
      <c r="BMO21" s="83"/>
      <c r="BMP21" s="83"/>
      <c r="BMQ21" s="83"/>
      <c r="BMR21" s="83"/>
      <c r="BMS21" s="83"/>
      <c r="BMT21" s="83"/>
      <c r="BMU21" s="83"/>
      <c r="BMV21" s="83"/>
      <c r="BMW21" s="83"/>
      <c r="BMX21" s="83"/>
      <c r="BMY21" s="83"/>
      <c r="BMZ21" s="83"/>
      <c r="BNA21" s="83"/>
      <c r="BNB21" s="83"/>
      <c r="BNC21" s="83"/>
      <c r="BND21" s="83"/>
      <c r="BNE21" s="83"/>
      <c r="BNF21" s="83"/>
      <c r="BNG21" s="83"/>
      <c r="BNH21" s="83"/>
      <c r="BNI21" s="83"/>
      <c r="BNJ21" s="83"/>
      <c r="BNK21" s="83"/>
      <c r="BNL21" s="83"/>
      <c r="BNM21" s="83"/>
      <c r="BNN21" s="83"/>
      <c r="BNO21" s="83"/>
      <c r="BNP21" s="83"/>
      <c r="BNQ21" s="83"/>
      <c r="BNR21" s="83"/>
      <c r="BNS21" s="83"/>
      <c r="BNT21" s="83"/>
      <c r="BNU21" s="83"/>
      <c r="BNV21" s="83"/>
      <c r="BNW21" s="83"/>
      <c r="BNX21" s="83"/>
      <c r="BNY21" s="83"/>
      <c r="BNZ21" s="83"/>
      <c r="BOA21" s="83"/>
      <c r="BOB21" s="83"/>
      <c r="BOC21" s="83"/>
      <c r="BOD21" s="83"/>
      <c r="BOE21" s="83"/>
      <c r="BOF21" s="83"/>
      <c r="BOG21" s="83"/>
      <c r="BOH21" s="83"/>
      <c r="BOI21" s="83"/>
      <c r="BOJ21" s="83"/>
      <c r="BOK21" s="83"/>
      <c r="BOL21" s="83"/>
      <c r="BOM21" s="83"/>
      <c r="BON21" s="83"/>
      <c r="BOO21" s="83"/>
      <c r="BOP21" s="83"/>
      <c r="BOQ21" s="83"/>
      <c r="BOR21" s="83"/>
      <c r="BOS21" s="83"/>
      <c r="BOT21" s="83"/>
      <c r="BOU21" s="83"/>
      <c r="BOV21" s="83"/>
      <c r="BOW21" s="83"/>
      <c r="BOX21" s="83"/>
      <c r="BOY21" s="83"/>
      <c r="BOZ21" s="83"/>
      <c r="BPA21" s="83"/>
      <c r="BPB21" s="83"/>
      <c r="BPC21" s="83"/>
      <c r="BPD21" s="83"/>
      <c r="BPE21" s="83"/>
      <c r="BPF21" s="83"/>
      <c r="BPG21" s="83"/>
      <c r="BPH21" s="83"/>
      <c r="BPI21" s="83"/>
      <c r="BPJ21" s="83"/>
      <c r="BPK21" s="83"/>
      <c r="BPL21" s="83"/>
      <c r="BPM21" s="83"/>
      <c r="BPN21" s="83"/>
      <c r="BPO21" s="83"/>
      <c r="BPP21" s="83"/>
      <c r="BPQ21" s="83"/>
      <c r="BPR21" s="83"/>
      <c r="BPS21" s="83"/>
      <c r="BPT21" s="83"/>
      <c r="BPU21" s="83"/>
      <c r="BPV21" s="83"/>
      <c r="BPW21" s="83"/>
      <c r="BPX21" s="83"/>
      <c r="BPY21" s="83"/>
      <c r="BPZ21" s="83"/>
      <c r="BQA21" s="83"/>
      <c r="BQB21" s="83"/>
      <c r="BQC21" s="83"/>
      <c r="BQD21" s="83"/>
      <c r="BQE21" s="83"/>
      <c r="BQF21" s="83"/>
      <c r="BQG21" s="83"/>
      <c r="BQH21" s="83"/>
      <c r="BQI21" s="83"/>
      <c r="BQJ21" s="83"/>
      <c r="BQK21" s="83"/>
      <c r="BQL21" s="83"/>
      <c r="BQM21" s="83"/>
      <c r="BQN21" s="83"/>
      <c r="BQO21" s="83"/>
      <c r="BQP21" s="83"/>
      <c r="BQQ21" s="83"/>
      <c r="BQR21" s="83"/>
      <c r="BQS21" s="83"/>
      <c r="BQT21" s="83"/>
      <c r="BQU21" s="83"/>
      <c r="BQV21" s="83"/>
      <c r="BQW21" s="83"/>
      <c r="BQX21" s="83"/>
      <c r="BQY21" s="83"/>
      <c r="BQZ21" s="83"/>
      <c r="BRA21" s="83"/>
      <c r="BRB21" s="83"/>
      <c r="BRC21" s="83"/>
      <c r="BRD21" s="83"/>
      <c r="BRE21" s="83"/>
      <c r="BRF21" s="83"/>
      <c r="BRG21" s="83"/>
      <c r="BRH21" s="83"/>
      <c r="BRI21" s="83"/>
      <c r="BRJ21" s="83"/>
      <c r="BRK21" s="83"/>
      <c r="BRL21" s="83"/>
      <c r="BRM21" s="83"/>
      <c r="BRN21" s="83"/>
      <c r="BRO21" s="83"/>
      <c r="BRP21" s="83"/>
      <c r="BRQ21" s="83"/>
      <c r="BRR21" s="83"/>
      <c r="BRS21" s="83"/>
      <c r="BRT21" s="83"/>
      <c r="BRU21" s="83"/>
      <c r="BRV21" s="83"/>
      <c r="BRW21" s="83"/>
      <c r="BRX21" s="83"/>
      <c r="BRY21" s="83"/>
      <c r="BRZ21" s="83"/>
      <c r="BSA21" s="83"/>
      <c r="BSB21" s="83"/>
      <c r="BSC21" s="83"/>
      <c r="BSD21" s="83"/>
      <c r="BSE21" s="83"/>
      <c r="BSF21" s="83"/>
      <c r="BSG21" s="83"/>
      <c r="BSH21" s="83"/>
      <c r="BSI21" s="83"/>
      <c r="BSJ21" s="83"/>
      <c r="BSK21" s="83"/>
      <c r="BSL21" s="83"/>
      <c r="BSM21" s="83"/>
      <c r="BSN21" s="83"/>
      <c r="BSO21" s="83"/>
      <c r="BSP21" s="83"/>
      <c r="BSQ21" s="83"/>
      <c r="BSR21" s="83"/>
      <c r="BSS21" s="83"/>
      <c r="BST21" s="83"/>
      <c r="BSU21" s="83"/>
      <c r="BSV21" s="83"/>
      <c r="BSW21" s="83"/>
      <c r="BSX21" s="83"/>
      <c r="BSY21" s="83"/>
      <c r="BSZ21" s="83"/>
      <c r="BTA21" s="83"/>
      <c r="BTB21" s="83"/>
      <c r="BTC21" s="83"/>
      <c r="BTD21" s="83"/>
      <c r="BTE21" s="83"/>
      <c r="BTF21" s="83"/>
      <c r="BTG21" s="83"/>
      <c r="BTH21" s="83"/>
      <c r="BTI21" s="83"/>
      <c r="BTJ21" s="83"/>
      <c r="BTK21" s="83"/>
      <c r="BTL21" s="83"/>
      <c r="BTM21" s="83"/>
      <c r="BTN21" s="83"/>
      <c r="BTO21" s="83"/>
      <c r="BTP21" s="83"/>
      <c r="BTQ21" s="83"/>
      <c r="BTR21" s="83"/>
      <c r="BTS21" s="83"/>
      <c r="BTT21" s="83"/>
      <c r="BTU21" s="83"/>
      <c r="BTV21" s="83"/>
      <c r="BTW21" s="83"/>
      <c r="BTX21" s="83"/>
      <c r="BTY21" s="83"/>
      <c r="BTZ21" s="83"/>
      <c r="BUA21" s="83"/>
      <c r="BUB21" s="83"/>
      <c r="BUC21" s="83"/>
      <c r="BUD21" s="83"/>
      <c r="BUE21" s="83"/>
      <c r="BUF21" s="83"/>
      <c r="BUG21" s="83"/>
      <c r="BUH21" s="83"/>
      <c r="BUI21" s="83"/>
      <c r="BUJ21" s="83"/>
      <c r="BUK21" s="83"/>
      <c r="BUL21" s="83"/>
      <c r="BUM21" s="83"/>
      <c r="BUN21" s="83"/>
      <c r="BUO21" s="83"/>
      <c r="BUP21" s="83"/>
      <c r="BUQ21" s="83"/>
      <c r="BUR21" s="83"/>
      <c r="BUS21" s="83"/>
      <c r="BUT21" s="83"/>
      <c r="BUU21" s="83"/>
      <c r="BUV21" s="83"/>
      <c r="BUW21" s="83"/>
      <c r="BUX21" s="83"/>
      <c r="BUY21" s="83"/>
      <c r="BUZ21" s="83"/>
      <c r="BVA21" s="83"/>
      <c r="BVB21" s="83"/>
      <c r="BVC21" s="83"/>
      <c r="BVD21" s="83"/>
      <c r="BVE21" s="83"/>
      <c r="BVF21" s="83"/>
      <c r="BVG21" s="83"/>
      <c r="BVH21" s="83"/>
      <c r="BVI21" s="83"/>
      <c r="BVJ21" s="83"/>
      <c r="BVK21" s="83"/>
      <c r="BVL21" s="83"/>
      <c r="BVM21" s="83"/>
      <c r="BVN21" s="83"/>
      <c r="BVO21" s="83"/>
      <c r="BVP21" s="83"/>
      <c r="BVQ21" s="83"/>
      <c r="BVR21" s="83"/>
      <c r="BVS21" s="83"/>
      <c r="BVT21" s="83"/>
      <c r="BVU21" s="83"/>
      <c r="BVV21" s="83"/>
      <c r="BVW21" s="83"/>
      <c r="BVX21" s="83"/>
      <c r="BVY21" s="83"/>
      <c r="BVZ21" s="83"/>
      <c r="BWA21" s="83"/>
      <c r="BWB21" s="83"/>
      <c r="BWC21" s="83"/>
      <c r="BWD21" s="83"/>
      <c r="BWE21" s="83"/>
      <c r="BWF21" s="83"/>
      <c r="BWG21" s="83"/>
      <c r="BWH21" s="83"/>
      <c r="BWI21" s="83"/>
      <c r="BWJ21" s="83"/>
      <c r="BWK21" s="83"/>
      <c r="BWL21" s="83"/>
      <c r="BWM21" s="83"/>
      <c r="BWN21" s="83"/>
      <c r="BWO21" s="83"/>
      <c r="BWP21" s="83"/>
      <c r="BWQ21" s="83"/>
      <c r="BWR21" s="83"/>
      <c r="BWS21" s="83"/>
      <c r="BWT21" s="83"/>
      <c r="BWU21" s="83"/>
      <c r="BWV21" s="83"/>
      <c r="BWW21" s="83"/>
      <c r="BWX21" s="83"/>
      <c r="BWY21" s="83"/>
      <c r="BWZ21" s="83"/>
      <c r="BXA21" s="83"/>
      <c r="BXB21" s="83"/>
      <c r="BXC21" s="83"/>
      <c r="BXD21" s="83"/>
      <c r="BXE21" s="83"/>
      <c r="BXF21" s="83"/>
      <c r="BXG21" s="83"/>
      <c r="BXH21" s="83"/>
      <c r="BXI21" s="83"/>
      <c r="BXJ21" s="83"/>
      <c r="BXK21" s="83"/>
      <c r="BXL21" s="83"/>
      <c r="BXM21" s="83"/>
      <c r="BXN21" s="83"/>
      <c r="BXO21" s="83"/>
      <c r="BXP21" s="83"/>
      <c r="BXQ21" s="83"/>
      <c r="BXR21" s="83"/>
      <c r="BXS21" s="83"/>
      <c r="BXT21" s="83"/>
      <c r="BXU21" s="83"/>
      <c r="BXV21" s="83"/>
      <c r="BXW21" s="83"/>
      <c r="BXX21" s="83"/>
      <c r="BXY21" s="83"/>
      <c r="BXZ21" s="83"/>
      <c r="BYA21" s="83"/>
      <c r="BYB21" s="83"/>
      <c r="BYC21" s="83"/>
      <c r="BYD21" s="83"/>
      <c r="BYE21" s="83"/>
      <c r="BYF21" s="83"/>
      <c r="BYG21" s="83"/>
      <c r="BYH21" s="83"/>
      <c r="BYI21" s="83"/>
      <c r="BYJ21" s="83"/>
      <c r="BYK21" s="83"/>
      <c r="BYL21" s="83"/>
      <c r="BYM21" s="83"/>
      <c r="BYN21" s="83"/>
      <c r="BYO21" s="83"/>
      <c r="BYP21" s="83"/>
      <c r="BYQ21" s="83"/>
      <c r="BYR21" s="83"/>
      <c r="BYS21" s="83"/>
      <c r="BYT21" s="83"/>
      <c r="BYU21" s="83"/>
      <c r="BYV21" s="83"/>
      <c r="BYW21" s="83"/>
      <c r="BYX21" s="83"/>
      <c r="BYY21" s="83"/>
      <c r="BYZ21" s="83"/>
      <c r="BZA21" s="83"/>
      <c r="BZB21" s="83"/>
      <c r="BZC21" s="83"/>
      <c r="BZD21" s="83"/>
      <c r="BZE21" s="83"/>
      <c r="BZF21" s="83"/>
      <c r="BZG21" s="83"/>
      <c r="BZH21" s="83"/>
      <c r="BZI21" s="83"/>
      <c r="BZJ21" s="83"/>
      <c r="BZK21" s="83"/>
      <c r="BZL21" s="83"/>
      <c r="BZM21" s="83"/>
      <c r="BZN21" s="83"/>
      <c r="BZO21" s="83"/>
      <c r="BZP21" s="83"/>
      <c r="BZQ21" s="83"/>
      <c r="BZR21" s="83"/>
      <c r="BZS21" s="83"/>
      <c r="BZT21" s="83"/>
      <c r="BZU21" s="83"/>
      <c r="BZV21" s="83"/>
      <c r="BZW21" s="83"/>
      <c r="BZX21" s="83"/>
      <c r="BZY21" s="83"/>
      <c r="BZZ21" s="83"/>
      <c r="CAA21" s="83"/>
      <c r="CAB21" s="83"/>
      <c r="CAC21" s="83"/>
      <c r="CAD21" s="83"/>
      <c r="CAE21" s="83"/>
      <c r="CAF21" s="83"/>
      <c r="CAG21" s="83"/>
      <c r="CAH21" s="83"/>
      <c r="CAI21" s="83"/>
      <c r="CAJ21" s="83"/>
      <c r="CAK21" s="83"/>
      <c r="CAL21" s="83"/>
      <c r="CAM21" s="83"/>
      <c r="CAN21" s="83"/>
      <c r="CAO21" s="83"/>
      <c r="CAP21" s="83"/>
      <c r="CAQ21" s="83"/>
      <c r="CAR21" s="83"/>
      <c r="CAS21" s="83"/>
      <c r="CAT21" s="83"/>
      <c r="CAU21" s="83"/>
      <c r="CAV21" s="83"/>
      <c r="CAW21" s="83"/>
      <c r="CAX21" s="83"/>
      <c r="CAY21" s="83"/>
      <c r="CAZ21" s="83"/>
      <c r="CBA21" s="83"/>
      <c r="CBB21" s="83"/>
      <c r="CBC21" s="83"/>
      <c r="CBD21" s="83"/>
      <c r="CBE21" s="83"/>
      <c r="CBF21" s="83"/>
      <c r="CBG21" s="83"/>
      <c r="CBH21" s="83"/>
      <c r="CBI21" s="83"/>
      <c r="CBJ21" s="83"/>
      <c r="CBK21" s="83"/>
      <c r="CBL21" s="83"/>
      <c r="CBM21" s="83"/>
      <c r="CBN21" s="83"/>
      <c r="CBO21" s="83"/>
      <c r="CBP21" s="83"/>
      <c r="CBQ21" s="83"/>
      <c r="CBR21" s="83"/>
      <c r="CBS21" s="83"/>
      <c r="CBT21" s="83"/>
      <c r="CBU21" s="83"/>
      <c r="CBV21" s="83"/>
      <c r="CBW21" s="83"/>
      <c r="CBX21" s="83"/>
      <c r="CBY21" s="83"/>
      <c r="CBZ21" s="83"/>
      <c r="CCA21" s="83"/>
      <c r="CCB21" s="83"/>
      <c r="CCC21" s="83"/>
      <c r="CCD21" s="83"/>
      <c r="CCE21" s="83"/>
      <c r="CCF21" s="83"/>
      <c r="CCG21" s="83"/>
      <c r="CCH21" s="83"/>
      <c r="CCI21" s="83"/>
      <c r="CCJ21" s="83"/>
      <c r="CCK21" s="83"/>
      <c r="CCL21" s="83"/>
      <c r="CCM21" s="83"/>
      <c r="CCN21" s="83"/>
      <c r="CCO21" s="83"/>
      <c r="CCP21" s="83"/>
      <c r="CCQ21" s="83"/>
      <c r="CCR21" s="83"/>
      <c r="CCS21" s="83"/>
      <c r="CCT21" s="83"/>
      <c r="CCU21" s="83"/>
      <c r="CCV21" s="83"/>
      <c r="CCW21" s="83"/>
      <c r="CCX21" s="83"/>
      <c r="CCY21" s="83"/>
      <c r="CCZ21" s="83"/>
      <c r="CDA21" s="83"/>
      <c r="CDB21" s="83"/>
      <c r="CDC21" s="83"/>
      <c r="CDD21" s="83"/>
      <c r="CDE21" s="83"/>
      <c r="CDF21" s="83"/>
      <c r="CDG21" s="83"/>
      <c r="CDH21" s="83"/>
      <c r="CDI21" s="83"/>
      <c r="CDJ21" s="83"/>
      <c r="CDK21" s="83"/>
      <c r="CDL21" s="83"/>
      <c r="CDM21" s="83"/>
      <c r="CDN21" s="83"/>
      <c r="CDO21" s="83"/>
      <c r="CDP21" s="83"/>
      <c r="CDQ21" s="83"/>
      <c r="CDR21" s="83"/>
      <c r="CDS21" s="83"/>
      <c r="CDT21" s="83"/>
      <c r="CDU21" s="83"/>
      <c r="CDV21" s="83"/>
      <c r="CDW21" s="83"/>
      <c r="CDX21" s="83"/>
      <c r="CDY21" s="83"/>
      <c r="CDZ21" s="83"/>
      <c r="CEA21" s="83"/>
      <c r="CEB21" s="83"/>
      <c r="CEC21" s="83"/>
      <c r="CED21" s="83"/>
      <c r="CEE21" s="83"/>
      <c r="CEF21" s="83"/>
      <c r="CEG21" s="83"/>
      <c r="CEH21" s="83"/>
      <c r="CEI21" s="83"/>
      <c r="CEJ21" s="83"/>
      <c r="CEK21" s="83"/>
      <c r="CEL21" s="83"/>
      <c r="CEM21" s="83"/>
      <c r="CEN21" s="83"/>
      <c r="CEO21" s="83"/>
      <c r="CEP21" s="83"/>
      <c r="CEQ21" s="83"/>
      <c r="CER21" s="83"/>
      <c r="CES21" s="83"/>
      <c r="CET21" s="83"/>
      <c r="CEU21" s="83"/>
      <c r="CEV21" s="83"/>
      <c r="CEW21" s="83"/>
      <c r="CEX21" s="83"/>
      <c r="CEY21" s="83"/>
      <c r="CEZ21" s="83"/>
      <c r="CFA21" s="83"/>
      <c r="CFB21" s="83"/>
      <c r="CFC21" s="83"/>
      <c r="CFD21" s="83"/>
      <c r="CFE21" s="83"/>
      <c r="CFF21" s="83"/>
      <c r="CFG21" s="83"/>
      <c r="CFH21" s="83"/>
      <c r="CFI21" s="83"/>
      <c r="CFJ21" s="83"/>
      <c r="CFK21" s="83"/>
      <c r="CFL21" s="83"/>
      <c r="CFM21" s="83"/>
      <c r="CFN21" s="83"/>
      <c r="CFO21" s="83"/>
      <c r="CFP21" s="83"/>
      <c r="CFQ21" s="83"/>
      <c r="CFR21" s="83"/>
      <c r="CFS21" s="83"/>
      <c r="CFT21" s="83"/>
      <c r="CFU21" s="83"/>
      <c r="CFV21" s="83"/>
      <c r="CFW21" s="83"/>
      <c r="CFX21" s="83"/>
      <c r="CFY21" s="83"/>
      <c r="CFZ21" s="83"/>
      <c r="CGA21" s="83"/>
      <c r="CGB21" s="83"/>
      <c r="CGC21" s="83"/>
      <c r="CGD21" s="83"/>
      <c r="CGE21" s="83"/>
      <c r="CGF21" s="83"/>
      <c r="CGG21" s="83"/>
      <c r="CGH21" s="83"/>
      <c r="CGI21" s="83"/>
      <c r="CGJ21" s="83"/>
      <c r="CGK21" s="83"/>
      <c r="CGL21" s="83"/>
      <c r="CGM21" s="83"/>
      <c r="CGN21" s="83"/>
      <c r="CGO21" s="83"/>
      <c r="CGP21" s="83"/>
      <c r="CGQ21" s="83"/>
      <c r="CGR21" s="83"/>
      <c r="CGS21" s="83"/>
      <c r="CGT21" s="83"/>
      <c r="CGU21" s="83"/>
      <c r="CGV21" s="83"/>
      <c r="CGW21" s="83"/>
      <c r="CGX21" s="83"/>
      <c r="CGY21" s="83"/>
      <c r="CGZ21" s="83"/>
      <c r="CHA21" s="83"/>
      <c r="CHB21" s="83"/>
      <c r="CHC21" s="83"/>
      <c r="CHD21" s="83"/>
      <c r="CHE21" s="83"/>
      <c r="CHF21" s="83"/>
      <c r="CHG21" s="83"/>
      <c r="CHH21" s="83"/>
      <c r="CHI21" s="83"/>
      <c r="CHJ21" s="83"/>
      <c r="CHK21" s="83"/>
      <c r="CHL21" s="83"/>
      <c r="CHM21" s="83"/>
      <c r="CHN21" s="83"/>
      <c r="CHO21" s="83"/>
      <c r="CHP21" s="83"/>
      <c r="CHQ21" s="83"/>
      <c r="CHR21" s="83"/>
      <c r="CHS21" s="83"/>
      <c r="CHT21" s="83"/>
      <c r="CHU21" s="83"/>
      <c r="CHV21" s="83"/>
      <c r="CHW21" s="83"/>
      <c r="CHX21" s="83"/>
      <c r="CHY21" s="83"/>
      <c r="CHZ21" s="83"/>
      <c r="CIA21" s="83"/>
      <c r="CIB21" s="83"/>
      <c r="CIC21" s="83"/>
      <c r="CID21" s="83"/>
      <c r="CIE21" s="83"/>
      <c r="CIF21" s="83"/>
      <c r="CIG21" s="83"/>
      <c r="CIH21" s="83"/>
      <c r="CII21" s="83"/>
      <c r="CIJ21" s="83"/>
      <c r="CIK21" s="83"/>
      <c r="CIL21" s="83"/>
      <c r="CIM21" s="83"/>
      <c r="CIN21" s="83"/>
      <c r="CIO21" s="83"/>
      <c r="CIP21" s="83"/>
      <c r="CIQ21" s="83"/>
      <c r="CIR21" s="83"/>
      <c r="CIS21" s="83"/>
      <c r="CIT21" s="83"/>
      <c r="CIU21" s="83"/>
      <c r="CIV21" s="83"/>
      <c r="CIW21" s="83"/>
      <c r="CIX21" s="83"/>
      <c r="CIY21" s="83"/>
      <c r="CIZ21" s="83"/>
      <c r="CJA21" s="83"/>
      <c r="CJB21" s="83"/>
      <c r="CJC21" s="83"/>
      <c r="CJD21" s="83"/>
      <c r="CJE21" s="83"/>
      <c r="CJF21" s="83"/>
      <c r="CJG21" s="83"/>
      <c r="CJH21" s="83"/>
      <c r="CJI21" s="83"/>
      <c r="CJJ21" s="83"/>
      <c r="CJK21" s="83"/>
      <c r="CJL21" s="83"/>
      <c r="CJM21" s="83"/>
      <c r="CJN21" s="83"/>
      <c r="CJO21" s="83"/>
      <c r="CJP21" s="83"/>
      <c r="CJQ21" s="83"/>
      <c r="CJR21" s="83"/>
      <c r="CJS21" s="83"/>
      <c r="CJT21" s="83"/>
      <c r="CJU21" s="83"/>
      <c r="CJV21" s="83"/>
      <c r="CJW21" s="83"/>
      <c r="CJX21" s="83"/>
      <c r="CJY21" s="83"/>
      <c r="CJZ21" s="83"/>
      <c r="CKA21" s="83"/>
      <c r="CKB21" s="83"/>
      <c r="CKC21" s="83"/>
      <c r="CKD21" s="83"/>
      <c r="CKE21" s="83"/>
      <c r="CKF21" s="83"/>
      <c r="CKG21" s="83"/>
      <c r="CKH21" s="83"/>
      <c r="CKI21" s="83"/>
      <c r="CKJ21" s="83"/>
      <c r="CKK21" s="83"/>
      <c r="CKL21" s="83"/>
      <c r="CKM21" s="83"/>
      <c r="CKN21" s="83"/>
      <c r="CKO21" s="83"/>
      <c r="CKP21" s="83"/>
      <c r="CKQ21" s="83"/>
      <c r="CKR21" s="83"/>
      <c r="CKS21" s="83"/>
      <c r="CKT21" s="83"/>
      <c r="CKU21" s="83"/>
      <c r="CKV21" s="83"/>
      <c r="CKW21" s="83"/>
      <c r="CKX21" s="83"/>
      <c r="CKY21" s="83"/>
      <c r="CKZ21" s="83"/>
      <c r="CLA21" s="83"/>
      <c r="CLB21" s="83"/>
      <c r="CLC21" s="83"/>
      <c r="CLD21" s="83"/>
      <c r="CLE21" s="83"/>
      <c r="CLF21" s="83"/>
      <c r="CLG21" s="83"/>
      <c r="CLH21" s="83"/>
      <c r="CLI21" s="83"/>
      <c r="CLJ21" s="83"/>
      <c r="CLK21" s="83"/>
      <c r="CLL21" s="83"/>
      <c r="CLM21" s="83"/>
      <c r="CLN21" s="83"/>
      <c r="CLO21" s="83"/>
      <c r="CLP21" s="83"/>
      <c r="CLQ21" s="83"/>
      <c r="CLR21" s="83"/>
      <c r="CLS21" s="83"/>
      <c r="CLT21" s="83"/>
      <c r="CLU21" s="83"/>
      <c r="CLV21" s="83"/>
      <c r="CLW21" s="83"/>
      <c r="CLX21" s="83"/>
      <c r="CLY21" s="83"/>
      <c r="CLZ21" s="83"/>
      <c r="CMA21" s="83"/>
      <c r="CMB21" s="83"/>
      <c r="CMC21" s="83"/>
      <c r="CMD21" s="83"/>
      <c r="CME21" s="83"/>
      <c r="CMF21" s="83"/>
      <c r="CMG21" s="83"/>
      <c r="CMH21" s="83"/>
      <c r="CMI21" s="83"/>
      <c r="CMJ21" s="83"/>
      <c r="CMK21" s="83"/>
      <c r="CML21" s="83"/>
      <c r="CMM21" s="83"/>
      <c r="CMN21" s="83"/>
      <c r="CMO21" s="83"/>
      <c r="CMP21" s="83"/>
      <c r="CMQ21" s="83"/>
      <c r="CMR21" s="83"/>
      <c r="CMS21" s="83"/>
      <c r="CMT21" s="83"/>
      <c r="CMU21" s="83"/>
      <c r="CMV21" s="83"/>
      <c r="CMW21" s="83"/>
      <c r="CMX21" s="83"/>
      <c r="CMY21" s="83"/>
      <c r="CMZ21" s="83"/>
      <c r="CNA21" s="83"/>
      <c r="CNB21" s="83"/>
      <c r="CNC21" s="83"/>
      <c r="CND21" s="83"/>
      <c r="CNE21" s="83"/>
      <c r="CNF21" s="83"/>
      <c r="CNG21" s="83"/>
      <c r="CNH21" s="83"/>
      <c r="CNI21" s="83"/>
      <c r="CNJ21" s="83"/>
      <c r="CNK21" s="83"/>
      <c r="CNL21" s="83"/>
      <c r="CNM21" s="83"/>
      <c r="CNN21" s="83"/>
      <c r="CNO21" s="83"/>
      <c r="CNP21" s="83"/>
      <c r="CNQ21" s="83"/>
      <c r="CNR21" s="83"/>
      <c r="CNS21" s="83"/>
      <c r="CNT21" s="83"/>
      <c r="CNU21" s="83"/>
      <c r="CNV21" s="83"/>
      <c r="CNW21" s="83"/>
      <c r="CNX21" s="83"/>
      <c r="CNY21" s="83"/>
      <c r="CNZ21" s="83"/>
      <c r="COA21" s="83"/>
      <c r="COB21" s="83"/>
      <c r="COC21" s="83"/>
      <c r="COD21" s="83"/>
      <c r="COE21" s="83"/>
      <c r="COF21" s="83"/>
      <c r="COG21" s="83"/>
      <c r="COH21" s="83"/>
      <c r="COI21" s="83"/>
      <c r="COJ21" s="83"/>
      <c r="COK21" s="83"/>
      <c r="COL21" s="83"/>
      <c r="COM21" s="83"/>
      <c r="CON21" s="83"/>
      <c r="COO21" s="83"/>
      <c r="COP21" s="83"/>
      <c r="COQ21" s="83"/>
      <c r="COR21" s="83"/>
      <c r="COS21" s="83"/>
      <c r="COT21" s="83"/>
      <c r="COU21" s="83"/>
      <c r="COV21" s="83"/>
      <c r="COW21" s="83"/>
      <c r="COX21" s="83"/>
      <c r="COY21" s="83"/>
      <c r="COZ21" s="83"/>
      <c r="CPA21" s="83"/>
      <c r="CPB21" s="83"/>
      <c r="CPC21" s="83"/>
      <c r="CPD21" s="83"/>
      <c r="CPE21" s="83"/>
      <c r="CPF21" s="83"/>
      <c r="CPG21" s="83"/>
      <c r="CPH21" s="83"/>
      <c r="CPI21" s="83"/>
      <c r="CPJ21" s="83"/>
      <c r="CPK21" s="83"/>
      <c r="CPL21" s="83"/>
      <c r="CPM21" s="83"/>
      <c r="CPN21" s="83"/>
      <c r="CPO21" s="83"/>
      <c r="CPP21" s="83"/>
      <c r="CPQ21" s="83"/>
      <c r="CPR21" s="83"/>
      <c r="CPS21" s="83"/>
      <c r="CPT21" s="83"/>
      <c r="CPU21" s="83"/>
      <c r="CPV21" s="83"/>
      <c r="CPW21" s="83"/>
      <c r="CPX21" s="83"/>
      <c r="CPY21" s="83"/>
      <c r="CPZ21" s="83"/>
      <c r="CQA21" s="83"/>
      <c r="CQB21" s="83"/>
      <c r="CQC21" s="83"/>
      <c r="CQD21" s="83"/>
      <c r="CQE21" s="83"/>
      <c r="CQF21" s="83"/>
      <c r="CQG21" s="83"/>
      <c r="CQH21" s="83"/>
      <c r="CQI21" s="83"/>
      <c r="CQJ21" s="83"/>
      <c r="CQK21" s="83"/>
      <c r="CQL21" s="83"/>
      <c r="CQM21" s="83"/>
      <c r="CQN21" s="83"/>
      <c r="CQO21" s="83"/>
      <c r="CQP21" s="83"/>
      <c r="CQQ21" s="83"/>
      <c r="CQR21" s="83"/>
      <c r="CQS21" s="83"/>
      <c r="CQT21" s="83"/>
      <c r="CQU21" s="83"/>
      <c r="CQV21" s="83"/>
      <c r="CQW21" s="83"/>
      <c r="CQX21" s="83"/>
      <c r="CQY21" s="83"/>
      <c r="CQZ21" s="83"/>
      <c r="CRA21" s="83"/>
      <c r="CRB21" s="83"/>
      <c r="CRC21" s="83"/>
      <c r="CRD21" s="83"/>
      <c r="CRE21" s="83"/>
      <c r="CRF21" s="83"/>
      <c r="CRG21" s="83"/>
      <c r="CRH21" s="83"/>
      <c r="CRI21" s="83"/>
      <c r="CRJ21" s="83"/>
      <c r="CRK21" s="83"/>
      <c r="CRL21" s="83"/>
      <c r="CRM21" s="83"/>
      <c r="CRN21" s="83"/>
      <c r="CRO21" s="83"/>
      <c r="CRP21" s="83"/>
      <c r="CRQ21" s="83"/>
      <c r="CRR21" s="83"/>
      <c r="CRS21" s="83"/>
      <c r="CRT21" s="83"/>
      <c r="CRU21" s="83"/>
      <c r="CRV21" s="83"/>
      <c r="CRW21" s="83"/>
      <c r="CRX21" s="83"/>
      <c r="CRY21" s="83"/>
      <c r="CRZ21" s="83"/>
      <c r="CSA21" s="83"/>
      <c r="CSB21" s="83"/>
      <c r="CSC21" s="83"/>
      <c r="CSD21" s="83"/>
      <c r="CSE21" s="83"/>
      <c r="CSF21" s="83"/>
      <c r="CSG21" s="83"/>
      <c r="CSH21" s="83"/>
      <c r="CSI21" s="83"/>
      <c r="CSJ21" s="83"/>
      <c r="CSK21" s="83"/>
      <c r="CSL21" s="83"/>
      <c r="CSM21" s="83"/>
      <c r="CSN21" s="83"/>
      <c r="CSO21" s="83"/>
      <c r="CSP21" s="83"/>
      <c r="CSQ21" s="83"/>
      <c r="CSR21" s="83"/>
      <c r="CSS21" s="83"/>
      <c r="CST21" s="83"/>
      <c r="CSU21" s="83"/>
      <c r="CSV21" s="83"/>
      <c r="CSW21" s="83"/>
      <c r="CSX21" s="83"/>
      <c r="CSY21" s="83"/>
      <c r="CSZ21" s="83"/>
      <c r="CTA21" s="83"/>
      <c r="CTB21" s="83"/>
      <c r="CTC21" s="83"/>
      <c r="CTD21" s="83"/>
      <c r="CTE21" s="83"/>
      <c r="CTF21" s="83"/>
      <c r="CTG21" s="83"/>
      <c r="CTH21" s="83"/>
      <c r="CTI21" s="83"/>
      <c r="CTJ21" s="83"/>
      <c r="CTK21" s="83"/>
      <c r="CTL21" s="83"/>
      <c r="CTM21" s="83"/>
      <c r="CTN21" s="83"/>
      <c r="CTO21" s="83"/>
      <c r="CTP21" s="83"/>
      <c r="CTQ21" s="83"/>
      <c r="CTR21" s="83"/>
      <c r="CTS21" s="83"/>
      <c r="CTT21" s="83"/>
      <c r="CTU21" s="83"/>
      <c r="CTV21" s="83"/>
      <c r="CTW21" s="83"/>
      <c r="CTX21" s="83"/>
      <c r="CTY21" s="83"/>
      <c r="CTZ21" s="83"/>
      <c r="CUA21" s="83"/>
      <c r="CUB21" s="83"/>
      <c r="CUC21" s="83"/>
      <c r="CUD21" s="83"/>
      <c r="CUE21" s="83"/>
      <c r="CUF21" s="83"/>
      <c r="CUG21" s="83"/>
      <c r="CUH21" s="83"/>
      <c r="CUI21" s="83"/>
      <c r="CUJ21" s="83"/>
      <c r="CUK21" s="83"/>
      <c r="CUL21" s="83"/>
      <c r="CUM21" s="83"/>
      <c r="CUN21" s="83"/>
      <c r="CUO21" s="83"/>
      <c r="CUP21" s="83"/>
      <c r="CUQ21" s="83"/>
      <c r="CUR21" s="83"/>
      <c r="CUS21" s="83"/>
      <c r="CUT21" s="83"/>
      <c r="CUU21" s="83"/>
      <c r="CUV21" s="83"/>
      <c r="CUW21" s="83"/>
      <c r="CUX21" s="83"/>
      <c r="CUY21" s="83"/>
      <c r="CUZ21" s="83"/>
      <c r="CVA21" s="83"/>
      <c r="CVB21" s="83"/>
      <c r="CVC21" s="83"/>
      <c r="CVD21" s="83"/>
      <c r="CVE21" s="83"/>
      <c r="CVF21" s="83"/>
      <c r="CVG21" s="83"/>
      <c r="CVH21" s="83"/>
      <c r="CVI21" s="83"/>
      <c r="CVJ21" s="83"/>
      <c r="CVK21" s="83"/>
      <c r="CVL21" s="83"/>
      <c r="CVM21" s="83"/>
      <c r="CVN21" s="83"/>
      <c r="CVO21" s="83"/>
      <c r="CVP21" s="83"/>
      <c r="CVQ21" s="83"/>
      <c r="CVR21" s="83"/>
      <c r="CVS21" s="83"/>
      <c r="CVT21" s="83"/>
      <c r="CVU21" s="83"/>
      <c r="CVV21" s="83"/>
      <c r="CVW21" s="83"/>
      <c r="CVX21" s="83"/>
      <c r="CVY21" s="83"/>
      <c r="CVZ21" s="83"/>
      <c r="CWA21" s="83"/>
      <c r="CWB21" s="83"/>
      <c r="CWC21" s="83"/>
      <c r="CWD21" s="83"/>
      <c r="CWE21" s="83"/>
      <c r="CWF21" s="83"/>
      <c r="CWG21" s="83"/>
      <c r="CWH21" s="83"/>
      <c r="CWI21" s="83"/>
      <c r="CWJ21" s="83"/>
      <c r="CWK21" s="83"/>
      <c r="CWL21" s="83"/>
      <c r="CWM21" s="83"/>
      <c r="CWN21" s="83"/>
      <c r="CWO21" s="83"/>
      <c r="CWP21" s="83"/>
      <c r="CWQ21" s="83"/>
      <c r="CWR21" s="83"/>
      <c r="CWS21" s="83"/>
      <c r="CWT21" s="83"/>
      <c r="CWU21" s="83"/>
      <c r="CWV21" s="83"/>
      <c r="CWW21" s="83"/>
      <c r="CWX21" s="83"/>
      <c r="CWY21" s="83"/>
      <c r="CWZ21" s="83"/>
      <c r="CXA21" s="83"/>
      <c r="CXB21" s="83"/>
      <c r="CXC21" s="83"/>
      <c r="CXD21" s="83"/>
      <c r="CXE21" s="83"/>
      <c r="CXF21" s="83"/>
      <c r="CXG21" s="83"/>
      <c r="CXH21" s="83"/>
      <c r="CXI21" s="83"/>
      <c r="CXJ21" s="83"/>
      <c r="CXK21" s="83"/>
      <c r="CXL21" s="83"/>
      <c r="CXM21" s="83"/>
      <c r="CXN21" s="83"/>
      <c r="CXO21" s="83"/>
      <c r="CXP21" s="83"/>
      <c r="CXQ21" s="83"/>
      <c r="CXR21" s="83"/>
      <c r="CXS21" s="83"/>
      <c r="CXT21" s="83"/>
      <c r="CXU21" s="83"/>
      <c r="CXV21" s="83"/>
      <c r="CXW21" s="83"/>
      <c r="CXX21" s="83"/>
      <c r="CXY21" s="83"/>
      <c r="CXZ21" s="83"/>
      <c r="CYA21" s="83"/>
      <c r="CYB21" s="83"/>
      <c r="CYC21" s="83"/>
      <c r="CYD21" s="83"/>
      <c r="CYE21" s="83"/>
      <c r="CYF21" s="83"/>
      <c r="CYG21" s="83"/>
      <c r="CYH21" s="83"/>
      <c r="CYI21" s="83"/>
      <c r="CYJ21" s="83"/>
      <c r="CYK21" s="83"/>
      <c r="CYL21" s="83"/>
      <c r="CYM21" s="83"/>
      <c r="CYN21" s="83"/>
      <c r="CYO21" s="83"/>
      <c r="CYP21" s="83"/>
      <c r="CYQ21" s="83"/>
      <c r="CYR21" s="83"/>
      <c r="CYS21" s="83"/>
      <c r="CYT21" s="83"/>
      <c r="CYU21" s="83"/>
      <c r="CYV21" s="83"/>
      <c r="CYW21" s="83"/>
      <c r="CYX21" s="83"/>
      <c r="CYY21" s="83"/>
      <c r="CYZ21" s="83"/>
      <c r="CZA21" s="83"/>
      <c r="CZB21" s="83"/>
      <c r="CZC21" s="83"/>
      <c r="CZD21" s="83"/>
      <c r="CZE21" s="83"/>
      <c r="CZF21" s="83"/>
      <c r="CZG21" s="83"/>
      <c r="CZH21" s="83"/>
      <c r="CZI21" s="83"/>
      <c r="CZJ21" s="83"/>
      <c r="CZK21" s="83"/>
      <c r="CZL21" s="83"/>
      <c r="CZM21" s="83"/>
      <c r="CZN21" s="83"/>
      <c r="CZO21" s="83"/>
      <c r="CZP21" s="83"/>
      <c r="CZQ21" s="83"/>
      <c r="CZR21" s="83"/>
      <c r="CZS21" s="83"/>
      <c r="CZT21" s="83"/>
      <c r="CZU21" s="83"/>
      <c r="CZV21" s="83"/>
      <c r="CZW21" s="83"/>
      <c r="CZX21" s="83"/>
      <c r="CZY21" s="83"/>
      <c r="CZZ21" s="83"/>
      <c r="DAA21" s="83"/>
      <c r="DAB21" s="83"/>
      <c r="DAC21" s="83"/>
      <c r="DAD21" s="83"/>
      <c r="DAE21" s="83"/>
      <c r="DAF21" s="83"/>
      <c r="DAG21" s="83"/>
      <c r="DAH21" s="83"/>
      <c r="DAI21" s="83"/>
      <c r="DAJ21" s="83"/>
      <c r="DAK21" s="83"/>
      <c r="DAL21" s="83"/>
      <c r="DAM21" s="83"/>
      <c r="DAN21" s="83"/>
      <c r="DAO21" s="83"/>
      <c r="DAP21" s="83"/>
      <c r="DAQ21" s="83"/>
      <c r="DAR21" s="83"/>
      <c r="DAS21" s="83"/>
      <c r="DAT21" s="83"/>
      <c r="DAU21" s="83"/>
      <c r="DAV21" s="83"/>
      <c r="DAW21" s="83"/>
      <c r="DAX21" s="83"/>
      <c r="DAY21" s="83"/>
      <c r="DAZ21" s="83"/>
      <c r="DBA21" s="83"/>
      <c r="DBB21" s="83"/>
      <c r="DBC21" s="83"/>
      <c r="DBD21" s="83"/>
      <c r="DBE21" s="83"/>
      <c r="DBF21" s="83"/>
      <c r="DBG21" s="83"/>
      <c r="DBH21" s="83"/>
      <c r="DBI21" s="83"/>
      <c r="DBJ21" s="83"/>
      <c r="DBK21" s="83"/>
      <c r="DBL21" s="83"/>
      <c r="DBM21" s="83"/>
      <c r="DBN21" s="83"/>
      <c r="DBO21" s="83"/>
      <c r="DBP21" s="83"/>
      <c r="DBQ21" s="83"/>
      <c r="DBR21" s="83"/>
      <c r="DBS21" s="83"/>
      <c r="DBT21" s="83"/>
      <c r="DBU21" s="83"/>
      <c r="DBV21" s="83"/>
      <c r="DBW21" s="83"/>
      <c r="DBX21" s="83"/>
      <c r="DBY21" s="83"/>
      <c r="DBZ21" s="83"/>
      <c r="DCA21" s="83"/>
      <c r="DCB21" s="83"/>
      <c r="DCC21" s="83"/>
      <c r="DCD21" s="83"/>
      <c r="DCE21" s="83"/>
      <c r="DCF21" s="83"/>
      <c r="DCG21" s="83"/>
      <c r="DCH21" s="83"/>
      <c r="DCI21" s="83"/>
      <c r="DCJ21" s="83"/>
      <c r="DCK21" s="83"/>
      <c r="DCL21" s="83"/>
      <c r="DCM21" s="83"/>
      <c r="DCN21" s="83"/>
      <c r="DCO21" s="83"/>
      <c r="DCP21" s="83"/>
      <c r="DCQ21" s="83"/>
      <c r="DCR21" s="83"/>
      <c r="DCS21" s="83"/>
      <c r="DCT21" s="83"/>
      <c r="DCU21" s="83"/>
      <c r="DCV21" s="83"/>
      <c r="DCW21" s="83"/>
      <c r="DCX21" s="83"/>
      <c r="DCY21" s="83"/>
      <c r="DCZ21" s="83"/>
      <c r="DDA21" s="83"/>
      <c r="DDB21" s="83"/>
      <c r="DDC21" s="83"/>
      <c r="DDD21" s="83"/>
      <c r="DDE21" s="83"/>
      <c r="DDF21" s="83"/>
      <c r="DDG21" s="83"/>
      <c r="DDH21" s="83"/>
      <c r="DDI21" s="83"/>
      <c r="DDJ21" s="83"/>
      <c r="DDK21" s="83"/>
      <c r="DDL21" s="83"/>
      <c r="DDM21" s="83"/>
      <c r="DDN21" s="83"/>
      <c r="DDO21" s="83"/>
      <c r="DDP21" s="83"/>
      <c r="DDQ21" s="83"/>
      <c r="DDR21" s="83"/>
      <c r="DDS21" s="83"/>
      <c r="DDT21" s="83"/>
      <c r="DDU21" s="83"/>
      <c r="DDV21" s="83"/>
      <c r="DDW21" s="83"/>
      <c r="DDX21" s="83"/>
      <c r="DDY21" s="83"/>
      <c r="DDZ21" s="83"/>
      <c r="DEA21" s="83"/>
      <c r="DEB21" s="83"/>
      <c r="DEC21" s="83"/>
      <c r="DED21" s="83"/>
      <c r="DEE21" s="83"/>
      <c r="DEF21" s="83"/>
      <c r="DEG21" s="83"/>
      <c r="DEH21" s="83"/>
      <c r="DEI21" s="83"/>
      <c r="DEJ21" s="83"/>
      <c r="DEK21" s="83"/>
      <c r="DEL21" s="83"/>
      <c r="DEM21" s="83"/>
      <c r="DEN21" s="83"/>
      <c r="DEO21" s="83"/>
      <c r="DEP21" s="83"/>
      <c r="DEQ21" s="83"/>
      <c r="DER21" s="83"/>
      <c r="DES21" s="83"/>
      <c r="DET21" s="83"/>
      <c r="DEU21" s="83"/>
      <c r="DEV21" s="83"/>
      <c r="DEW21" s="83"/>
      <c r="DEX21" s="83"/>
      <c r="DEY21" s="83"/>
      <c r="DEZ21" s="83"/>
      <c r="DFA21" s="83"/>
      <c r="DFB21" s="83"/>
      <c r="DFC21" s="83"/>
      <c r="DFD21" s="83"/>
      <c r="DFE21" s="83"/>
      <c r="DFF21" s="83"/>
      <c r="DFG21" s="83"/>
      <c r="DFH21" s="83"/>
      <c r="DFI21" s="83"/>
      <c r="DFJ21" s="83"/>
      <c r="DFK21" s="83"/>
      <c r="DFL21" s="83"/>
      <c r="DFM21" s="83"/>
      <c r="DFN21" s="83"/>
      <c r="DFO21" s="83"/>
      <c r="DFP21" s="83"/>
      <c r="DFQ21" s="83"/>
      <c r="DFR21" s="83"/>
      <c r="DFS21" s="83"/>
      <c r="DFT21" s="83"/>
      <c r="DFU21" s="83"/>
      <c r="DFV21" s="83"/>
      <c r="DFW21" s="83"/>
      <c r="DFX21" s="83"/>
      <c r="DFY21" s="83"/>
      <c r="DFZ21" s="83"/>
      <c r="DGA21" s="83"/>
      <c r="DGB21" s="83"/>
      <c r="DGC21" s="83"/>
      <c r="DGD21" s="83"/>
      <c r="DGE21" s="83"/>
      <c r="DGF21" s="83"/>
      <c r="DGG21" s="83"/>
      <c r="DGH21" s="83"/>
      <c r="DGI21" s="83"/>
      <c r="DGJ21" s="83"/>
      <c r="DGK21" s="83"/>
      <c r="DGL21" s="83"/>
      <c r="DGM21" s="83"/>
      <c r="DGN21" s="83"/>
      <c r="DGO21" s="83"/>
      <c r="DGP21" s="83"/>
      <c r="DGQ21" s="83"/>
      <c r="DGR21" s="83"/>
      <c r="DGS21" s="83"/>
      <c r="DGT21" s="83"/>
      <c r="DGU21" s="83"/>
      <c r="DGV21" s="83"/>
      <c r="DGW21" s="83"/>
      <c r="DGX21" s="83"/>
      <c r="DGY21" s="83"/>
      <c r="DGZ21" s="83"/>
      <c r="DHA21" s="83"/>
      <c r="DHB21" s="83"/>
      <c r="DHC21" s="83"/>
      <c r="DHD21" s="83"/>
      <c r="DHE21" s="83"/>
      <c r="DHF21" s="83"/>
      <c r="DHG21" s="83"/>
      <c r="DHH21" s="83"/>
      <c r="DHI21" s="83"/>
      <c r="DHJ21" s="83"/>
      <c r="DHK21" s="83"/>
      <c r="DHL21" s="83"/>
      <c r="DHM21" s="83"/>
      <c r="DHN21" s="83"/>
      <c r="DHO21" s="83"/>
      <c r="DHP21" s="83"/>
      <c r="DHQ21" s="83"/>
      <c r="DHR21" s="83"/>
      <c r="DHS21" s="83"/>
      <c r="DHT21" s="83"/>
      <c r="DHU21" s="83"/>
      <c r="DHV21" s="83"/>
      <c r="DHW21" s="83"/>
      <c r="DHX21" s="83"/>
      <c r="DHY21" s="83"/>
      <c r="DHZ21" s="83"/>
      <c r="DIA21" s="83"/>
      <c r="DIB21" s="83"/>
      <c r="DIC21" s="83"/>
      <c r="DID21" s="83"/>
      <c r="DIE21" s="83"/>
      <c r="DIF21" s="83"/>
      <c r="DIG21" s="83"/>
      <c r="DIH21" s="83"/>
      <c r="DII21" s="83"/>
      <c r="DIJ21" s="83"/>
      <c r="DIK21" s="83"/>
      <c r="DIL21" s="83"/>
      <c r="DIM21" s="83"/>
      <c r="DIN21" s="83"/>
      <c r="DIO21" s="83"/>
      <c r="DIP21" s="83"/>
      <c r="DIQ21" s="83"/>
      <c r="DIR21" s="83"/>
      <c r="DIS21" s="83"/>
      <c r="DIT21" s="83"/>
      <c r="DIU21" s="83"/>
      <c r="DIV21" s="83"/>
      <c r="DIW21" s="83"/>
      <c r="DIX21" s="83"/>
      <c r="DIY21" s="83"/>
      <c r="DIZ21" s="83"/>
      <c r="DJA21" s="83"/>
      <c r="DJB21" s="83"/>
      <c r="DJC21" s="83"/>
      <c r="DJD21" s="83"/>
      <c r="DJE21" s="83"/>
      <c r="DJF21" s="83"/>
      <c r="DJG21" s="83"/>
      <c r="DJH21" s="83"/>
      <c r="DJI21" s="83"/>
      <c r="DJJ21" s="83"/>
      <c r="DJK21" s="83"/>
      <c r="DJL21" s="83"/>
      <c r="DJM21" s="83"/>
      <c r="DJN21" s="83"/>
      <c r="DJO21" s="83"/>
      <c r="DJP21" s="83"/>
      <c r="DJQ21" s="83"/>
      <c r="DJR21" s="83"/>
      <c r="DJS21" s="83"/>
      <c r="DJT21" s="83"/>
      <c r="DJU21" s="83"/>
      <c r="DJV21" s="83"/>
      <c r="DJW21" s="83"/>
      <c r="DJX21" s="83"/>
      <c r="DJY21" s="83"/>
      <c r="DJZ21" s="83"/>
      <c r="DKA21" s="83"/>
      <c r="DKB21" s="83"/>
      <c r="DKC21" s="83"/>
      <c r="DKD21" s="83"/>
      <c r="DKE21" s="83"/>
      <c r="DKF21" s="83"/>
      <c r="DKG21" s="83"/>
      <c r="DKH21" s="83"/>
      <c r="DKI21" s="83"/>
      <c r="DKJ21" s="83"/>
      <c r="DKK21" s="83"/>
      <c r="DKL21" s="83"/>
      <c r="DKM21" s="83"/>
      <c r="DKN21" s="83"/>
      <c r="DKO21" s="83"/>
      <c r="DKP21" s="83"/>
      <c r="DKQ21" s="83"/>
      <c r="DKR21" s="83"/>
      <c r="DKS21" s="83"/>
      <c r="DKT21" s="83"/>
      <c r="DKU21" s="83"/>
      <c r="DKV21" s="83"/>
      <c r="DKW21" s="83"/>
      <c r="DKX21" s="83"/>
      <c r="DKY21" s="83"/>
      <c r="DKZ21" s="83"/>
      <c r="DLA21" s="83"/>
      <c r="DLB21" s="83"/>
      <c r="DLC21" s="83"/>
      <c r="DLD21" s="83"/>
      <c r="DLE21" s="83"/>
      <c r="DLF21" s="83"/>
      <c r="DLG21" s="83"/>
      <c r="DLH21" s="83"/>
      <c r="DLI21" s="83"/>
      <c r="DLJ21" s="83"/>
      <c r="DLK21" s="83"/>
      <c r="DLL21" s="83"/>
      <c r="DLM21" s="83"/>
      <c r="DLN21" s="83"/>
      <c r="DLO21" s="83"/>
      <c r="DLP21" s="83"/>
      <c r="DLQ21" s="83"/>
      <c r="DLR21" s="83"/>
      <c r="DLS21" s="83"/>
      <c r="DLT21" s="83"/>
      <c r="DLU21" s="83"/>
      <c r="DLV21" s="83"/>
      <c r="DLW21" s="83"/>
      <c r="DLX21" s="83"/>
      <c r="DLY21" s="83"/>
      <c r="DLZ21" s="83"/>
      <c r="DMA21" s="83"/>
      <c r="DMB21" s="83"/>
      <c r="DMC21" s="83"/>
      <c r="DMD21" s="83"/>
      <c r="DME21" s="83"/>
      <c r="DMF21" s="83"/>
      <c r="DMG21" s="83"/>
      <c r="DMH21" s="83"/>
      <c r="DMI21" s="83"/>
      <c r="DMJ21" s="83"/>
      <c r="DMK21" s="83"/>
      <c r="DML21" s="83"/>
      <c r="DMM21" s="83"/>
      <c r="DMN21" s="83"/>
      <c r="DMO21" s="83"/>
      <c r="DMP21" s="83"/>
      <c r="DMQ21" s="83"/>
      <c r="DMR21" s="83"/>
      <c r="DMS21" s="83"/>
      <c r="DMT21" s="83"/>
      <c r="DMU21" s="83"/>
      <c r="DMV21" s="83"/>
      <c r="DMW21" s="83"/>
      <c r="DMX21" s="83"/>
      <c r="DMY21" s="83"/>
      <c r="DMZ21" s="83"/>
      <c r="DNA21" s="83"/>
      <c r="DNB21" s="83"/>
      <c r="DNC21" s="83"/>
      <c r="DND21" s="83"/>
      <c r="DNE21" s="83"/>
      <c r="DNF21" s="83"/>
      <c r="DNG21" s="83"/>
      <c r="DNH21" s="83"/>
      <c r="DNI21" s="83"/>
      <c r="DNJ21" s="83"/>
      <c r="DNK21" s="83"/>
      <c r="DNL21" s="83"/>
      <c r="DNM21" s="83"/>
      <c r="DNN21" s="83"/>
      <c r="DNO21" s="83"/>
      <c r="DNP21" s="83"/>
      <c r="DNQ21" s="83"/>
      <c r="DNR21" s="83"/>
      <c r="DNS21" s="83"/>
      <c r="DNT21" s="83"/>
      <c r="DNU21" s="83"/>
      <c r="DNV21" s="83"/>
      <c r="DNW21" s="83"/>
      <c r="DNX21" s="83"/>
      <c r="DNY21" s="83"/>
      <c r="DNZ21" s="83"/>
      <c r="DOA21" s="83"/>
      <c r="DOB21" s="83"/>
      <c r="DOC21" s="83"/>
      <c r="DOD21" s="83"/>
      <c r="DOE21" s="83"/>
      <c r="DOF21" s="83"/>
      <c r="DOG21" s="83"/>
      <c r="DOH21" s="83"/>
      <c r="DOI21" s="83"/>
      <c r="DOJ21" s="83"/>
      <c r="DOK21" s="83"/>
      <c r="DOL21" s="83"/>
      <c r="DOM21" s="83"/>
      <c r="DON21" s="83"/>
      <c r="DOO21" s="83"/>
      <c r="DOP21" s="83"/>
      <c r="DOQ21" s="83"/>
      <c r="DOR21" s="83"/>
      <c r="DOS21" s="83"/>
      <c r="DOT21" s="83"/>
      <c r="DOU21" s="83"/>
      <c r="DOV21" s="83"/>
      <c r="DOW21" s="83"/>
      <c r="DOX21" s="83"/>
      <c r="DOY21" s="83"/>
      <c r="DOZ21" s="83"/>
      <c r="DPA21" s="83"/>
      <c r="DPB21" s="83"/>
      <c r="DPC21" s="83"/>
      <c r="DPD21" s="83"/>
      <c r="DPE21" s="83"/>
      <c r="DPF21" s="83"/>
      <c r="DPG21" s="83"/>
      <c r="DPH21" s="83"/>
      <c r="DPI21" s="83"/>
      <c r="DPJ21" s="83"/>
      <c r="DPK21" s="83"/>
      <c r="DPL21" s="83"/>
      <c r="DPM21" s="83"/>
      <c r="DPN21" s="83"/>
      <c r="DPO21" s="83"/>
      <c r="DPP21" s="83"/>
      <c r="DPQ21" s="83"/>
      <c r="DPR21" s="83"/>
      <c r="DPS21" s="83"/>
      <c r="DPT21" s="83"/>
      <c r="DPU21" s="83"/>
      <c r="DPV21" s="83"/>
      <c r="DPW21" s="83"/>
      <c r="DPX21" s="83"/>
      <c r="DPY21" s="83"/>
      <c r="DPZ21" s="83"/>
      <c r="DQA21" s="83"/>
      <c r="DQB21" s="83"/>
      <c r="DQC21" s="83"/>
      <c r="DQD21" s="83"/>
      <c r="DQE21" s="83"/>
      <c r="DQF21" s="83"/>
      <c r="DQG21" s="83"/>
      <c r="DQH21" s="83"/>
      <c r="DQI21" s="83"/>
      <c r="DQJ21" s="83"/>
      <c r="DQK21" s="83"/>
      <c r="DQL21" s="83"/>
      <c r="DQM21" s="83"/>
      <c r="DQN21" s="83"/>
      <c r="DQO21" s="83"/>
      <c r="DQP21" s="83"/>
      <c r="DQQ21" s="83"/>
      <c r="DQR21" s="83"/>
      <c r="DQS21" s="83"/>
      <c r="DQT21" s="83"/>
      <c r="DQU21" s="83"/>
      <c r="DQV21" s="83"/>
      <c r="DQW21" s="83"/>
      <c r="DQX21" s="83"/>
      <c r="DQY21" s="83"/>
      <c r="DQZ21" s="83"/>
      <c r="DRA21" s="83"/>
      <c r="DRB21" s="83"/>
      <c r="DRC21" s="83"/>
      <c r="DRD21" s="83"/>
      <c r="DRE21" s="83"/>
      <c r="DRF21" s="83"/>
      <c r="DRG21" s="83"/>
      <c r="DRH21" s="83"/>
      <c r="DRI21" s="83"/>
      <c r="DRJ21" s="83"/>
      <c r="DRK21" s="83"/>
      <c r="DRL21" s="83"/>
      <c r="DRM21" s="83"/>
      <c r="DRN21" s="83"/>
      <c r="DRO21" s="83"/>
      <c r="DRP21" s="83"/>
      <c r="DRQ21" s="83"/>
      <c r="DRR21" s="83"/>
      <c r="DRS21" s="83"/>
      <c r="DRT21" s="83"/>
      <c r="DRU21" s="83"/>
      <c r="DRV21" s="83"/>
      <c r="DRW21" s="83"/>
      <c r="DRX21" s="83"/>
      <c r="DRY21" s="83"/>
      <c r="DRZ21" s="83"/>
      <c r="DSA21" s="83"/>
      <c r="DSB21" s="83"/>
      <c r="DSC21" s="83"/>
      <c r="DSD21" s="83"/>
      <c r="DSE21" s="83"/>
      <c r="DSF21" s="83"/>
      <c r="DSG21" s="83"/>
      <c r="DSH21" s="83"/>
      <c r="DSI21" s="83"/>
      <c r="DSJ21" s="83"/>
      <c r="DSK21" s="83"/>
      <c r="DSL21" s="83"/>
      <c r="DSM21" s="83"/>
      <c r="DSN21" s="83"/>
      <c r="DSO21" s="83"/>
      <c r="DSP21" s="83"/>
      <c r="DSQ21" s="83"/>
      <c r="DSR21" s="83"/>
      <c r="DSS21" s="83"/>
      <c r="DST21" s="83"/>
      <c r="DSU21" s="83"/>
      <c r="DSV21" s="83"/>
      <c r="DSW21" s="83"/>
      <c r="DSX21" s="83"/>
      <c r="DSY21" s="83"/>
      <c r="DSZ21" s="83"/>
      <c r="DTA21" s="83"/>
      <c r="DTB21" s="83"/>
      <c r="DTC21" s="83"/>
      <c r="DTD21" s="83"/>
      <c r="DTE21" s="83"/>
      <c r="DTF21" s="83"/>
      <c r="DTG21" s="83"/>
      <c r="DTH21" s="83"/>
      <c r="DTI21" s="83"/>
      <c r="DTJ21" s="83"/>
      <c r="DTK21" s="83"/>
      <c r="DTL21" s="83"/>
      <c r="DTM21" s="83"/>
      <c r="DTN21" s="83"/>
      <c r="DTO21" s="83"/>
      <c r="DTP21" s="83"/>
      <c r="DTQ21" s="83"/>
      <c r="DTR21" s="83"/>
      <c r="DTS21" s="83"/>
      <c r="DTT21" s="83"/>
      <c r="DTU21" s="83"/>
      <c r="DTV21" s="83"/>
      <c r="DTW21" s="83"/>
      <c r="DTX21" s="83"/>
      <c r="DTY21" s="83"/>
      <c r="DTZ21" s="83"/>
      <c r="DUA21" s="83"/>
      <c r="DUB21" s="83"/>
      <c r="DUC21" s="83"/>
      <c r="DUD21" s="83"/>
      <c r="DUE21" s="83"/>
      <c r="DUF21" s="83"/>
      <c r="DUG21" s="83"/>
      <c r="DUH21" s="83"/>
      <c r="DUI21" s="83"/>
      <c r="DUJ21" s="83"/>
      <c r="DUK21" s="83"/>
      <c r="DUL21" s="83"/>
      <c r="DUM21" s="83"/>
      <c r="DUN21" s="83"/>
      <c r="DUO21" s="83"/>
      <c r="DUP21" s="83"/>
      <c r="DUQ21" s="83"/>
      <c r="DUR21" s="83"/>
      <c r="DUS21" s="83"/>
      <c r="DUT21" s="83"/>
      <c r="DUU21" s="83"/>
      <c r="DUV21" s="83"/>
      <c r="DUW21" s="83"/>
      <c r="DUX21" s="83"/>
      <c r="DUY21" s="83"/>
      <c r="DUZ21" s="83"/>
      <c r="DVA21" s="83"/>
      <c r="DVB21" s="83"/>
      <c r="DVC21" s="83"/>
      <c r="DVD21" s="83"/>
      <c r="DVE21" s="83"/>
      <c r="DVF21" s="83"/>
      <c r="DVG21" s="83"/>
      <c r="DVH21" s="83"/>
      <c r="DVI21" s="83"/>
      <c r="DVJ21" s="83"/>
      <c r="DVK21" s="83"/>
      <c r="DVL21" s="83"/>
      <c r="DVM21" s="83"/>
      <c r="DVN21" s="83"/>
      <c r="DVO21" s="83"/>
      <c r="DVP21" s="83"/>
      <c r="DVQ21" s="83"/>
      <c r="DVR21" s="83"/>
      <c r="DVS21" s="83"/>
      <c r="DVT21" s="83"/>
      <c r="DVU21" s="83"/>
      <c r="DVV21" s="83"/>
      <c r="DVW21" s="83"/>
      <c r="DVX21" s="83"/>
      <c r="DVY21" s="83"/>
      <c r="DVZ21" s="83"/>
      <c r="DWA21" s="83"/>
      <c r="DWB21" s="83"/>
      <c r="DWC21" s="83"/>
      <c r="DWD21" s="83"/>
      <c r="DWE21" s="83"/>
      <c r="DWF21" s="83"/>
      <c r="DWG21" s="83"/>
      <c r="DWH21" s="83"/>
      <c r="DWI21" s="83"/>
      <c r="DWJ21" s="83"/>
      <c r="DWK21" s="83"/>
      <c r="DWL21" s="83"/>
      <c r="DWM21" s="83"/>
      <c r="DWN21" s="83"/>
      <c r="DWO21" s="83"/>
      <c r="DWP21" s="83"/>
      <c r="DWQ21" s="83"/>
      <c r="DWR21" s="83"/>
      <c r="DWS21" s="83"/>
      <c r="DWT21" s="83"/>
      <c r="DWU21" s="83"/>
      <c r="DWV21" s="83"/>
      <c r="DWW21" s="83"/>
      <c r="DWX21" s="83"/>
      <c r="DWY21" s="83"/>
      <c r="DWZ21" s="83"/>
      <c r="DXA21" s="83"/>
      <c r="DXB21" s="83"/>
      <c r="DXC21" s="83"/>
      <c r="DXD21" s="83"/>
      <c r="DXE21" s="83"/>
      <c r="DXF21" s="83"/>
      <c r="DXG21" s="83"/>
      <c r="DXH21" s="83"/>
      <c r="DXI21" s="83"/>
      <c r="DXJ21" s="83"/>
      <c r="DXK21" s="83"/>
      <c r="DXL21" s="83"/>
      <c r="DXM21" s="83"/>
      <c r="DXN21" s="83"/>
      <c r="DXO21" s="83"/>
      <c r="DXP21" s="83"/>
      <c r="DXQ21" s="83"/>
      <c r="DXR21" s="83"/>
      <c r="DXS21" s="83"/>
      <c r="DXT21" s="83"/>
      <c r="DXU21" s="83"/>
      <c r="DXV21" s="83"/>
      <c r="DXW21" s="83"/>
      <c r="DXX21" s="83"/>
      <c r="DXY21" s="83"/>
      <c r="DXZ21" s="83"/>
      <c r="DYA21" s="83"/>
      <c r="DYB21" s="83"/>
      <c r="DYC21" s="83"/>
      <c r="DYD21" s="83"/>
      <c r="DYE21" s="83"/>
      <c r="DYF21" s="83"/>
      <c r="DYG21" s="83"/>
      <c r="DYH21" s="83"/>
      <c r="DYI21" s="83"/>
      <c r="DYJ21" s="83"/>
      <c r="DYK21" s="83"/>
      <c r="DYL21" s="83"/>
      <c r="DYM21" s="83"/>
      <c r="DYN21" s="83"/>
      <c r="DYO21" s="83"/>
      <c r="DYP21" s="83"/>
      <c r="DYQ21" s="83"/>
      <c r="DYR21" s="83"/>
      <c r="DYS21" s="83"/>
      <c r="DYT21" s="83"/>
      <c r="DYU21" s="83"/>
      <c r="DYV21" s="83"/>
      <c r="DYW21" s="83"/>
      <c r="DYX21" s="83"/>
      <c r="DYY21" s="83"/>
      <c r="DYZ21" s="83"/>
      <c r="DZA21" s="83"/>
      <c r="DZB21" s="83"/>
      <c r="DZC21" s="83"/>
      <c r="DZD21" s="83"/>
      <c r="DZE21" s="83"/>
      <c r="DZF21" s="83"/>
      <c r="DZG21" s="83"/>
      <c r="DZH21" s="83"/>
      <c r="DZI21" s="83"/>
      <c r="DZJ21" s="83"/>
      <c r="DZK21" s="83"/>
      <c r="DZL21" s="83"/>
      <c r="DZM21" s="83"/>
      <c r="DZN21" s="83"/>
      <c r="DZO21" s="83"/>
      <c r="DZP21" s="83"/>
      <c r="DZQ21" s="83"/>
      <c r="DZR21" s="83"/>
      <c r="DZS21" s="83"/>
      <c r="DZT21" s="83"/>
      <c r="DZU21" s="83"/>
      <c r="DZV21" s="83"/>
      <c r="DZW21" s="83"/>
      <c r="DZX21" s="83"/>
      <c r="DZY21" s="83"/>
      <c r="DZZ21" s="83"/>
      <c r="EAA21" s="83"/>
      <c r="EAB21" s="83"/>
      <c r="EAC21" s="83"/>
      <c r="EAD21" s="83"/>
      <c r="EAE21" s="83"/>
      <c r="EAF21" s="83"/>
      <c r="EAG21" s="83"/>
      <c r="EAH21" s="83"/>
      <c r="EAI21" s="83"/>
      <c r="EAJ21" s="83"/>
      <c r="EAK21" s="83"/>
      <c r="EAL21" s="83"/>
      <c r="EAM21" s="83"/>
      <c r="EAN21" s="83"/>
      <c r="EAO21" s="83"/>
      <c r="EAP21" s="83"/>
      <c r="EAQ21" s="83"/>
      <c r="EAR21" s="83"/>
      <c r="EAS21" s="83"/>
      <c r="EAT21" s="83"/>
      <c r="EAU21" s="83"/>
      <c r="EAV21" s="83"/>
      <c r="EAW21" s="83"/>
      <c r="EAX21" s="83"/>
      <c r="EAY21" s="83"/>
      <c r="EAZ21" s="83"/>
      <c r="EBA21" s="83"/>
      <c r="EBB21" s="83"/>
      <c r="EBC21" s="83"/>
      <c r="EBD21" s="83"/>
      <c r="EBE21" s="83"/>
      <c r="EBF21" s="83"/>
      <c r="EBG21" s="83"/>
      <c r="EBH21" s="83"/>
      <c r="EBI21" s="83"/>
      <c r="EBJ21" s="83"/>
      <c r="EBK21" s="83"/>
      <c r="EBL21" s="83"/>
      <c r="EBM21" s="83"/>
      <c r="EBN21" s="83"/>
      <c r="EBO21" s="83"/>
      <c r="EBP21" s="83"/>
      <c r="EBQ21" s="83"/>
      <c r="EBR21" s="83"/>
      <c r="EBS21" s="83"/>
      <c r="EBT21" s="83"/>
      <c r="EBU21" s="83"/>
      <c r="EBV21" s="83"/>
      <c r="EBW21" s="83"/>
      <c r="EBX21" s="83"/>
      <c r="EBY21" s="83"/>
      <c r="EBZ21" s="83"/>
      <c r="ECA21" s="83"/>
      <c r="ECB21" s="83"/>
      <c r="ECC21" s="83"/>
      <c r="ECD21" s="83"/>
      <c r="ECE21" s="83"/>
      <c r="ECF21" s="83"/>
      <c r="ECG21" s="83"/>
      <c r="ECH21" s="83"/>
      <c r="ECI21" s="83"/>
      <c r="ECJ21" s="83"/>
      <c r="ECK21" s="83"/>
      <c r="ECL21" s="83"/>
      <c r="ECM21" s="83"/>
      <c r="ECN21" s="83"/>
      <c r="ECO21" s="83"/>
      <c r="ECP21" s="83"/>
      <c r="ECQ21" s="83"/>
      <c r="ECR21" s="83"/>
      <c r="ECS21" s="83"/>
      <c r="ECT21" s="83"/>
      <c r="ECU21" s="83"/>
      <c r="ECV21" s="83"/>
      <c r="ECW21" s="83"/>
      <c r="ECX21" s="83"/>
      <c r="ECY21" s="83"/>
      <c r="ECZ21" s="83"/>
      <c r="EDA21" s="83"/>
      <c r="EDB21" s="83"/>
      <c r="EDC21" s="83"/>
      <c r="EDD21" s="83"/>
      <c r="EDE21" s="83"/>
      <c r="EDF21" s="83"/>
      <c r="EDG21" s="83"/>
      <c r="EDH21" s="83"/>
      <c r="EDI21" s="83"/>
      <c r="EDJ21" s="83"/>
      <c r="EDK21" s="83"/>
      <c r="EDL21" s="83"/>
      <c r="EDM21" s="83"/>
      <c r="EDN21" s="83"/>
      <c r="EDO21" s="83"/>
      <c r="EDP21" s="83"/>
      <c r="EDQ21" s="83"/>
      <c r="EDR21" s="83"/>
      <c r="EDS21" s="83"/>
      <c r="EDT21" s="83"/>
      <c r="EDU21" s="83"/>
      <c r="EDV21" s="83"/>
      <c r="EDW21" s="83"/>
      <c r="EDX21" s="83"/>
      <c r="EDY21" s="83"/>
      <c r="EDZ21" s="83"/>
      <c r="EEA21" s="83"/>
      <c r="EEB21" s="83"/>
      <c r="EEC21" s="83"/>
      <c r="EED21" s="83"/>
      <c r="EEE21" s="83"/>
      <c r="EEF21" s="83"/>
      <c r="EEG21" s="83"/>
      <c r="EEH21" s="83"/>
      <c r="EEI21" s="83"/>
      <c r="EEJ21" s="83"/>
      <c r="EEK21" s="83"/>
      <c r="EEL21" s="83"/>
      <c r="EEM21" s="83"/>
      <c r="EEN21" s="83"/>
      <c r="EEO21" s="83"/>
      <c r="EEP21" s="83"/>
      <c r="EEQ21" s="83"/>
      <c r="EER21" s="83"/>
      <c r="EES21" s="83"/>
      <c r="EET21" s="83"/>
      <c r="EEU21" s="83"/>
      <c r="EEV21" s="83"/>
      <c r="EEW21" s="83"/>
      <c r="EEX21" s="83"/>
      <c r="EEY21" s="83"/>
      <c r="EEZ21" s="83"/>
      <c r="EFA21" s="83"/>
      <c r="EFB21" s="83"/>
      <c r="EFC21" s="83"/>
      <c r="EFD21" s="83"/>
      <c r="EFE21" s="83"/>
      <c r="EFF21" s="83"/>
      <c r="EFG21" s="83"/>
      <c r="EFH21" s="83"/>
      <c r="EFI21" s="83"/>
      <c r="EFJ21" s="83"/>
      <c r="EFK21" s="83"/>
      <c r="EFL21" s="83"/>
      <c r="EFM21" s="83"/>
      <c r="EFN21" s="83"/>
      <c r="EFO21" s="83"/>
      <c r="EFP21" s="83"/>
      <c r="EFQ21" s="83"/>
      <c r="EFR21" s="83"/>
      <c r="EFS21" s="83"/>
      <c r="EFT21" s="83"/>
      <c r="EFU21" s="83"/>
      <c r="EFV21" s="83"/>
      <c r="EFW21" s="83"/>
      <c r="EFX21" s="83"/>
      <c r="EFY21" s="83"/>
      <c r="EFZ21" s="83"/>
      <c r="EGA21" s="83"/>
      <c r="EGB21" s="83"/>
      <c r="EGC21" s="83"/>
      <c r="EGD21" s="83"/>
      <c r="EGE21" s="83"/>
      <c r="EGF21" s="83"/>
      <c r="EGG21" s="83"/>
      <c r="EGH21" s="83"/>
      <c r="EGI21" s="83"/>
      <c r="EGJ21" s="83"/>
      <c r="EGK21" s="83"/>
      <c r="EGL21" s="83"/>
      <c r="EGM21" s="83"/>
      <c r="EGN21" s="83"/>
      <c r="EGO21" s="83"/>
      <c r="EGP21" s="83"/>
      <c r="EGQ21" s="83"/>
      <c r="EGR21" s="83"/>
      <c r="EGS21" s="83"/>
      <c r="EGT21" s="83"/>
      <c r="EGU21" s="83"/>
      <c r="EGV21" s="83"/>
      <c r="EGW21" s="83"/>
      <c r="EGX21" s="83"/>
      <c r="EGY21" s="83"/>
      <c r="EGZ21" s="83"/>
      <c r="EHA21" s="83"/>
      <c r="EHB21" s="83"/>
      <c r="EHC21" s="83"/>
      <c r="EHD21" s="83"/>
      <c r="EHE21" s="83"/>
      <c r="EHF21" s="83"/>
      <c r="EHG21" s="83"/>
      <c r="EHH21" s="83"/>
      <c r="EHI21" s="83"/>
      <c r="EHJ21" s="83"/>
      <c r="EHK21" s="83"/>
      <c r="EHL21" s="83"/>
      <c r="EHM21" s="83"/>
      <c r="EHN21" s="83"/>
      <c r="EHO21" s="83"/>
      <c r="EHP21" s="83"/>
      <c r="EHQ21" s="83"/>
      <c r="EHR21" s="83"/>
      <c r="EHS21" s="83"/>
      <c r="EHT21" s="83"/>
      <c r="EHU21" s="83"/>
      <c r="EHV21" s="83"/>
      <c r="EHW21" s="83"/>
      <c r="EHX21" s="83"/>
      <c r="EHY21" s="83"/>
      <c r="EHZ21" s="83"/>
      <c r="EIA21" s="83"/>
      <c r="EIB21" s="83"/>
      <c r="EIC21" s="83"/>
      <c r="EID21" s="83"/>
      <c r="EIE21" s="83"/>
      <c r="EIF21" s="83"/>
      <c r="EIG21" s="83"/>
      <c r="EIH21" s="83"/>
      <c r="EII21" s="83"/>
      <c r="EIJ21" s="83"/>
      <c r="EIK21" s="83"/>
      <c r="EIL21" s="83"/>
      <c r="EIM21" s="83"/>
      <c r="EIN21" s="83"/>
      <c r="EIO21" s="83"/>
      <c r="EIP21" s="83"/>
      <c r="EIQ21" s="83"/>
      <c r="EIR21" s="83"/>
      <c r="EIS21" s="83"/>
      <c r="EIT21" s="83"/>
      <c r="EIU21" s="83"/>
      <c r="EIV21" s="83"/>
      <c r="EIW21" s="83"/>
      <c r="EIX21" s="83"/>
      <c r="EIY21" s="83"/>
      <c r="EIZ21" s="83"/>
      <c r="EJA21" s="83"/>
      <c r="EJB21" s="83"/>
      <c r="EJC21" s="83"/>
      <c r="EJD21" s="83"/>
      <c r="EJE21" s="83"/>
      <c r="EJF21" s="83"/>
      <c r="EJG21" s="83"/>
      <c r="EJH21" s="83"/>
      <c r="EJI21" s="83"/>
      <c r="EJJ21" s="83"/>
      <c r="EJK21" s="83"/>
      <c r="EJL21" s="83"/>
      <c r="EJM21" s="83"/>
      <c r="EJN21" s="83"/>
      <c r="EJO21" s="83"/>
      <c r="EJP21" s="83"/>
      <c r="EJQ21" s="83"/>
      <c r="EJR21" s="83"/>
      <c r="EJS21" s="83"/>
      <c r="EJT21" s="83"/>
      <c r="EJU21" s="83"/>
      <c r="EJV21" s="83"/>
      <c r="EJW21" s="83"/>
      <c r="EJX21" s="83"/>
      <c r="EJY21" s="83"/>
      <c r="EJZ21" s="83"/>
      <c r="EKA21" s="83"/>
      <c r="EKB21" s="83"/>
      <c r="EKC21" s="83"/>
      <c r="EKD21" s="83"/>
      <c r="EKE21" s="83"/>
      <c r="EKF21" s="83"/>
      <c r="EKG21" s="83"/>
      <c r="EKH21" s="83"/>
      <c r="EKI21" s="83"/>
      <c r="EKJ21" s="83"/>
      <c r="EKK21" s="83"/>
      <c r="EKL21" s="83"/>
      <c r="EKM21" s="83"/>
      <c r="EKN21" s="83"/>
      <c r="EKO21" s="83"/>
      <c r="EKP21" s="83"/>
      <c r="EKQ21" s="83"/>
      <c r="EKR21" s="83"/>
      <c r="EKS21" s="83"/>
      <c r="EKT21" s="83"/>
      <c r="EKU21" s="83"/>
      <c r="EKV21" s="83"/>
      <c r="EKW21" s="83"/>
      <c r="EKX21" s="83"/>
      <c r="EKY21" s="83"/>
      <c r="EKZ21" s="83"/>
      <c r="ELA21" s="83"/>
      <c r="ELB21" s="83"/>
      <c r="ELC21" s="83"/>
      <c r="ELD21" s="83"/>
      <c r="ELE21" s="83"/>
      <c r="ELF21" s="83"/>
      <c r="ELG21" s="83"/>
      <c r="ELH21" s="83"/>
      <c r="ELI21" s="83"/>
      <c r="ELJ21" s="83"/>
      <c r="ELK21" s="83"/>
      <c r="ELL21" s="83"/>
      <c r="ELM21" s="83"/>
      <c r="ELN21" s="83"/>
      <c r="ELO21" s="83"/>
      <c r="ELP21" s="83"/>
      <c r="ELQ21" s="83"/>
      <c r="ELR21" s="83"/>
      <c r="ELS21" s="83"/>
      <c r="ELT21" s="83"/>
      <c r="ELU21" s="83"/>
      <c r="ELV21" s="83"/>
      <c r="ELW21" s="83"/>
      <c r="ELX21" s="83"/>
      <c r="ELY21" s="83"/>
      <c r="ELZ21" s="83"/>
      <c r="EMA21" s="83"/>
      <c r="EMB21" s="83"/>
      <c r="EMC21" s="83"/>
      <c r="EMD21" s="83"/>
      <c r="EME21" s="83"/>
      <c r="EMF21" s="83"/>
      <c r="EMG21" s="83"/>
      <c r="EMH21" s="83"/>
      <c r="EMI21" s="83"/>
      <c r="EMJ21" s="83"/>
      <c r="EMK21" s="83"/>
      <c r="EML21" s="83"/>
      <c r="EMM21" s="83"/>
      <c r="EMN21" s="83"/>
      <c r="EMO21" s="83"/>
      <c r="EMP21" s="83"/>
      <c r="EMQ21" s="83"/>
      <c r="EMR21" s="83"/>
      <c r="EMS21" s="83"/>
      <c r="EMT21" s="83"/>
      <c r="EMU21" s="83"/>
      <c r="EMV21" s="83"/>
      <c r="EMW21" s="83"/>
      <c r="EMX21" s="83"/>
      <c r="EMY21" s="83"/>
      <c r="EMZ21" s="83"/>
      <c r="ENA21" s="83"/>
      <c r="ENB21" s="83"/>
      <c r="ENC21" s="83"/>
      <c r="END21" s="83"/>
      <c r="ENE21" s="83"/>
      <c r="ENF21" s="83"/>
      <c r="ENG21" s="83"/>
      <c r="ENH21" s="83"/>
      <c r="ENI21" s="83"/>
      <c r="ENJ21" s="83"/>
      <c r="ENK21" s="83"/>
      <c r="ENL21" s="83"/>
      <c r="ENM21" s="83"/>
      <c r="ENN21" s="83"/>
      <c r="ENO21" s="83"/>
      <c r="ENP21" s="83"/>
      <c r="ENQ21" s="83"/>
      <c r="ENR21" s="83"/>
      <c r="ENS21" s="83"/>
      <c r="ENT21" s="83"/>
      <c r="ENU21" s="83"/>
      <c r="ENV21" s="83"/>
      <c r="ENW21" s="83"/>
      <c r="ENX21" s="83"/>
      <c r="ENY21" s="83"/>
      <c r="ENZ21" s="83"/>
      <c r="EOA21" s="83"/>
      <c r="EOB21" s="83"/>
      <c r="EOC21" s="83"/>
      <c r="EOD21" s="83"/>
      <c r="EOE21" s="83"/>
      <c r="EOF21" s="83"/>
      <c r="EOG21" s="83"/>
      <c r="EOH21" s="83"/>
      <c r="EOI21" s="83"/>
      <c r="EOJ21" s="83"/>
      <c r="EOK21" s="83"/>
      <c r="EOL21" s="83"/>
      <c r="EOM21" s="83"/>
      <c r="EON21" s="83"/>
      <c r="EOO21" s="83"/>
      <c r="EOP21" s="83"/>
      <c r="EOQ21" s="83"/>
      <c r="EOR21" s="83"/>
      <c r="EOS21" s="83"/>
      <c r="EOT21" s="83"/>
      <c r="EOU21" s="83"/>
      <c r="EOV21" s="83"/>
      <c r="EOW21" s="83"/>
      <c r="EOX21" s="83"/>
      <c r="EOY21" s="83"/>
      <c r="EOZ21" s="83"/>
      <c r="EPA21" s="83"/>
      <c r="EPB21" s="83"/>
      <c r="EPC21" s="83"/>
      <c r="EPD21" s="83"/>
      <c r="EPE21" s="83"/>
      <c r="EPF21" s="83"/>
      <c r="EPG21" s="83"/>
      <c r="EPH21" s="83"/>
      <c r="EPI21" s="83"/>
      <c r="EPJ21" s="83"/>
      <c r="EPK21" s="83"/>
      <c r="EPL21" s="83"/>
      <c r="EPM21" s="83"/>
      <c r="EPN21" s="83"/>
      <c r="EPO21" s="83"/>
      <c r="EPP21" s="83"/>
      <c r="EPQ21" s="83"/>
      <c r="EPR21" s="83"/>
      <c r="EPS21" s="83"/>
      <c r="EPT21" s="83"/>
      <c r="EPU21" s="83"/>
      <c r="EPV21" s="83"/>
      <c r="EPW21" s="83"/>
      <c r="EPX21" s="83"/>
      <c r="EPY21" s="83"/>
      <c r="EPZ21" s="83"/>
      <c r="EQA21" s="83"/>
      <c r="EQB21" s="83"/>
      <c r="EQC21" s="83"/>
      <c r="EQD21" s="83"/>
      <c r="EQE21" s="83"/>
      <c r="EQF21" s="83"/>
      <c r="EQG21" s="83"/>
      <c r="EQH21" s="83"/>
      <c r="EQI21" s="83"/>
      <c r="EQJ21" s="83"/>
      <c r="EQK21" s="83"/>
      <c r="EQL21" s="83"/>
      <c r="EQM21" s="83"/>
      <c r="EQN21" s="83"/>
      <c r="EQO21" s="83"/>
      <c r="EQP21" s="83"/>
      <c r="EQQ21" s="83"/>
      <c r="EQR21" s="83"/>
      <c r="EQS21" s="83"/>
      <c r="EQT21" s="83"/>
      <c r="EQU21" s="83"/>
      <c r="EQV21" s="83"/>
      <c r="EQW21" s="83"/>
      <c r="EQX21" s="83"/>
      <c r="EQY21" s="83"/>
      <c r="EQZ21" s="83"/>
      <c r="ERA21" s="83"/>
      <c r="ERB21" s="83"/>
      <c r="ERC21" s="83"/>
      <c r="ERD21" s="83"/>
      <c r="ERE21" s="83"/>
      <c r="ERF21" s="83"/>
      <c r="ERG21" s="83"/>
      <c r="ERH21" s="83"/>
      <c r="ERI21" s="83"/>
      <c r="ERJ21" s="83"/>
      <c r="ERK21" s="83"/>
      <c r="ERL21" s="83"/>
      <c r="ERM21" s="83"/>
      <c r="ERN21" s="83"/>
      <c r="ERO21" s="83"/>
      <c r="ERP21" s="83"/>
      <c r="ERQ21" s="83"/>
      <c r="ERR21" s="83"/>
      <c r="ERS21" s="83"/>
      <c r="ERT21" s="83"/>
      <c r="ERU21" s="83"/>
      <c r="ERV21" s="83"/>
      <c r="ERW21" s="83"/>
      <c r="ERX21" s="83"/>
      <c r="ERY21" s="83"/>
      <c r="ERZ21" s="83"/>
      <c r="ESA21" s="83"/>
      <c r="ESB21" s="83"/>
      <c r="ESC21" s="83"/>
      <c r="ESD21" s="83"/>
      <c r="ESE21" s="83"/>
      <c r="ESF21" s="83"/>
      <c r="ESG21" s="83"/>
      <c r="ESH21" s="83"/>
      <c r="ESI21" s="83"/>
      <c r="ESJ21" s="83"/>
      <c r="ESK21" s="83"/>
      <c r="ESL21" s="83"/>
      <c r="ESM21" s="83"/>
      <c r="ESN21" s="83"/>
      <c r="ESO21" s="83"/>
      <c r="ESP21" s="83"/>
      <c r="ESQ21" s="83"/>
      <c r="ESR21" s="83"/>
      <c r="ESS21" s="83"/>
      <c r="EST21" s="83"/>
      <c r="ESU21" s="83"/>
      <c r="ESV21" s="83"/>
      <c r="ESW21" s="83"/>
      <c r="ESX21" s="83"/>
      <c r="ESY21" s="83"/>
      <c r="ESZ21" s="83"/>
      <c r="ETA21" s="83"/>
      <c r="ETB21" s="83"/>
      <c r="ETC21" s="83"/>
      <c r="ETD21" s="83"/>
      <c r="ETE21" s="83"/>
      <c r="ETF21" s="83"/>
      <c r="ETG21" s="83"/>
      <c r="ETH21" s="83"/>
      <c r="ETI21" s="83"/>
      <c r="ETJ21" s="83"/>
      <c r="ETK21" s="83"/>
      <c r="ETL21" s="83"/>
      <c r="ETM21" s="83"/>
      <c r="ETN21" s="83"/>
      <c r="ETO21" s="83"/>
      <c r="ETP21" s="83"/>
      <c r="ETQ21" s="83"/>
      <c r="ETR21" s="83"/>
      <c r="ETS21" s="83"/>
      <c r="ETT21" s="83"/>
      <c r="ETU21" s="83"/>
      <c r="ETV21" s="83"/>
      <c r="ETW21" s="83"/>
      <c r="ETX21" s="83"/>
      <c r="ETY21" s="83"/>
      <c r="ETZ21" s="83"/>
      <c r="EUA21" s="83"/>
      <c r="EUB21" s="83"/>
      <c r="EUC21" s="83"/>
      <c r="EUD21" s="83"/>
      <c r="EUE21" s="83"/>
      <c r="EUF21" s="83"/>
      <c r="EUG21" s="83"/>
      <c r="EUH21" s="83"/>
      <c r="EUI21" s="83"/>
      <c r="EUJ21" s="83"/>
      <c r="EUK21" s="83"/>
      <c r="EUL21" s="83"/>
      <c r="EUM21" s="83"/>
      <c r="EUN21" s="83"/>
      <c r="EUO21" s="83"/>
      <c r="EUP21" s="83"/>
      <c r="EUQ21" s="83"/>
      <c r="EUR21" s="83"/>
      <c r="EUS21" s="83"/>
      <c r="EUT21" s="83"/>
      <c r="EUU21" s="83"/>
      <c r="EUV21" s="83"/>
      <c r="EUW21" s="83"/>
      <c r="EUX21" s="83"/>
      <c r="EUY21" s="83"/>
      <c r="EUZ21" s="83"/>
      <c r="EVA21" s="83"/>
      <c r="EVB21" s="83"/>
      <c r="EVC21" s="83"/>
      <c r="EVD21" s="83"/>
      <c r="EVE21" s="83"/>
      <c r="EVF21" s="83"/>
      <c r="EVG21" s="83"/>
      <c r="EVH21" s="83"/>
      <c r="EVI21" s="83"/>
      <c r="EVJ21" s="83"/>
      <c r="EVK21" s="83"/>
      <c r="EVL21" s="83"/>
      <c r="EVM21" s="83"/>
      <c r="EVN21" s="83"/>
      <c r="EVO21" s="83"/>
      <c r="EVP21" s="83"/>
      <c r="EVQ21" s="83"/>
      <c r="EVR21" s="83"/>
      <c r="EVS21" s="83"/>
      <c r="EVT21" s="83"/>
      <c r="EVU21" s="83"/>
      <c r="EVV21" s="83"/>
      <c r="EVW21" s="83"/>
      <c r="EVX21" s="83"/>
      <c r="EVY21" s="83"/>
      <c r="EVZ21" s="83"/>
      <c r="EWA21" s="83"/>
      <c r="EWB21" s="83"/>
      <c r="EWC21" s="83"/>
      <c r="EWD21" s="83"/>
      <c r="EWE21" s="83"/>
      <c r="EWF21" s="83"/>
      <c r="EWG21" s="83"/>
      <c r="EWH21" s="83"/>
      <c r="EWI21" s="83"/>
      <c r="EWJ21" s="83"/>
      <c r="EWK21" s="83"/>
      <c r="EWL21" s="83"/>
      <c r="EWM21" s="83"/>
      <c r="EWN21" s="83"/>
      <c r="EWO21" s="83"/>
      <c r="EWP21" s="83"/>
      <c r="EWQ21" s="83"/>
      <c r="EWR21" s="83"/>
      <c r="EWS21" s="83"/>
      <c r="EWT21" s="83"/>
      <c r="EWU21" s="83"/>
      <c r="EWV21" s="83"/>
      <c r="EWW21" s="83"/>
      <c r="EWX21" s="83"/>
      <c r="EWY21" s="83"/>
      <c r="EWZ21" s="83"/>
      <c r="EXA21" s="83"/>
      <c r="EXB21" s="83"/>
      <c r="EXC21" s="83"/>
      <c r="EXD21" s="83"/>
      <c r="EXE21" s="83"/>
      <c r="EXF21" s="83"/>
      <c r="EXG21" s="83"/>
      <c r="EXH21" s="83"/>
      <c r="EXI21" s="83"/>
      <c r="EXJ21" s="83"/>
      <c r="EXK21" s="83"/>
      <c r="EXL21" s="83"/>
      <c r="EXM21" s="83"/>
      <c r="EXN21" s="83"/>
      <c r="EXO21" s="83"/>
      <c r="EXP21" s="83"/>
      <c r="EXQ21" s="83"/>
      <c r="EXR21" s="83"/>
      <c r="EXS21" s="83"/>
      <c r="EXT21" s="83"/>
      <c r="EXU21" s="83"/>
      <c r="EXV21" s="83"/>
      <c r="EXW21" s="83"/>
      <c r="EXX21" s="83"/>
      <c r="EXY21" s="83"/>
      <c r="EXZ21" s="83"/>
      <c r="EYA21" s="83"/>
      <c r="EYB21" s="83"/>
      <c r="EYC21" s="83"/>
      <c r="EYD21" s="83"/>
      <c r="EYE21" s="83"/>
      <c r="EYF21" s="83"/>
      <c r="EYG21" s="83"/>
      <c r="EYH21" s="83"/>
      <c r="EYI21" s="83"/>
      <c r="EYJ21" s="83"/>
      <c r="EYK21" s="83"/>
      <c r="EYL21" s="83"/>
      <c r="EYM21" s="83"/>
      <c r="EYN21" s="83"/>
      <c r="EYO21" s="83"/>
      <c r="EYP21" s="83"/>
      <c r="EYQ21" s="83"/>
      <c r="EYR21" s="83"/>
      <c r="EYS21" s="83"/>
      <c r="EYT21" s="83"/>
      <c r="EYU21" s="83"/>
      <c r="EYV21" s="83"/>
      <c r="EYW21" s="83"/>
      <c r="EYX21" s="83"/>
      <c r="EYY21" s="83"/>
      <c r="EYZ21" s="83"/>
      <c r="EZA21" s="83"/>
      <c r="EZB21" s="83"/>
      <c r="EZC21" s="83"/>
      <c r="EZD21" s="83"/>
      <c r="EZE21" s="83"/>
      <c r="EZF21" s="83"/>
      <c r="EZG21" s="83"/>
      <c r="EZH21" s="83"/>
      <c r="EZI21" s="83"/>
      <c r="EZJ21" s="83"/>
      <c r="EZK21" s="83"/>
      <c r="EZL21" s="83"/>
      <c r="EZM21" s="83"/>
      <c r="EZN21" s="83"/>
      <c r="EZO21" s="83"/>
      <c r="EZP21" s="83"/>
      <c r="EZQ21" s="83"/>
      <c r="EZR21" s="83"/>
      <c r="EZS21" s="83"/>
      <c r="EZT21" s="83"/>
      <c r="EZU21" s="83"/>
      <c r="EZV21" s="83"/>
      <c r="EZW21" s="83"/>
      <c r="EZX21" s="83"/>
      <c r="EZY21" s="83"/>
      <c r="EZZ21" s="83"/>
      <c r="FAA21" s="83"/>
      <c r="FAB21" s="83"/>
      <c r="FAC21" s="83"/>
      <c r="FAD21" s="83"/>
      <c r="FAE21" s="83"/>
      <c r="FAF21" s="83"/>
      <c r="FAG21" s="83"/>
      <c r="FAH21" s="83"/>
      <c r="FAI21" s="83"/>
      <c r="FAJ21" s="83"/>
      <c r="FAK21" s="83"/>
      <c r="FAL21" s="83"/>
      <c r="FAM21" s="83"/>
      <c r="FAN21" s="83"/>
      <c r="FAO21" s="83"/>
      <c r="FAP21" s="83"/>
      <c r="FAQ21" s="83"/>
      <c r="FAR21" s="83"/>
      <c r="FAS21" s="83"/>
      <c r="FAT21" s="83"/>
      <c r="FAU21" s="83"/>
      <c r="FAV21" s="83"/>
      <c r="FAW21" s="83"/>
      <c r="FAX21" s="83"/>
      <c r="FAY21" s="83"/>
      <c r="FAZ21" s="83"/>
      <c r="FBA21" s="83"/>
      <c r="FBB21" s="83"/>
      <c r="FBC21" s="83"/>
      <c r="FBD21" s="83"/>
      <c r="FBE21" s="83"/>
      <c r="FBF21" s="83"/>
      <c r="FBG21" s="83"/>
      <c r="FBH21" s="83"/>
      <c r="FBI21" s="83"/>
      <c r="FBJ21" s="83"/>
      <c r="FBK21" s="83"/>
      <c r="FBL21" s="83"/>
      <c r="FBM21" s="83"/>
      <c r="FBN21" s="83"/>
      <c r="FBO21" s="83"/>
      <c r="FBP21" s="83"/>
      <c r="FBQ21" s="83"/>
      <c r="FBR21" s="83"/>
      <c r="FBS21" s="83"/>
      <c r="FBT21" s="83"/>
      <c r="FBU21" s="83"/>
      <c r="FBV21" s="83"/>
      <c r="FBW21" s="83"/>
      <c r="FBX21" s="83"/>
      <c r="FBY21" s="83"/>
      <c r="FBZ21" s="83"/>
      <c r="FCA21" s="83"/>
      <c r="FCB21" s="83"/>
      <c r="FCC21" s="83"/>
      <c r="FCD21" s="83"/>
      <c r="FCE21" s="83"/>
      <c r="FCF21" s="83"/>
      <c r="FCG21" s="83"/>
      <c r="FCH21" s="83"/>
      <c r="FCI21" s="83"/>
      <c r="FCJ21" s="83"/>
      <c r="FCK21" s="83"/>
      <c r="FCL21" s="83"/>
      <c r="FCM21" s="83"/>
      <c r="FCN21" s="83"/>
      <c r="FCO21" s="83"/>
      <c r="FCP21" s="83"/>
      <c r="FCQ21" s="83"/>
      <c r="FCR21" s="83"/>
      <c r="FCS21" s="83"/>
      <c r="FCT21" s="83"/>
      <c r="FCU21" s="83"/>
      <c r="FCV21" s="83"/>
      <c r="FCW21" s="83"/>
      <c r="FCX21" s="83"/>
      <c r="FCY21" s="83"/>
      <c r="FCZ21" s="83"/>
      <c r="FDA21" s="83"/>
      <c r="FDB21" s="83"/>
      <c r="FDC21" s="83"/>
      <c r="FDD21" s="83"/>
      <c r="FDE21" s="83"/>
      <c r="FDF21" s="83"/>
      <c r="FDG21" s="83"/>
      <c r="FDH21" s="83"/>
      <c r="FDI21" s="83"/>
      <c r="FDJ21" s="83"/>
      <c r="FDK21" s="83"/>
      <c r="FDL21" s="83"/>
      <c r="FDM21" s="83"/>
      <c r="FDN21" s="83"/>
      <c r="FDO21" s="83"/>
      <c r="FDP21" s="83"/>
      <c r="FDQ21" s="83"/>
      <c r="FDR21" s="83"/>
      <c r="FDS21" s="83"/>
      <c r="FDT21" s="83"/>
      <c r="FDU21" s="83"/>
      <c r="FDV21" s="83"/>
      <c r="FDW21" s="83"/>
      <c r="FDX21" s="83"/>
      <c r="FDY21" s="83"/>
      <c r="FDZ21" s="83"/>
      <c r="FEA21" s="83"/>
      <c r="FEB21" s="83"/>
      <c r="FEC21" s="83"/>
      <c r="FED21" s="83"/>
      <c r="FEE21" s="83"/>
      <c r="FEF21" s="83"/>
      <c r="FEG21" s="83"/>
      <c r="FEH21" s="83"/>
      <c r="FEI21" s="83"/>
      <c r="FEJ21" s="83"/>
      <c r="FEK21" s="83"/>
      <c r="FEL21" s="83"/>
      <c r="FEM21" s="83"/>
      <c r="FEN21" s="83"/>
      <c r="FEO21" s="83"/>
      <c r="FEP21" s="83"/>
      <c r="FEQ21" s="83"/>
      <c r="FER21" s="83"/>
      <c r="FES21" s="83"/>
      <c r="FET21" s="83"/>
      <c r="FEU21" s="83"/>
      <c r="FEV21" s="83"/>
      <c r="FEW21" s="83"/>
      <c r="FEX21" s="83"/>
      <c r="FEY21" s="83"/>
      <c r="FEZ21" s="83"/>
      <c r="FFA21" s="83"/>
      <c r="FFB21" s="83"/>
      <c r="FFC21" s="83"/>
      <c r="FFD21" s="83"/>
      <c r="FFE21" s="83"/>
      <c r="FFF21" s="83"/>
      <c r="FFG21" s="83"/>
      <c r="FFH21" s="83"/>
      <c r="FFI21" s="83"/>
      <c r="FFJ21" s="83"/>
      <c r="FFK21" s="83"/>
      <c r="FFL21" s="83"/>
      <c r="FFM21" s="83"/>
      <c r="FFN21" s="83"/>
      <c r="FFO21" s="83"/>
      <c r="FFP21" s="83"/>
      <c r="FFQ21" s="83"/>
      <c r="FFR21" s="83"/>
      <c r="FFS21" s="83"/>
      <c r="FFT21" s="83"/>
      <c r="FFU21" s="83"/>
      <c r="FFV21" s="83"/>
      <c r="FFW21" s="83"/>
      <c r="FFX21" s="83"/>
      <c r="FFY21" s="83"/>
      <c r="FFZ21" s="83"/>
      <c r="FGA21" s="83"/>
      <c r="FGB21" s="83"/>
      <c r="FGC21" s="83"/>
      <c r="FGD21" s="83"/>
      <c r="FGE21" s="83"/>
      <c r="FGF21" s="83"/>
      <c r="FGG21" s="83"/>
      <c r="FGH21" s="83"/>
      <c r="FGI21" s="83"/>
      <c r="FGJ21" s="83"/>
      <c r="FGK21" s="83"/>
      <c r="FGL21" s="83"/>
      <c r="FGM21" s="83"/>
      <c r="FGN21" s="83"/>
      <c r="FGO21" s="83"/>
      <c r="FGP21" s="83"/>
      <c r="FGQ21" s="83"/>
      <c r="FGR21" s="83"/>
      <c r="FGS21" s="83"/>
      <c r="FGT21" s="83"/>
      <c r="FGU21" s="83"/>
      <c r="FGV21" s="83"/>
      <c r="FGW21" s="83"/>
      <c r="FGX21" s="83"/>
      <c r="FGY21" s="83"/>
      <c r="FGZ21" s="83"/>
      <c r="FHA21" s="83"/>
      <c r="FHB21" s="83"/>
      <c r="FHC21" s="83"/>
      <c r="FHD21" s="83"/>
      <c r="FHE21" s="83"/>
      <c r="FHF21" s="83"/>
      <c r="FHG21" s="83"/>
      <c r="FHH21" s="83"/>
      <c r="FHI21" s="83"/>
      <c r="FHJ21" s="83"/>
      <c r="FHK21" s="83"/>
      <c r="FHL21" s="83"/>
      <c r="FHM21" s="83"/>
      <c r="FHN21" s="83"/>
      <c r="FHO21" s="83"/>
      <c r="FHP21" s="83"/>
      <c r="FHQ21" s="83"/>
      <c r="FHR21" s="83"/>
      <c r="FHS21" s="83"/>
      <c r="FHT21" s="83"/>
      <c r="FHU21" s="83"/>
      <c r="FHV21" s="83"/>
      <c r="FHW21" s="83"/>
      <c r="FHX21" s="83"/>
      <c r="FHY21" s="83"/>
      <c r="FHZ21" s="83"/>
      <c r="FIA21" s="83"/>
      <c r="FIB21" s="83"/>
      <c r="FIC21" s="83"/>
      <c r="FID21" s="83"/>
      <c r="FIE21" s="83"/>
      <c r="FIF21" s="83"/>
      <c r="FIG21" s="83"/>
      <c r="FIH21" s="83"/>
      <c r="FII21" s="83"/>
      <c r="FIJ21" s="83"/>
      <c r="FIK21" s="83"/>
      <c r="FIL21" s="83"/>
      <c r="FIM21" s="83"/>
      <c r="FIN21" s="83"/>
      <c r="FIO21" s="83"/>
      <c r="FIP21" s="83"/>
      <c r="FIQ21" s="83"/>
      <c r="FIR21" s="83"/>
      <c r="FIS21" s="83"/>
      <c r="FIT21" s="83"/>
      <c r="FIU21" s="83"/>
      <c r="FIV21" s="83"/>
      <c r="FIW21" s="83"/>
      <c r="FIX21" s="83"/>
      <c r="FIY21" s="83"/>
      <c r="FIZ21" s="83"/>
      <c r="FJA21" s="83"/>
      <c r="FJB21" s="83"/>
      <c r="FJC21" s="83"/>
      <c r="FJD21" s="83"/>
      <c r="FJE21" s="83"/>
      <c r="FJF21" s="83"/>
      <c r="FJG21" s="83"/>
      <c r="FJH21" s="83"/>
      <c r="FJI21" s="83"/>
      <c r="FJJ21" s="83"/>
      <c r="FJK21" s="83"/>
      <c r="FJL21" s="83"/>
      <c r="FJM21" s="83"/>
      <c r="FJN21" s="83"/>
      <c r="FJO21" s="83"/>
      <c r="FJP21" s="83"/>
      <c r="FJQ21" s="83"/>
      <c r="FJR21" s="83"/>
      <c r="FJS21" s="83"/>
      <c r="FJT21" s="83"/>
      <c r="FJU21" s="83"/>
      <c r="FJV21" s="83"/>
      <c r="FJW21" s="83"/>
      <c r="FJX21" s="83"/>
      <c r="FJY21" s="83"/>
      <c r="FJZ21" s="83"/>
      <c r="FKA21" s="83"/>
      <c r="FKB21" s="83"/>
      <c r="FKC21" s="83"/>
      <c r="FKD21" s="83"/>
      <c r="FKE21" s="83"/>
      <c r="FKF21" s="83"/>
      <c r="FKG21" s="83"/>
      <c r="FKH21" s="83"/>
      <c r="FKI21" s="83"/>
      <c r="FKJ21" s="83"/>
      <c r="FKK21" s="83"/>
      <c r="FKL21" s="83"/>
      <c r="FKM21" s="83"/>
      <c r="FKN21" s="83"/>
      <c r="FKO21" s="83"/>
      <c r="FKP21" s="83"/>
      <c r="FKQ21" s="83"/>
      <c r="FKR21" s="83"/>
      <c r="FKS21" s="83"/>
      <c r="FKT21" s="83"/>
      <c r="FKU21" s="83"/>
      <c r="FKV21" s="83"/>
      <c r="FKW21" s="83"/>
      <c r="FKX21" s="83"/>
      <c r="FKY21" s="83"/>
      <c r="FKZ21" s="83"/>
      <c r="FLA21" s="83"/>
      <c r="FLB21" s="83"/>
      <c r="FLC21" s="83"/>
      <c r="FLD21" s="83"/>
      <c r="FLE21" s="83"/>
      <c r="FLF21" s="83"/>
      <c r="FLG21" s="83"/>
      <c r="FLH21" s="83"/>
      <c r="FLI21" s="83"/>
      <c r="FLJ21" s="83"/>
      <c r="FLK21" s="83"/>
      <c r="FLL21" s="83"/>
      <c r="FLM21" s="83"/>
      <c r="FLN21" s="83"/>
      <c r="FLO21" s="83"/>
      <c r="FLP21" s="83"/>
      <c r="FLQ21" s="83"/>
      <c r="FLR21" s="83"/>
      <c r="FLS21" s="83"/>
      <c r="FLT21" s="83"/>
      <c r="FLU21" s="83"/>
      <c r="FLV21" s="83"/>
      <c r="FLW21" s="83"/>
      <c r="FLX21" s="83"/>
      <c r="FLY21" s="83"/>
      <c r="FLZ21" s="83"/>
      <c r="FMA21" s="83"/>
      <c r="FMB21" s="83"/>
      <c r="FMC21" s="83"/>
      <c r="FMD21" s="83"/>
      <c r="FME21" s="83"/>
      <c r="FMF21" s="83"/>
      <c r="FMG21" s="83"/>
      <c r="FMH21" s="83"/>
      <c r="FMI21" s="83"/>
      <c r="FMJ21" s="83"/>
      <c r="FMK21" s="83"/>
      <c r="FML21" s="83"/>
      <c r="FMM21" s="83"/>
      <c r="FMN21" s="83"/>
      <c r="FMO21" s="83"/>
      <c r="FMP21" s="83"/>
      <c r="FMQ21" s="83"/>
      <c r="FMR21" s="83"/>
      <c r="FMS21" s="83"/>
      <c r="FMT21" s="83"/>
      <c r="FMU21" s="83"/>
      <c r="FMV21" s="83"/>
      <c r="FMW21" s="83"/>
      <c r="FMX21" s="83"/>
      <c r="FMY21" s="83"/>
      <c r="FMZ21" s="83"/>
      <c r="FNA21" s="83"/>
      <c r="FNB21" s="83"/>
      <c r="FNC21" s="83"/>
      <c r="FND21" s="83"/>
      <c r="FNE21" s="83"/>
      <c r="FNF21" s="83"/>
      <c r="FNG21" s="83"/>
      <c r="FNH21" s="83"/>
      <c r="FNI21" s="83"/>
      <c r="FNJ21" s="83"/>
      <c r="FNK21" s="83"/>
      <c r="FNL21" s="83"/>
      <c r="FNM21" s="83"/>
      <c r="FNN21" s="83"/>
      <c r="FNO21" s="83"/>
      <c r="FNP21" s="83"/>
      <c r="FNQ21" s="83"/>
      <c r="FNR21" s="83"/>
      <c r="FNS21" s="83"/>
      <c r="FNT21" s="83"/>
      <c r="FNU21" s="83"/>
      <c r="FNV21" s="83"/>
      <c r="FNW21" s="83"/>
      <c r="FNX21" s="83"/>
      <c r="FNY21" s="83"/>
      <c r="FNZ21" s="83"/>
      <c r="FOA21" s="83"/>
      <c r="FOB21" s="83"/>
      <c r="FOC21" s="83"/>
      <c r="FOD21" s="83"/>
      <c r="FOE21" s="83"/>
      <c r="FOF21" s="83"/>
      <c r="FOG21" s="83"/>
      <c r="FOH21" s="83"/>
      <c r="FOI21" s="83"/>
      <c r="FOJ21" s="83"/>
      <c r="FOK21" s="83"/>
      <c r="FOL21" s="83"/>
      <c r="FOM21" s="83"/>
      <c r="FON21" s="83"/>
      <c r="FOO21" s="83"/>
      <c r="FOP21" s="83"/>
      <c r="FOQ21" s="83"/>
      <c r="FOR21" s="83"/>
      <c r="FOS21" s="83"/>
      <c r="FOT21" s="83"/>
      <c r="FOU21" s="83"/>
      <c r="FOV21" s="83"/>
      <c r="FOW21" s="83"/>
      <c r="FOX21" s="83"/>
      <c r="FOY21" s="83"/>
      <c r="FOZ21" s="83"/>
      <c r="FPA21" s="83"/>
      <c r="FPB21" s="83"/>
      <c r="FPC21" s="83"/>
      <c r="FPD21" s="83"/>
      <c r="FPE21" s="83"/>
      <c r="FPF21" s="83"/>
      <c r="FPG21" s="83"/>
      <c r="FPH21" s="83"/>
      <c r="FPI21" s="83"/>
      <c r="FPJ21" s="83"/>
      <c r="FPK21" s="83"/>
      <c r="FPL21" s="83"/>
      <c r="FPM21" s="83"/>
      <c r="FPN21" s="83"/>
      <c r="FPO21" s="83"/>
      <c r="FPP21" s="83"/>
      <c r="FPQ21" s="83"/>
      <c r="FPR21" s="83"/>
      <c r="FPS21" s="83"/>
      <c r="FPT21" s="83"/>
      <c r="FPU21" s="83"/>
      <c r="FPV21" s="83"/>
      <c r="FPW21" s="83"/>
      <c r="FPX21" s="83"/>
      <c r="FPY21" s="83"/>
      <c r="FPZ21" s="83"/>
      <c r="FQA21" s="83"/>
      <c r="FQB21" s="83"/>
      <c r="FQC21" s="83"/>
      <c r="FQD21" s="83"/>
      <c r="FQE21" s="83"/>
      <c r="FQF21" s="83"/>
      <c r="FQG21" s="83"/>
      <c r="FQH21" s="83"/>
      <c r="FQI21" s="83"/>
      <c r="FQJ21" s="83"/>
      <c r="FQK21" s="83"/>
      <c r="FQL21" s="83"/>
      <c r="FQM21" s="83"/>
      <c r="FQN21" s="83"/>
      <c r="FQO21" s="83"/>
      <c r="FQP21" s="83"/>
      <c r="FQQ21" s="83"/>
      <c r="FQR21" s="83"/>
      <c r="FQS21" s="83"/>
      <c r="FQT21" s="83"/>
      <c r="FQU21" s="83"/>
      <c r="FQV21" s="83"/>
      <c r="FQW21" s="83"/>
      <c r="FQX21" s="83"/>
      <c r="FQY21" s="83"/>
      <c r="FQZ21" s="83"/>
      <c r="FRA21" s="83"/>
      <c r="FRB21" s="83"/>
      <c r="FRC21" s="83"/>
      <c r="FRD21" s="83"/>
      <c r="FRE21" s="83"/>
      <c r="FRF21" s="83"/>
      <c r="FRG21" s="83"/>
      <c r="FRH21" s="83"/>
      <c r="FRI21" s="83"/>
      <c r="FRJ21" s="83"/>
      <c r="FRK21" s="83"/>
      <c r="FRL21" s="83"/>
      <c r="FRM21" s="83"/>
      <c r="FRN21" s="83"/>
      <c r="FRO21" s="83"/>
      <c r="FRP21" s="83"/>
      <c r="FRQ21" s="83"/>
      <c r="FRR21" s="83"/>
      <c r="FRS21" s="83"/>
      <c r="FRT21" s="83"/>
      <c r="FRU21" s="83"/>
      <c r="FRV21" s="83"/>
      <c r="FRW21" s="83"/>
      <c r="FRX21" s="83"/>
      <c r="FRY21" s="83"/>
      <c r="FRZ21" s="83"/>
      <c r="FSA21" s="83"/>
      <c r="FSB21" s="83"/>
      <c r="FSC21" s="83"/>
      <c r="FSD21" s="83"/>
      <c r="FSE21" s="83"/>
      <c r="FSF21" s="83"/>
      <c r="FSG21" s="83"/>
      <c r="FSH21" s="83"/>
      <c r="FSI21" s="83"/>
      <c r="FSJ21" s="83"/>
      <c r="FSK21" s="83"/>
      <c r="FSL21" s="83"/>
      <c r="FSM21" s="83"/>
      <c r="FSN21" s="83"/>
      <c r="FSO21" s="83"/>
      <c r="FSP21" s="83"/>
      <c r="FSQ21" s="83"/>
      <c r="FSR21" s="83"/>
      <c r="FSS21" s="83"/>
      <c r="FST21" s="83"/>
      <c r="FSU21" s="83"/>
      <c r="FSV21" s="83"/>
      <c r="FSW21" s="83"/>
      <c r="FSX21" s="83"/>
      <c r="FSY21" s="83"/>
      <c r="FSZ21" s="83"/>
      <c r="FTA21" s="83"/>
      <c r="FTB21" s="83"/>
      <c r="FTC21" s="83"/>
      <c r="FTD21" s="83"/>
      <c r="FTE21" s="83"/>
      <c r="FTF21" s="83"/>
      <c r="FTG21" s="83"/>
      <c r="FTH21" s="83"/>
      <c r="FTI21" s="83"/>
      <c r="FTJ21" s="83"/>
      <c r="FTK21" s="83"/>
      <c r="FTL21" s="83"/>
      <c r="FTM21" s="83"/>
      <c r="FTN21" s="83"/>
      <c r="FTO21" s="83"/>
      <c r="FTP21" s="83"/>
      <c r="FTQ21" s="83"/>
      <c r="FTR21" s="83"/>
      <c r="FTS21" s="83"/>
      <c r="FTT21" s="83"/>
      <c r="FTU21" s="83"/>
      <c r="FTV21" s="83"/>
      <c r="FTW21" s="83"/>
      <c r="FTX21" s="83"/>
      <c r="FTY21" s="83"/>
      <c r="FTZ21" s="83"/>
      <c r="FUA21" s="83"/>
      <c r="FUB21" s="83"/>
      <c r="FUC21" s="83"/>
      <c r="FUD21" s="83"/>
      <c r="FUE21" s="83"/>
      <c r="FUF21" s="83"/>
      <c r="FUG21" s="83"/>
      <c r="FUH21" s="83"/>
      <c r="FUI21" s="83"/>
      <c r="FUJ21" s="83"/>
      <c r="FUK21" s="83"/>
      <c r="FUL21" s="83"/>
      <c r="FUM21" s="83"/>
      <c r="FUN21" s="83"/>
      <c r="FUO21" s="83"/>
      <c r="FUP21" s="83"/>
      <c r="FUQ21" s="83"/>
      <c r="FUR21" s="83"/>
      <c r="FUS21" s="83"/>
      <c r="FUT21" s="83"/>
      <c r="FUU21" s="83"/>
      <c r="FUV21" s="83"/>
      <c r="FUW21" s="83"/>
      <c r="FUX21" s="83"/>
      <c r="FUY21" s="83"/>
      <c r="FUZ21" s="83"/>
      <c r="FVA21" s="83"/>
      <c r="FVB21" s="83"/>
      <c r="FVC21" s="83"/>
      <c r="FVD21" s="83"/>
      <c r="FVE21" s="83"/>
      <c r="FVF21" s="83"/>
      <c r="FVG21" s="83"/>
      <c r="FVH21" s="83"/>
      <c r="FVI21" s="83"/>
      <c r="FVJ21" s="83"/>
      <c r="FVK21" s="83"/>
      <c r="FVL21" s="83"/>
      <c r="FVM21" s="83"/>
      <c r="FVN21" s="83"/>
      <c r="FVO21" s="83"/>
      <c r="FVP21" s="83"/>
      <c r="FVQ21" s="83"/>
      <c r="FVR21" s="83"/>
      <c r="FVS21" s="83"/>
      <c r="FVT21" s="83"/>
      <c r="FVU21" s="83"/>
      <c r="FVV21" s="83"/>
      <c r="FVW21" s="83"/>
      <c r="FVX21" s="83"/>
      <c r="FVY21" s="83"/>
      <c r="FVZ21" s="83"/>
      <c r="FWA21" s="83"/>
      <c r="FWB21" s="83"/>
      <c r="FWC21" s="83"/>
      <c r="FWD21" s="83"/>
      <c r="FWE21" s="83"/>
      <c r="FWF21" s="83"/>
      <c r="FWG21" s="83"/>
      <c r="FWH21" s="83"/>
      <c r="FWI21" s="83"/>
      <c r="FWJ21" s="83"/>
      <c r="FWK21" s="83"/>
      <c r="FWL21" s="83"/>
      <c r="FWM21" s="83"/>
      <c r="FWN21" s="83"/>
      <c r="FWO21" s="83"/>
      <c r="FWP21" s="83"/>
      <c r="FWQ21" s="83"/>
      <c r="FWR21" s="83"/>
      <c r="FWS21" s="83"/>
      <c r="FWT21" s="83"/>
      <c r="FWU21" s="83"/>
      <c r="FWV21" s="83"/>
      <c r="FWW21" s="83"/>
      <c r="FWX21" s="83"/>
      <c r="FWY21" s="83"/>
      <c r="FWZ21" s="83"/>
      <c r="FXA21" s="83"/>
      <c r="FXB21" s="83"/>
      <c r="FXC21" s="83"/>
      <c r="FXD21" s="83"/>
      <c r="FXE21" s="83"/>
      <c r="FXF21" s="83"/>
      <c r="FXG21" s="83"/>
      <c r="FXH21" s="83"/>
      <c r="FXI21" s="83"/>
      <c r="FXJ21" s="83"/>
      <c r="FXK21" s="83"/>
      <c r="FXL21" s="83"/>
      <c r="FXM21" s="83"/>
      <c r="FXN21" s="83"/>
      <c r="FXO21" s="83"/>
      <c r="FXP21" s="83"/>
      <c r="FXQ21" s="83"/>
      <c r="FXR21" s="83"/>
      <c r="FXS21" s="83"/>
      <c r="FXT21" s="83"/>
      <c r="FXU21" s="83"/>
      <c r="FXV21" s="83"/>
      <c r="FXW21" s="83"/>
      <c r="FXX21" s="83"/>
      <c r="FXY21" s="83"/>
      <c r="FXZ21" s="83"/>
      <c r="FYA21" s="83"/>
      <c r="FYB21" s="83"/>
      <c r="FYC21" s="83"/>
      <c r="FYD21" s="83"/>
      <c r="FYE21" s="83"/>
      <c r="FYF21" s="83"/>
      <c r="FYG21" s="83"/>
      <c r="FYH21" s="83"/>
      <c r="FYI21" s="83"/>
      <c r="FYJ21" s="83"/>
      <c r="FYK21" s="83"/>
      <c r="FYL21" s="83"/>
      <c r="FYM21" s="83"/>
      <c r="FYN21" s="83"/>
      <c r="FYO21" s="83"/>
      <c r="FYP21" s="83"/>
      <c r="FYQ21" s="83"/>
      <c r="FYR21" s="83"/>
      <c r="FYS21" s="83"/>
      <c r="FYT21" s="83"/>
      <c r="FYU21" s="83"/>
      <c r="FYV21" s="83"/>
      <c r="FYW21" s="83"/>
      <c r="FYX21" s="83"/>
      <c r="FYY21" s="83"/>
      <c r="FYZ21" s="83"/>
      <c r="FZA21" s="83"/>
      <c r="FZB21" s="83"/>
      <c r="FZC21" s="83"/>
      <c r="FZD21" s="83"/>
      <c r="FZE21" s="83"/>
      <c r="FZF21" s="83"/>
      <c r="FZG21" s="83"/>
      <c r="FZH21" s="83"/>
      <c r="FZI21" s="83"/>
      <c r="FZJ21" s="83"/>
      <c r="FZK21" s="83"/>
      <c r="FZL21" s="83"/>
      <c r="FZM21" s="83"/>
      <c r="FZN21" s="83"/>
      <c r="FZO21" s="83"/>
      <c r="FZP21" s="83"/>
      <c r="FZQ21" s="83"/>
      <c r="FZR21" s="83"/>
      <c r="FZS21" s="83"/>
      <c r="FZT21" s="83"/>
      <c r="FZU21" s="83"/>
      <c r="FZV21" s="83"/>
      <c r="FZW21" s="83"/>
      <c r="FZX21" s="83"/>
      <c r="FZY21" s="83"/>
      <c r="FZZ21" s="83"/>
      <c r="GAA21" s="83"/>
      <c r="GAB21" s="83"/>
      <c r="GAC21" s="83"/>
      <c r="GAD21" s="83"/>
      <c r="GAE21" s="83"/>
      <c r="GAF21" s="83"/>
      <c r="GAG21" s="83"/>
      <c r="GAH21" s="83"/>
      <c r="GAI21" s="83"/>
      <c r="GAJ21" s="83"/>
      <c r="GAK21" s="83"/>
      <c r="GAL21" s="83"/>
      <c r="GAM21" s="83"/>
      <c r="GAN21" s="83"/>
      <c r="GAO21" s="83"/>
      <c r="GAP21" s="83"/>
      <c r="GAQ21" s="83"/>
      <c r="GAR21" s="83"/>
      <c r="GAS21" s="83"/>
      <c r="GAT21" s="83"/>
      <c r="GAU21" s="83"/>
      <c r="GAV21" s="83"/>
      <c r="GAW21" s="83"/>
      <c r="GAX21" s="83"/>
      <c r="GAY21" s="83"/>
      <c r="GAZ21" s="83"/>
      <c r="GBA21" s="83"/>
      <c r="GBB21" s="83"/>
      <c r="GBC21" s="83"/>
      <c r="GBD21" s="83"/>
      <c r="GBE21" s="83"/>
      <c r="GBF21" s="83"/>
      <c r="GBG21" s="83"/>
      <c r="GBH21" s="83"/>
      <c r="GBI21" s="83"/>
      <c r="GBJ21" s="83"/>
      <c r="GBK21" s="83"/>
      <c r="GBL21" s="83"/>
      <c r="GBM21" s="83"/>
      <c r="GBN21" s="83"/>
      <c r="GBO21" s="83"/>
      <c r="GBP21" s="83"/>
      <c r="GBQ21" s="83"/>
      <c r="GBR21" s="83"/>
      <c r="GBS21" s="83"/>
      <c r="GBT21" s="83"/>
      <c r="GBU21" s="83"/>
      <c r="GBV21" s="83"/>
      <c r="GBW21" s="83"/>
      <c r="GBX21" s="83"/>
      <c r="GBY21" s="83"/>
      <c r="GBZ21" s="83"/>
      <c r="GCA21" s="83"/>
      <c r="GCB21" s="83"/>
      <c r="GCC21" s="83"/>
      <c r="GCD21" s="83"/>
      <c r="GCE21" s="83"/>
      <c r="GCF21" s="83"/>
      <c r="GCG21" s="83"/>
      <c r="GCH21" s="83"/>
      <c r="GCI21" s="83"/>
      <c r="GCJ21" s="83"/>
      <c r="GCK21" s="83"/>
      <c r="GCL21" s="83"/>
      <c r="GCM21" s="83"/>
      <c r="GCN21" s="83"/>
      <c r="GCO21" s="83"/>
      <c r="GCP21" s="83"/>
      <c r="GCQ21" s="83"/>
      <c r="GCR21" s="83"/>
      <c r="GCS21" s="83"/>
      <c r="GCT21" s="83"/>
      <c r="GCU21" s="83"/>
      <c r="GCV21" s="83"/>
      <c r="GCW21" s="83"/>
      <c r="GCX21" s="83"/>
      <c r="GCY21" s="83"/>
      <c r="GCZ21" s="83"/>
      <c r="GDA21" s="83"/>
      <c r="GDB21" s="83"/>
      <c r="GDC21" s="83"/>
      <c r="GDD21" s="83"/>
      <c r="GDE21" s="83"/>
      <c r="GDF21" s="83"/>
      <c r="GDG21" s="83"/>
      <c r="GDH21" s="83"/>
      <c r="GDI21" s="83"/>
      <c r="GDJ21" s="83"/>
      <c r="GDK21" s="83"/>
      <c r="GDL21" s="83"/>
      <c r="GDM21" s="83"/>
      <c r="GDN21" s="83"/>
      <c r="GDO21" s="83"/>
      <c r="GDP21" s="83"/>
      <c r="GDQ21" s="83"/>
      <c r="GDR21" s="83"/>
      <c r="GDS21" s="83"/>
      <c r="GDT21" s="83"/>
      <c r="GDU21" s="83"/>
      <c r="GDV21" s="83"/>
      <c r="GDW21" s="83"/>
      <c r="GDX21" s="83"/>
      <c r="GDY21" s="83"/>
      <c r="GDZ21" s="83"/>
      <c r="GEA21" s="83"/>
      <c r="GEB21" s="83"/>
      <c r="GEC21" s="83"/>
      <c r="GED21" s="83"/>
      <c r="GEE21" s="83"/>
      <c r="GEF21" s="83"/>
      <c r="GEG21" s="83"/>
      <c r="GEH21" s="83"/>
      <c r="GEI21" s="83"/>
      <c r="GEJ21" s="83"/>
      <c r="GEK21" s="83"/>
      <c r="GEL21" s="83"/>
      <c r="GEM21" s="83"/>
      <c r="GEN21" s="83"/>
      <c r="GEO21" s="83"/>
      <c r="GEP21" s="83"/>
      <c r="GEQ21" s="83"/>
      <c r="GER21" s="83"/>
      <c r="GES21" s="83"/>
      <c r="GET21" s="83"/>
      <c r="GEU21" s="83"/>
      <c r="GEV21" s="83"/>
      <c r="GEW21" s="83"/>
      <c r="GEX21" s="83"/>
      <c r="GEY21" s="83"/>
      <c r="GEZ21" s="83"/>
      <c r="GFA21" s="83"/>
      <c r="GFB21" s="83"/>
      <c r="GFC21" s="83"/>
      <c r="GFD21" s="83"/>
      <c r="GFE21" s="83"/>
      <c r="GFF21" s="83"/>
      <c r="GFG21" s="83"/>
      <c r="GFH21" s="83"/>
      <c r="GFI21" s="83"/>
      <c r="GFJ21" s="83"/>
      <c r="GFK21" s="83"/>
      <c r="GFL21" s="83"/>
      <c r="GFM21" s="83"/>
      <c r="GFN21" s="83"/>
      <c r="GFO21" s="83"/>
      <c r="GFP21" s="83"/>
      <c r="GFQ21" s="83"/>
      <c r="GFR21" s="83"/>
      <c r="GFS21" s="83"/>
      <c r="GFT21" s="83"/>
      <c r="GFU21" s="83"/>
      <c r="GFV21" s="83"/>
      <c r="GFW21" s="83"/>
      <c r="GFX21" s="83"/>
      <c r="GFY21" s="83"/>
      <c r="GFZ21" s="83"/>
      <c r="GGA21" s="83"/>
      <c r="GGB21" s="83"/>
      <c r="GGC21" s="83"/>
      <c r="GGD21" s="83"/>
      <c r="GGE21" s="83"/>
      <c r="GGF21" s="83"/>
      <c r="GGG21" s="83"/>
      <c r="GGH21" s="83"/>
      <c r="GGI21" s="83"/>
      <c r="GGJ21" s="83"/>
      <c r="GGK21" s="83"/>
      <c r="GGL21" s="83"/>
      <c r="GGM21" s="83"/>
      <c r="GGN21" s="83"/>
      <c r="GGO21" s="83"/>
      <c r="GGP21" s="83"/>
      <c r="GGQ21" s="83"/>
      <c r="GGR21" s="83"/>
      <c r="GGS21" s="83"/>
      <c r="GGT21" s="83"/>
      <c r="GGU21" s="83"/>
      <c r="GGV21" s="83"/>
      <c r="GGW21" s="83"/>
      <c r="GGX21" s="83"/>
      <c r="GGY21" s="83"/>
      <c r="GGZ21" s="83"/>
      <c r="GHA21" s="83"/>
      <c r="GHB21" s="83"/>
      <c r="GHC21" s="83"/>
      <c r="GHD21" s="83"/>
      <c r="GHE21" s="83"/>
      <c r="GHF21" s="83"/>
      <c r="GHG21" s="83"/>
      <c r="GHH21" s="83"/>
      <c r="GHI21" s="83"/>
      <c r="GHJ21" s="83"/>
      <c r="GHK21" s="83"/>
      <c r="GHL21" s="83"/>
      <c r="GHM21" s="83"/>
      <c r="GHN21" s="83"/>
      <c r="GHO21" s="83"/>
      <c r="GHP21" s="83"/>
      <c r="GHQ21" s="83"/>
      <c r="GHR21" s="83"/>
      <c r="GHS21" s="83"/>
      <c r="GHT21" s="83"/>
      <c r="GHU21" s="83"/>
      <c r="GHV21" s="83"/>
      <c r="GHW21" s="83"/>
      <c r="GHX21" s="83"/>
      <c r="GHY21" s="83"/>
      <c r="GHZ21" s="83"/>
      <c r="GIA21" s="83"/>
      <c r="GIB21" s="83"/>
      <c r="GIC21" s="83"/>
      <c r="GID21" s="83"/>
      <c r="GIE21" s="83"/>
      <c r="GIF21" s="83"/>
      <c r="GIG21" s="83"/>
      <c r="GIH21" s="83"/>
      <c r="GII21" s="83"/>
      <c r="GIJ21" s="83"/>
      <c r="GIK21" s="83"/>
      <c r="GIL21" s="83"/>
      <c r="GIM21" s="83"/>
      <c r="GIN21" s="83"/>
      <c r="GIO21" s="83"/>
      <c r="GIP21" s="83"/>
      <c r="GIQ21" s="83"/>
      <c r="GIR21" s="83"/>
      <c r="GIS21" s="83"/>
      <c r="GIT21" s="83"/>
      <c r="GIU21" s="83"/>
      <c r="GIV21" s="83"/>
      <c r="GIW21" s="83"/>
      <c r="GIX21" s="83"/>
      <c r="GIY21" s="83"/>
      <c r="GIZ21" s="83"/>
      <c r="GJA21" s="83"/>
      <c r="GJB21" s="83"/>
      <c r="GJC21" s="83"/>
      <c r="GJD21" s="83"/>
      <c r="GJE21" s="83"/>
      <c r="GJF21" s="83"/>
      <c r="GJG21" s="83"/>
      <c r="GJH21" s="83"/>
      <c r="GJI21" s="83"/>
      <c r="GJJ21" s="83"/>
      <c r="GJK21" s="83"/>
      <c r="GJL21" s="83"/>
      <c r="GJM21" s="83"/>
      <c r="GJN21" s="83"/>
      <c r="GJO21" s="83"/>
      <c r="GJP21" s="83"/>
      <c r="GJQ21" s="83"/>
      <c r="GJR21" s="83"/>
      <c r="GJS21" s="83"/>
      <c r="GJT21" s="83"/>
      <c r="GJU21" s="83"/>
      <c r="GJV21" s="83"/>
      <c r="GJW21" s="83"/>
      <c r="GJX21" s="83"/>
      <c r="GJY21" s="83"/>
      <c r="GJZ21" s="83"/>
      <c r="GKA21" s="83"/>
      <c r="GKB21" s="83"/>
      <c r="GKC21" s="83"/>
      <c r="GKD21" s="83"/>
      <c r="GKE21" s="83"/>
      <c r="GKF21" s="83"/>
      <c r="GKG21" s="83"/>
      <c r="GKH21" s="83"/>
      <c r="GKI21" s="83"/>
      <c r="GKJ21" s="83"/>
      <c r="GKK21" s="83"/>
      <c r="GKL21" s="83"/>
      <c r="GKM21" s="83"/>
      <c r="GKN21" s="83"/>
      <c r="GKO21" s="83"/>
      <c r="GKP21" s="83"/>
      <c r="GKQ21" s="83"/>
      <c r="GKR21" s="83"/>
      <c r="GKS21" s="83"/>
      <c r="GKT21" s="83"/>
      <c r="GKU21" s="83"/>
      <c r="GKV21" s="83"/>
      <c r="GKW21" s="83"/>
      <c r="GKX21" s="83"/>
      <c r="GKY21" s="83"/>
      <c r="GKZ21" s="83"/>
      <c r="GLA21" s="83"/>
      <c r="GLB21" s="83"/>
      <c r="GLC21" s="83"/>
      <c r="GLD21" s="83"/>
      <c r="GLE21" s="83"/>
      <c r="GLF21" s="83"/>
      <c r="GLG21" s="83"/>
      <c r="GLH21" s="83"/>
      <c r="GLI21" s="83"/>
      <c r="GLJ21" s="83"/>
      <c r="GLK21" s="83"/>
      <c r="GLL21" s="83"/>
      <c r="GLM21" s="83"/>
      <c r="GLN21" s="83"/>
      <c r="GLO21" s="83"/>
      <c r="GLP21" s="83"/>
      <c r="GLQ21" s="83"/>
      <c r="GLR21" s="83"/>
      <c r="GLS21" s="83"/>
      <c r="GLT21" s="83"/>
      <c r="GLU21" s="83"/>
      <c r="GLV21" s="83"/>
      <c r="GLW21" s="83"/>
      <c r="GLX21" s="83"/>
      <c r="GLY21" s="83"/>
      <c r="GLZ21" s="83"/>
      <c r="GMA21" s="83"/>
      <c r="GMB21" s="83"/>
      <c r="GMC21" s="83"/>
      <c r="GMD21" s="83"/>
      <c r="GME21" s="83"/>
      <c r="GMF21" s="83"/>
      <c r="GMG21" s="83"/>
      <c r="GMH21" s="83"/>
      <c r="GMI21" s="83"/>
      <c r="GMJ21" s="83"/>
      <c r="GMK21" s="83"/>
      <c r="GML21" s="83"/>
      <c r="GMM21" s="83"/>
      <c r="GMN21" s="83"/>
      <c r="GMO21" s="83"/>
      <c r="GMP21" s="83"/>
      <c r="GMQ21" s="83"/>
      <c r="GMR21" s="83"/>
      <c r="GMS21" s="83"/>
      <c r="GMT21" s="83"/>
      <c r="GMU21" s="83"/>
      <c r="GMV21" s="83"/>
      <c r="GMW21" s="83"/>
      <c r="GMX21" s="83"/>
      <c r="GMY21" s="83"/>
      <c r="GMZ21" s="83"/>
      <c r="GNA21" s="83"/>
      <c r="GNB21" s="83"/>
      <c r="GNC21" s="83"/>
      <c r="GND21" s="83"/>
      <c r="GNE21" s="83"/>
      <c r="GNF21" s="83"/>
      <c r="GNG21" s="83"/>
      <c r="GNH21" s="83"/>
      <c r="GNI21" s="83"/>
      <c r="GNJ21" s="83"/>
      <c r="GNK21" s="83"/>
      <c r="GNL21" s="83"/>
      <c r="GNM21" s="83"/>
      <c r="GNN21" s="83"/>
      <c r="GNO21" s="83"/>
      <c r="GNP21" s="83"/>
      <c r="GNQ21" s="83"/>
      <c r="GNR21" s="83"/>
      <c r="GNS21" s="83"/>
      <c r="GNT21" s="83"/>
      <c r="GNU21" s="83"/>
      <c r="GNV21" s="83"/>
      <c r="GNW21" s="83"/>
      <c r="GNX21" s="83"/>
      <c r="GNY21" s="83"/>
      <c r="GNZ21" s="83"/>
      <c r="GOA21" s="83"/>
      <c r="GOB21" s="83"/>
      <c r="GOC21" s="83"/>
      <c r="GOD21" s="83"/>
      <c r="GOE21" s="83"/>
      <c r="GOF21" s="83"/>
      <c r="GOG21" s="83"/>
      <c r="GOH21" s="83"/>
      <c r="GOI21" s="83"/>
      <c r="GOJ21" s="83"/>
      <c r="GOK21" s="83"/>
      <c r="GOL21" s="83"/>
      <c r="GOM21" s="83"/>
      <c r="GON21" s="83"/>
      <c r="GOO21" s="83"/>
      <c r="GOP21" s="83"/>
      <c r="GOQ21" s="83"/>
      <c r="GOR21" s="83"/>
      <c r="GOS21" s="83"/>
      <c r="GOT21" s="83"/>
      <c r="GOU21" s="83"/>
      <c r="GOV21" s="83"/>
      <c r="GOW21" s="83"/>
      <c r="GOX21" s="83"/>
      <c r="GOY21" s="83"/>
      <c r="GOZ21" s="83"/>
      <c r="GPA21" s="83"/>
      <c r="GPB21" s="83"/>
      <c r="GPC21" s="83"/>
      <c r="GPD21" s="83"/>
      <c r="GPE21" s="83"/>
      <c r="GPF21" s="83"/>
      <c r="GPG21" s="83"/>
      <c r="GPH21" s="83"/>
      <c r="GPI21" s="83"/>
      <c r="GPJ21" s="83"/>
      <c r="GPK21" s="83"/>
      <c r="GPL21" s="83"/>
      <c r="GPM21" s="83"/>
      <c r="GPN21" s="83"/>
      <c r="GPO21" s="83"/>
      <c r="GPP21" s="83"/>
      <c r="GPQ21" s="83"/>
      <c r="GPR21" s="83"/>
      <c r="GPS21" s="83"/>
      <c r="GPT21" s="83"/>
      <c r="GPU21" s="83"/>
      <c r="GPV21" s="83"/>
      <c r="GPW21" s="83"/>
      <c r="GPX21" s="83"/>
      <c r="GPY21" s="83"/>
      <c r="GPZ21" s="83"/>
      <c r="GQA21" s="83"/>
      <c r="GQB21" s="83"/>
      <c r="GQC21" s="83"/>
      <c r="GQD21" s="83"/>
      <c r="GQE21" s="83"/>
      <c r="GQF21" s="83"/>
      <c r="GQG21" s="83"/>
      <c r="GQH21" s="83"/>
      <c r="GQI21" s="83"/>
      <c r="GQJ21" s="83"/>
      <c r="GQK21" s="83"/>
      <c r="GQL21" s="83"/>
      <c r="GQM21" s="83"/>
      <c r="GQN21" s="83"/>
      <c r="GQO21" s="83"/>
      <c r="GQP21" s="83"/>
      <c r="GQQ21" s="83"/>
      <c r="GQR21" s="83"/>
      <c r="GQS21" s="83"/>
      <c r="GQT21" s="83"/>
      <c r="GQU21" s="83"/>
      <c r="GQV21" s="83"/>
      <c r="GQW21" s="83"/>
      <c r="GQX21" s="83"/>
      <c r="GQY21" s="83"/>
      <c r="GQZ21" s="83"/>
      <c r="GRA21" s="83"/>
      <c r="GRB21" s="83"/>
      <c r="GRC21" s="83"/>
      <c r="GRD21" s="83"/>
      <c r="GRE21" s="83"/>
      <c r="GRF21" s="83"/>
      <c r="GRG21" s="83"/>
      <c r="GRH21" s="83"/>
      <c r="GRI21" s="83"/>
      <c r="GRJ21" s="83"/>
      <c r="GRK21" s="83"/>
      <c r="GRL21" s="83"/>
      <c r="GRM21" s="83"/>
      <c r="GRN21" s="83"/>
      <c r="GRO21" s="83"/>
      <c r="GRP21" s="83"/>
      <c r="GRQ21" s="83"/>
      <c r="GRR21" s="83"/>
      <c r="GRS21" s="83"/>
      <c r="GRT21" s="83"/>
      <c r="GRU21" s="83"/>
      <c r="GRV21" s="83"/>
      <c r="GRW21" s="83"/>
      <c r="GRX21" s="83"/>
      <c r="GRY21" s="83"/>
      <c r="GRZ21" s="83"/>
      <c r="GSA21" s="83"/>
      <c r="GSB21" s="83"/>
      <c r="GSC21" s="83"/>
      <c r="GSD21" s="83"/>
      <c r="GSE21" s="83"/>
      <c r="GSF21" s="83"/>
      <c r="GSG21" s="83"/>
      <c r="GSH21" s="83"/>
      <c r="GSI21" s="83"/>
      <c r="GSJ21" s="83"/>
      <c r="GSK21" s="83"/>
      <c r="GSL21" s="83"/>
      <c r="GSM21" s="83"/>
      <c r="GSN21" s="83"/>
      <c r="GSO21" s="83"/>
      <c r="GSP21" s="83"/>
      <c r="GSQ21" s="83"/>
      <c r="GSR21" s="83"/>
      <c r="GSS21" s="83"/>
      <c r="GST21" s="83"/>
      <c r="GSU21" s="83"/>
      <c r="GSV21" s="83"/>
      <c r="GSW21" s="83"/>
      <c r="GSX21" s="83"/>
      <c r="GSY21" s="83"/>
      <c r="GSZ21" s="83"/>
      <c r="GTA21" s="83"/>
      <c r="GTB21" s="83"/>
      <c r="GTC21" s="83"/>
      <c r="GTD21" s="83"/>
      <c r="GTE21" s="83"/>
      <c r="GTF21" s="83"/>
      <c r="GTG21" s="83"/>
      <c r="GTH21" s="83"/>
      <c r="GTI21" s="83"/>
      <c r="GTJ21" s="83"/>
      <c r="GTK21" s="83"/>
      <c r="GTL21" s="83"/>
      <c r="GTM21" s="83"/>
      <c r="GTN21" s="83"/>
      <c r="GTO21" s="83"/>
      <c r="GTP21" s="83"/>
      <c r="GTQ21" s="83"/>
      <c r="GTR21" s="83"/>
      <c r="GTS21" s="83"/>
      <c r="GTT21" s="83"/>
      <c r="GTU21" s="83"/>
      <c r="GTV21" s="83"/>
      <c r="GTW21" s="83"/>
      <c r="GTX21" s="83"/>
      <c r="GTY21" s="83"/>
      <c r="GTZ21" s="83"/>
      <c r="GUA21" s="83"/>
      <c r="GUB21" s="83"/>
      <c r="GUC21" s="83"/>
      <c r="GUD21" s="83"/>
      <c r="GUE21" s="83"/>
      <c r="GUF21" s="83"/>
      <c r="GUG21" s="83"/>
      <c r="GUH21" s="83"/>
      <c r="GUI21" s="83"/>
      <c r="GUJ21" s="83"/>
      <c r="GUK21" s="83"/>
      <c r="GUL21" s="83"/>
      <c r="GUM21" s="83"/>
      <c r="GUN21" s="83"/>
      <c r="GUO21" s="83"/>
      <c r="GUP21" s="83"/>
      <c r="GUQ21" s="83"/>
      <c r="GUR21" s="83"/>
      <c r="GUS21" s="83"/>
      <c r="GUT21" s="83"/>
      <c r="GUU21" s="83"/>
      <c r="GUV21" s="83"/>
      <c r="GUW21" s="83"/>
      <c r="GUX21" s="83"/>
      <c r="GUY21" s="83"/>
      <c r="GUZ21" s="83"/>
      <c r="GVA21" s="83"/>
      <c r="GVB21" s="83"/>
      <c r="GVC21" s="83"/>
      <c r="GVD21" s="83"/>
      <c r="GVE21" s="83"/>
      <c r="GVF21" s="83"/>
      <c r="GVG21" s="83"/>
      <c r="GVH21" s="83"/>
      <c r="GVI21" s="83"/>
      <c r="GVJ21" s="83"/>
      <c r="GVK21" s="83"/>
      <c r="GVL21" s="83"/>
      <c r="GVM21" s="83"/>
      <c r="GVN21" s="83"/>
      <c r="GVO21" s="83"/>
      <c r="GVP21" s="83"/>
      <c r="GVQ21" s="83"/>
      <c r="GVR21" s="83"/>
      <c r="GVS21" s="83"/>
      <c r="GVT21" s="83"/>
      <c r="GVU21" s="83"/>
      <c r="GVV21" s="83"/>
      <c r="GVW21" s="83"/>
      <c r="GVX21" s="83"/>
      <c r="GVY21" s="83"/>
      <c r="GVZ21" s="83"/>
      <c r="GWA21" s="83"/>
      <c r="GWB21" s="83"/>
      <c r="GWC21" s="83"/>
      <c r="GWD21" s="83"/>
      <c r="GWE21" s="83"/>
      <c r="GWF21" s="83"/>
      <c r="GWG21" s="83"/>
      <c r="GWH21" s="83"/>
      <c r="GWI21" s="83"/>
      <c r="GWJ21" s="83"/>
      <c r="GWK21" s="83"/>
      <c r="GWL21" s="83"/>
      <c r="GWM21" s="83"/>
      <c r="GWN21" s="83"/>
      <c r="GWO21" s="83"/>
      <c r="GWP21" s="83"/>
      <c r="GWQ21" s="83"/>
      <c r="GWR21" s="83"/>
      <c r="GWS21" s="83"/>
      <c r="GWT21" s="83"/>
      <c r="GWU21" s="83"/>
      <c r="GWV21" s="83"/>
      <c r="GWW21" s="83"/>
      <c r="GWX21" s="83"/>
      <c r="GWY21" s="83"/>
      <c r="GWZ21" s="83"/>
      <c r="GXA21" s="83"/>
      <c r="GXB21" s="83"/>
      <c r="GXC21" s="83"/>
      <c r="GXD21" s="83"/>
      <c r="GXE21" s="83"/>
      <c r="GXF21" s="83"/>
      <c r="GXG21" s="83"/>
      <c r="GXH21" s="83"/>
      <c r="GXI21" s="83"/>
      <c r="GXJ21" s="83"/>
      <c r="GXK21" s="83"/>
      <c r="GXL21" s="83"/>
      <c r="GXM21" s="83"/>
      <c r="GXN21" s="83"/>
      <c r="GXO21" s="83"/>
      <c r="GXP21" s="83"/>
      <c r="GXQ21" s="83"/>
      <c r="GXR21" s="83"/>
      <c r="GXS21" s="83"/>
      <c r="GXT21" s="83"/>
      <c r="GXU21" s="83"/>
      <c r="GXV21" s="83"/>
      <c r="GXW21" s="83"/>
      <c r="GXX21" s="83"/>
      <c r="GXY21" s="83"/>
      <c r="GXZ21" s="83"/>
      <c r="GYA21" s="83"/>
      <c r="GYB21" s="83"/>
      <c r="GYC21" s="83"/>
      <c r="GYD21" s="83"/>
      <c r="GYE21" s="83"/>
      <c r="GYF21" s="83"/>
      <c r="GYG21" s="83"/>
      <c r="GYH21" s="83"/>
      <c r="GYI21" s="83"/>
      <c r="GYJ21" s="83"/>
      <c r="GYK21" s="83"/>
      <c r="GYL21" s="83"/>
      <c r="GYM21" s="83"/>
      <c r="GYN21" s="83"/>
      <c r="GYO21" s="83"/>
      <c r="GYP21" s="83"/>
      <c r="GYQ21" s="83"/>
      <c r="GYR21" s="83"/>
      <c r="GYS21" s="83"/>
      <c r="GYT21" s="83"/>
      <c r="GYU21" s="83"/>
      <c r="GYV21" s="83"/>
      <c r="GYW21" s="83"/>
      <c r="GYX21" s="83"/>
      <c r="GYY21" s="83"/>
      <c r="GYZ21" s="83"/>
      <c r="GZA21" s="83"/>
      <c r="GZB21" s="83"/>
      <c r="GZC21" s="83"/>
      <c r="GZD21" s="83"/>
      <c r="GZE21" s="83"/>
      <c r="GZF21" s="83"/>
      <c r="GZG21" s="83"/>
      <c r="GZH21" s="83"/>
      <c r="GZI21" s="83"/>
      <c r="GZJ21" s="83"/>
      <c r="GZK21" s="83"/>
      <c r="GZL21" s="83"/>
      <c r="GZM21" s="83"/>
      <c r="GZN21" s="83"/>
      <c r="GZO21" s="83"/>
      <c r="GZP21" s="83"/>
      <c r="GZQ21" s="83"/>
      <c r="GZR21" s="83"/>
      <c r="GZS21" s="83"/>
      <c r="GZT21" s="83"/>
      <c r="GZU21" s="83"/>
      <c r="GZV21" s="83"/>
      <c r="GZW21" s="83"/>
      <c r="GZX21" s="83"/>
      <c r="GZY21" s="83"/>
      <c r="GZZ21" s="83"/>
      <c r="HAA21" s="83"/>
      <c r="HAB21" s="83"/>
      <c r="HAC21" s="83"/>
      <c r="HAD21" s="83"/>
      <c r="HAE21" s="83"/>
      <c r="HAF21" s="83"/>
      <c r="HAG21" s="83"/>
      <c r="HAH21" s="83"/>
      <c r="HAI21" s="83"/>
      <c r="HAJ21" s="83"/>
      <c r="HAK21" s="83"/>
      <c r="HAL21" s="83"/>
      <c r="HAM21" s="83"/>
      <c r="HAN21" s="83"/>
      <c r="HAO21" s="83"/>
      <c r="HAP21" s="83"/>
      <c r="HAQ21" s="83"/>
      <c r="HAR21" s="83"/>
      <c r="HAS21" s="83"/>
      <c r="HAT21" s="83"/>
      <c r="HAU21" s="83"/>
      <c r="HAV21" s="83"/>
      <c r="HAW21" s="83"/>
      <c r="HAX21" s="83"/>
      <c r="HAY21" s="83"/>
      <c r="HAZ21" s="83"/>
      <c r="HBA21" s="83"/>
      <c r="HBB21" s="83"/>
      <c r="HBC21" s="83"/>
      <c r="HBD21" s="83"/>
      <c r="HBE21" s="83"/>
      <c r="HBF21" s="83"/>
      <c r="HBG21" s="83"/>
      <c r="HBH21" s="83"/>
      <c r="HBI21" s="83"/>
      <c r="HBJ21" s="83"/>
      <c r="HBK21" s="83"/>
      <c r="HBL21" s="83"/>
      <c r="HBM21" s="83"/>
      <c r="HBN21" s="83"/>
      <c r="HBO21" s="83"/>
      <c r="HBP21" s="83"/>
      <c r="HBQ21" s="83"/>
      <c r="HBR21" s="83"/>
      <c r="HBS21" s="83"/>
      <c r="HBT21" s="83"/>
      <c r="HBU21" s="83"/>
      <c r="HBV21" s="83"/>
      <c r="HBW21" s="83"/>
      <c r="HBX21" s="83"/>
      <c r="HBY21" s="83"/>
      <c r="HBZ21" s="83"/>
      <c r="HCA21" s="83"/>
      <c r="HCB21" s="83"/>
      <c r="HCC21" s="83"/>
      <c r="HCD21" s="83"/>
      <c r="HCE21" s="83"/>
      <c r="HCF21" s="83"/>
      <c r="HCG21" s="83"/>
      <c r="HCH21" s="83"/>
      <c r="HCI21" s="83"/>
      <c r="HCJ21" s="83"/>
      <c r="HCK21" s="83"/>
      <c r="HCL21" s="83"/>
      <c r="HCM21" s="83"/>
      <c r="HCN21" s="83"/>
      <c r="HCO21" s="83"/>
      <c r="HCP21" s="83"/>
      <c r="HCQ21" s="83"/>
      <c r="HCR21" s="83"/>
      <c r="HCS21" s="83"/>
      <c r="HCT21" s="83"/>
      <c r="HCU21" s="83"/>
      <c r="HCV21" s="83"/>
      <c r="HCW21" s="83"/>
      <c r="HCX21" s="83"/>
      <c r="HCY21" s="83"/>
      <c r="HCZ21" s="83"/>
      <c r="HDA21" s="83"/>
      <c r="HDB21" s="83"/>
      <c r="HDC21" s="83"/>
      <c r="HDD21" s="83"/>
      <c r="HDE21" s="83"/>
      <c r="HDF21" s="83"/>
      <c r="HDG21" s="83"/>
      <c r="HDH21" s="83"/>
      <c r="HDI21" s="83"/>
      <c r="HDJ21" s="83"/>
      <c r="HDK21" s="83"/>
      <c r="HDL21" s="83"/>
      <c r="HDM21" s="83"/>
      <c r="HDN21" s="83"/>
      <c r="HDO21" s="83"/>
      <c r="HDP21" s="83"/>
      <c r="HDQ21" s="83"/>
      <c r="HDR21" s="83"/>
      <c r="HDS21" s="83"/>
      <c r="HDT21" s="83"/>
      <c r="HDU21" s="83"/>
      <c r="HDV21" s="83"/>
      <c r="HDW21" s="83"/>
      <c r="HDX21" s="83"/>
      <c r="HDY21" s="83"/>
      <c r="HDZ21" s="83"/>
      <c r="HEA21" s="83"/>
      <c r="HEB21" s="83"/>
      <c r="HEC21" s="83"/>
      <c r="HED21" s="83"/>
      <c r="HEE21" s="83"/>
      <c r="HEF21" s="83"/>
      <c r="HEG21" s="83"/>
      <c r="HEH21" s="83"/>
      <c r="HEI21" s="83"/>
      <c r="HEJ21" s="83"/>
      <c r="HEK21" s="83"/>
      <c r="HEL21" s="83"/>
      <c r="HEM21" s="83"/>
      <c r="HEN21" s="83"/>
      <c r="HEO21" s="83"/>
      <c r="HEP21" s="83"/>
      <c r="HEQ21" s="83"/>
      <c r="HER21" s="83"/>
      <c r="HES21" s="83"/>
      <c r="HET21" s="83"/>
      <c r="HEU21" s="83"/>
      <c r="HEV21" s="83"/>
      <c r="HEW21" s="83"/>
      <c r="HEX21" s="83"/>
      <c r="HEY21" s="83"/>
      <c r="HEZ21" s="83"/>
      <c r="HFA21" s="83"/>
      <c r="HFB21" s="83"/>
      <c r="HFC21" s="83"/>
      <c r="HFD21" s="83"/>
      <c r="HFE21" s="83"/>
      <c r="HFF21" s="83"/>
      <c r="HFG21" s="83"/>
      <c r="HFH21" s="83"/>
      <c r="HFI21" s="83"/>
      <c r="HFJ21" s="83"/>
      <c r="HFK21" s="83"/>
      <c r="HFL21" s="83"/>
      <c r="HFM21" s="83"/>
      <c r="HFN21" s="83"/>
      <c r="HFO21" s="83"/>
      <c r="HFP21" s="83"/>
      <c r="HFQ21" s="83"/>
      <c r="HFR21" s="83"/>
      <c r="HFS21" s="83"/>
      <c r="HFT21" s="83"/>
      <c r="HFU21" s="83"/>
      <c r="HFV21" s="83"/>
      <c r="HFW21" s="83"/>
      <c r="HFX21" s="83"/>
      <c r="HFY21" s="83"/>
      <c r="HFZ21" s="83"/>
      <c r="HGA21" s="83"/>
      <c r="HGB21" s="83"/>
      <c r="HGC21" s="83"/>
      <c r="HGD21" s="83"/>
      <c r="HGE21" s="83"/>
      <c r="HGF21" s="83"/>
      <c r="HGG21" s="83"/>
      <c r="HGH21" s="83"/>
      <c r="HGI21" s="83"/>
      <c r="HGJ21" s="83"/>
      <c r="HGK21" s="83"/>
      <c r="HGL21" s="83"/>
      <c r="HGM21" s="83"/>
      <c r="HGN21" s="83"/>
      <c r="HGO21" s="83"/>
      <c r="HGP21" s="83"/>
      <c r="HGQ21" s="83"/>
      <c r="HGR21" s="83"/>
      <c r="HGS21" s="83"/>
      <c r="HGT21" s="83"/>
      <c r="HGU21" s="83"/>
      <c r="HGV21" s="83"/>
      <c r="HGW21" s="83"/>
      <c r="HGX21" s="83"/>
      <c r="HGY21" s="83"/>
      <c r="HGZ21" s="83"/>
      <c r="HHA21" s="83"/>
      <c r="HHB21" s="83"/>
      <c r="HHC21" s="83"/>
      <c r="HHD21" s="83"/>
      <c r="HHE21" s="83"/>
      <c r="HHF21" s="83"/>
      <c r="HHG21" s="83"/>
      <c r="HHH21" s="83"/>
      <c r="HHI21" s="83"/>
      <c r="HHJ21" s="83"/>
      <c r="HHK21" s="83"/>
      <c r="HHL21" s="83"/>
      <c r="HHM21" s="83"/>
      <c r="HHN21" s="83"/>
      <c r="HHO21" s="83"/>
      <c r="HHP21" s="83"/>
      <c r="HHQ21" s="83"/>
      <c r="HHR21" s="83"/>
      <c r="HHS21" s="83"/>
      <c r="HHT21" s="83"/>
      <c r="HHU21" s="83"/>
      <c r="HHV21" s="83"/>
      <c r="HHW21" s="83"/>
      <c r="HHX21" s="83"/>
      <c r="HHY21" s="83"/>
      <c r="HHZ21" s="83"/>
      <c r="HIA21" s="83"/>
      <c r="HIB21" s="83"/>
      <c r="HIC21" s="83"/>
      <c r="HID21" s="83"/>
      <c r="HIE21" s="83"/>
      <c r="HIF21" s="83"/>
      <c r="HIG21" s="83"/>
      <c r="HIH21" s="83"/>
      <c r="HII21" s="83"/>
      <c r="HIJ21" s="83"/>
      <c r="HIK21" s="83"/>
      <c r="HIL21" s="83"/>
      <c r="HIM21" s="83"/>
      <c r="HIN21" s="83"/>
      <c r="HIO21" s="83"/>
      <c r="HIP21" s="83"/>
      <c r="HIQ21" s="83"/>
      <c r="HIR21" s="83"/>
      <c r="HIS21" s="83"/>
      <c r="HIT21" s="83"/>
      <c r="HIU21" s="83"/>
      <c r="HIV21" s="83"/>
      <c r="HIW21" s="83"/>
      <c r="HIX21" s="83"/>
      <c r="HIY21" s="83"/>
      <c r="HIZ21" s="83"/>
      <c r="HJA21" s="83"/>
      <c r="HJB21" s="83"/>
      <c r="HJC21" s="83"/>
      <c r="HJD21" s="83"/>
      <c r="HJE21" s="83"/>
      <c r="HJF21" s="83"/>
      <c r="HJG21" s="83"/>
      <c r="HJH21" s="83"/>
      <c r="HJI21" s="83"/>
      <c r="HJJ21" s="83"/>
      <c r="HJK21" s="83"/>
      <c r="HJL21" s="83"/>
      <c r="HJM21" s="83"/>
      <c r="HJN21" s="83"/>
      <c r="HJO21" s="83"/>
      <c r="HJP21" s="83"/>
      <c r="HJQ21" s="83"/>
      <c r="HJR21" s="83"/>
      <c r="HJS21" s="83"/>
      <c r="HJT21" s="83"/>
      <c r="HJU21" s="83"/>
      <c r="HJV21" s="83"/>
      <c r="HJW21" s="83"/>
      <c r="HJX21" s="83"/>
      <c r="HJY21" s="83"/>
      <c r="HJZ21" s="83"/>
      <c r="HKA21" s="83"/>
      <c r="HKB21" s="83"/>
      <c r="HKC21" s="83"/>
      <c r="HKD21" s="83"/>
      <c r="HKE21" s="83"/>
      <c r="HKF21" s="83"/>
      <c r="HKG21" s="83"/>
      <c r="HKH21" s="83"/>
      <c r="HKI21" s="83"/>
      <c r="HKJ21" s="83"/>
      <c r="HKK21" s="83"/>
      <c r="HKL21" s="83"/>
      <c r="HKM21" s="83"/>
      <c r="HKN21" s="83"/>
      <c r="HKO21" s="83"/>
      <c r="HKP21" s="83"/>
      <c r="HKQ21" s="83"/>
      <c r="HKR21" s="83"/>
      <c r="HKS21" s="83"/>
      <c r="HKT21" s="83"/>
      <c r="HKU21" s="83"/>
      <c r="HKV21" s="83"/>
      <c r="HKW21" s="83"/>
      <c r="HKX21" s="83"/>
      <c r="HKY21" s="83"/>
      <c r="HKZ21" s="83"/>
      <c r="HLA21" s="83"/>
      <c r="HLB21" s="83"/>
      <c r="HLC21" s="83"/>
      <c r="HLD21" s="83"/>
      <c r="HLE21" s="83"/>
      <c r="HLF21" s="83"/>
      <c r="HLG21" s="83"/>
      <c r="HLH21" s="83"/>
      <c r="HLI21" s="83"/>
      <c r="HLJ21" s="83"/>
      <c r="HLK21" s="83"/>
      <c r="HLL21" s="83"/>
      <c r="HLM21" s="83"/>
      <c r="HLN21" s="83"/>
      <c r="HLO21" s="83"/>
      <c r="HLP21" s="83"/>
      <c r="HLQ21" s="83"/>
      <c r="HLR21" s="83"/>
      <c r="HLS21" s="83"/>
      <c r="HLT21" s="83"/>
      <c r="HLU21" s="83"/>
      <c r="HLV21" s="83"/>
      <c r="HLW21" s="83"/>
      <c r="HLX21" s="83"/>
      <c r="HLY21" s="83"/>
      <c r="HLZ21" s="83"/>
      <c r="HMA21" s="83"/>
      <c r="HMB21" s="83"/>
      <c r="HMC21" s="83"/>
      <c r="HMD21" s="83"/>
      <c r="HME21" s="83"/>
      <c r="HMF21" s="83"/>
      <c r="HMG21" s="83"/>
      <c r="HMH21" s="83"/>
      <c r="HMI21" s="83"/>
      <c r="HMJ21" s="83"/>
      <c r="HMK21" s="83"/>
      <c r="HML21" s="83"/>
      <c r="HMM21" s="83"/>
      <c r="HMN21" s="83"/>
      <c r="HMO21" s="83"/>
      <c r="HMP21" s="83"/>
      <c r="HMQ21" s="83"/>
      <c r="HMR21" s="83"/>
      <c r="HMS21" s="83"/>
      <c r="HMT21" s="83"/>
      <c r="HMU21" s="83"/>
      <c r="HMV21" s="83"/>
      <c r="HMW21" s="83"/>
      <c r="HMX21" s="83"/>
      <c r="HMY21" s="83"/>
      <c r="HMZ21" s="83"/>
      <c r="HNA21" s="83"/>
      <c r="HNB21" s="83"/>
      <c r="HNC21" s="83"/>
      <c r="HND21" s="83"/>
      <c r="HNE21" s="83"/>
      <c r="HNF21" s="83"/>
      <c r="HNG21" s="83"/>
      <c r="HNH21" s="83"/>
      <c r="HNI21" s="83"/>
      <c r="HNJ21" s="83"/>
      <c r="HNK21" s="83"/>
      <c r="HNL21" s="83"/>
      <c r="HNM21" s="83"/>
      <c r="HNN21" s="83"/>
      <c r="HNO21" s="83"/>
      <c r="HNP21" s="83"/>
      <c r="HNQ21" s="83"/>
      <c r="HNR21" s="83"/>
      <c r="HNS21" s="83"/>
      <c r="HNT21" s="83"/>
      <c r="HNU21" s="83"/>
      <c r="HNV21" s="83"/>
      <c r="HNW21" s="83"/>
      <c r="HNX21" s="83"/>
      <c r="HNY21" s="83"/>
      <c r="HNZ21" s="83"/>
      <c r="HOA21" s="83"/>
      <c r="HOB21" s="83"/>
      <c r="HOC21" s="83"/>
      <c r="HOD21" s="83"/>
      <c r="HOE21" s="83"/>
      <c r="HOF21" s="83"/>
      <c r="HOG21" s="83"/>
      <c r="HOH21" s="83"/>
      <c r="HOI21" s="83"/>
      <c r="HOJ21" s="83"/>
      <c r="HOK21" s="83"/>
      <c r="HOL21" s="83"/>
      <c r="HOM21" s="83"/>
      <c r="HON21" s="83"/>
      <c r="HOO21" s="83"/>
      <c r="HOP21" s="83"/>
      <c r="HOQ21" s="83"/>
      <c r="HOR21" s="83"/>
      <c r="HOS21" s="83"/>
      <c r="HOT21" s="83"/>
      <c r="HOU21" s="83"/>
      <c r="HOV21" s="83"/>
      <c r="HOW21" s="83"/>
      <c r="HOX21" s="83"/>
      <c r="HOY21" s="83"/>
      <c r="HOZ21" s="83"/>
      <c r="HPA21" s="83"/>
      <c r="HPB21" s="83"/>
      <c r="HPC21" s="83"/>
      <c r="HPD21" s="83"/>
      <c r="HPE21" s="83"/>
      <c r="HPF21" s="83"/>
      <c r="HPG21" s="83"/>
      <c r="HPH21" s="83"/>
      <c r="HPI21" s="83"/>
      <c r="HPJ21" s="83"/>
      <c r="HPK21" s="83"/>
      <c r="HPL21" s="83"/>
      <c r="HPM21" s="83"/>
      <c r="HPN21" s="83"/>
      <c r="HPO21" s="83"/>
      <c r="HPP21" s="83"/>
      <c r="HPQ21" s="83"/>
      <c r="HPR21" s="83"/>
      <c r="HPS21" s="83"/>
      <c r="HPT21" s="83"/>
      <c r="HPU21" s="83"/>
      <c r="HPV21" s="83"/>
      <c r="HPW21" s="83"/>
      <c r="HPX21" s="83"/>
      <c r="HPY21" s="83"/>
      <c r="HPZ21" s="83"/>
      <c r="HQA21" s="83"/>
      <c r="HQB21" s="83"/>
      <c r="HQC21" s="83"/>
      <c r="HQD21" s="83"/>
      <c r="HQE21" s="83"/>
      <c r="HQF21" s="83"/>
      <c r="HQG21" s="83"/>
      <c r="HQH21" s="83"/>
      <c r="HQI21" s="83"/>
      <c r="HQJ21" s="83"/>
      <c r="HQK21" s="83"/>
      <c r="HQL21" s="83"/>
      <c r="HQM21" s="83"/>
      <c r="HQN21" s="83"/>
      <c r="HQO21" s="83"/>
      <c r="HQP21" s="83"/>
      <c r="HQQ21" s="83"/>
      <c r="HQR21" s="83"/>
      <c r="HQS21" s="83"/>
      <c r="HQT21" s="83"/>
      <c r="HQU21" s="83"/>
      <c r="HQV21" s="83"/>
      <c r="HQW21" s="83"/>
      <c r="HQX21" s="83"/>
      <c r="HQY21" s="83"/>
      <c r="HQZ21" s="83"/>
      <c r="HRA21" s="83"/>
      <c r="HRB21" s="83"/>
      <c r="HRC21" s="83"/>
      <c r="HRD21" s="83"/>
      <c r="HRE21" s="83"/>
      <c r="HRF21" s="83"/>
      <c r="HRG21" s="83"/>
      <c r="HRH21" s="83"/>
      <c r="HRI21" s="83"/>
      <c r="HRJ21" s="83"/>
      <c r="HRK21" s="83"/>
      <c r="HRL21" s="83"/>
      <c r="HRM21" s="83"/>
      <c r="HRN21" s="83"/>
      <c r="HRO21" s="83"/>
      <c r="HRP21" s="83"/>
      <c r="HRQ21" s="83"/>
      <c r="HRR21" s="83"/>
      <c r="HRS21" s="83"/>
      <c r="HRT21" s="83"/>
      <c r="HRU21" s="83"/>
      <c r="HRV21" s="83"/>
      <c r="HRW21" s="83"/>
      <c r="HRX21" s="83"/>
      <c r="HRY21" s="83"/>
      <c r="HRZ21" s="83"/>
      <c r="HSA21" s="83"/>
      <c r="HSB21" s="83"/>
      <c r="HSC21" s="83"/>
      <c r="HSD21" s="83"/>
      <c r="HSE21" s="83"/>
      <c r="HSF21" s="83"/>
      <c r="HSG21" s="83"/>
      <c r="HSH21" s="83"/>
      <c r="HSI21" s="83"/>
      <c r="HSJ21" s="83"/>
      <c r="HSK21" s="83"/>
      <c r="HSL21" s="83"/>
      <c r="HSM21" s="83"/>
      <c r="HSN21" s="83"/>
      <c r="HSO21" s="83"/>
      <c r="HSP21" s="83"/>
      <c r="HSQ21" s="83"/>
      <c r="HSR21" s="83"/>
      <c r="HSS21" s="83"/>
      <c r="HST21" s="83"/>
      <c r="HSU21" s="83"/>
      <c r="HSV21" s="83"/>
      <c r="HSW21" s="83"/>
      <c r="HSX21" s="83"/>
      <c r="HSY21" s="83"/>
      <c r="HSZ21" s="83"/>
      <c r="HTA21" s="83"/>
      <c r="HTB21" s="83"/>
      <c r="HTC21" s="83"/>
      <c r="HTD21" s="83"/>
      <c r="HTE21" s="83"/>
      <c r="HTF21" s="83"/>
      <c r="HTG21" s="83"/>
      <c r="HTH21" s="83"/>
      <c r="HTI21" s="83"/>
      <c r="HTJ21" s="83"/>
      <c r="HTK21" s="83"/>
      <c r="HTL21" s="83"/>
      <c r="HTM21" s="83"/>
      <c r="HTN21" s="83"/>
      <c r="HTO21" s="83"/>
      <c r="HTP21" s="83"/>
      <c r="HTQ21" s="83"/>
      <c r="HTR21" s="83"/>
      <c r="HTS21" s="83"/>
      <c r="HTT21" s="83"/>
      <c r="HTU21" s="83"/>
      <c r="HTV21" s="83"/>
      <c r="HTW21" s="83"/>
      <c r="HTX21" s="83"/>
      <c r="HTY21" s="83"/>
      <c r="HTZ21" s="83"/>
      <c r="HUA21" s="83"/>
      <c r="HUB21" s="83"/>
      <c r="HUC21" s="83"/>
      <c r="HUD21" s="83"/>
      <c r="HUE21" s="83"/>
      <c r="HUF21" s="83"/>
      <c r="HUG21" s="83"/>
      <c r="HUH21" s="83"/>
      <c r="HUI21" s="83"/>
      <c r="HUJ21" s="83"/>
      <c r="HUK21" s="83"/>
      <c r="HUL21" s="83"/>
      <c r="HUM21" s="83"/>
      <c r="HUN21" s="83"/>
      <c r="HUO21" s="83"/>
      <c r="HUP21" s="83"/>
      <c r="HUQ21" s="83"/>
      <c r="HUR21" s="83"/>
      <c r="HUS21" s="83"/>
      <c r="HUT21" s="83"/>
      <c r="HUU21" s="83"/>
      <c r="HUV21" s="83"/>
      <c r="HUW21" s="83"/>
      <c r="HUX21" s="83"/>
      <c r="HUY21" s="83"/>
      <c r="HUZ21" s="83"/>
      <c r="HVA21" s="83"/>
      <c r="HVB21" s="83"/>
      <c r="HVC21" s="83"/>
      <c r="HVD21" s="83"/>
      <c r="HVE21" s="83"/>
      <c r="HVF21" s="83"/>
      <c r="HVG21" s="83"/>
      <c r="HVH21" s="83"/>
      <c r="HVI21" s="83"/>
      <c r="HVJ21" s="83"/>
      <c r="HVK21" s="83"/>
      <c r="HVL21" s="83"/>
      <c r="HVM21" s="83"/>
      <c r="HVN21" s="83"/>
      <c r="HVO21" s="83"/>
      <c r="HVP21" s="83"/>
      <c r="HVQ21" s="83"/>
      <c r="HVR21" s="83"/>
      <c r="HVS21" s="83"/>
      <c r="HVT21" s="83"/>
      <c r="HVU21" s="83"/>
      <c r="HVV21" s="83"/>
      <c r="HVW21" s="83"/>
      <c r="HVX21" s="83"/>
      <c r="HVY21" s="83"/>
      <c r="HVZ21" s="83"/>
      <c r="HWA21" s="83"/>
      <c r="HWB21" s="83"/>
      <c r="HWC21" s="83"/>
      <c r="HWD21" s="83"/>
      <c r="HWE21" s="83"/>
      <c r="HWF21" s="83"/>
      <c r="HWG21" s="83"/>
      <c r="HWH21" s="83"/>
      <c r="HWI21" s="83"/>
      <c r="HWJ21" s="83"/>
      <c r="HWK21" s="83"/>
      <c r="HWL21" s="83"/>
      <c r="HWM21" s="83"/>
      <c r="HWN21" s="83"/>
      <c r="HWO21" s="83"/>
      <c r="HWP21" s="83"/>
      <c r="HWQ21" s="83"/>
      <c r="HWR21" s="83"/>
      <c r="HWS21" s="83"/>
      <c r="HWT21" s="83"/>
      <c r="HWU21" s="83"/>
      <c r="HWV21" s="83"/>
      <c r="HWW21" s="83"/>
      <c r="HWX21" s="83"/>
      <c r="HWY21" s="83"/>
      <c r="HWZ21" s="83"/>
      <c r="HXA21" s="83"/>
      <c r="HXB21" s="83"/>
      <c r="HXC21" s="83"/>
      <c r="HXD21" s="83"/>
      <c r="HXE21" s="83"/>
      <c r="HXF21" s="83"/>
      <c r="HXG21" s="83"/>
      <c r="HXH21" s="83"/>
      <c r="HXI21" s="83"/>
      <c r="HXJ21" s="83"/>
      <c r="HXK21" s="83"/>
      <c r="HXL21" s="83"/>
      <c r="HXM21" s="83"/>
      <c r="HXN21" s="83"/>
      <c r="HXO21" s="83"/>
      <c r="HXP21" s="83"/>
      <c r="HXQ21" s="83"/>
      <c r="HXR21" s="83"/>
      <c r="HXS21" s="83"/>
      <c r="HXT21" s="83"/>
      <c r="HXU21" s="83"/>
      <c r="HXV21" s="83"/>
      <c r="HXW21" s="83"/>
      <c r="HXX21" s="83"/>
      <c r="HXY21" s="83"/>
      <c r="HXZ21" s="83"/>
      <c r="HYA21" s="83"/>
      <c r="HYB21" s="83"/>
      <c r="HYC21" s="83"/>
      <c r="HYD21" s="83"/>
      <c r="HYE21" s="83"/>
      <c r="HYF21" s="83"/>
      <c r="HYG21" s="83"/>
      <c r="HYH21" s="83"/>
      <c r="HYI21" s="83"/>
      <c r="HYJ21" s="83"/>
      <c r="HYK21" s="83"/>
      <c r="HYL21" s="83"/>
      <c r="HYM21" s="83"/>
      <c r="HYN21" s="83"/>
      <c r="HYO21" s="83"/>
      <c r="HYP21" s="83"/>
      <c r="HYQ21" s="83"/>
      <c r="HYR21" s="83"/>
      <c r="HYS21" s="83"/>
      <c r="HYT21" s="83"/>
      <c r="HYU21" s="83"/>
      <c r="HYV21" s="83"/>
      <c r="HYW21" s="83"/>
      <c r="HYX21" s="83"/>
      <c r="HYY21" s="83"/>
      <c r="HYZ21" s="83"/>
      <c r="HZA21" s="83"/>
      <c r="HZB21" s="83"/>
      <c r="HZC21" s="83"/>
      <c r="HZD21" s="83"/>
      <c r="HZE21" s="83"/>
      <c r="HZF21" s="83"/>
      <c r="HZG21" s="83"/>
      <c r="HZH21" s="83"/>
      <c r="HZI21" s="83"/>
      <c r="HZJ21" s="83"/>
      <c r="HZK21" s="83"/>
      <c r="HZL21" s="83"/>
      <c r="HZM21" s="83"/>
      <c r="HZN21" s="83"/>
      <c r="HZO21" s="83"/>
      <c r="HZP21" s="83"/>
      <c r="HZQ21" s="83"/>
      <c r="HZR21" s="83"/>
      <c r="HZS21" s="83"/>
      <c r="HZT21" s="83"/>
      <c r="HZU21" s="83"/>
      <c r="HZV21" s="83"/>
      <c r="HZW21" s="83"/>
      <c r="HZX21" s="83"/>
      <c r="HZY21" s="83"/>
      <c r="HZZ21" s="83"/>
      <c r="IAA21" s="83"/>
      <c r="IAB21" s="83"/>
      <c r="IAC21" s="83"/>
      <c r="IAD21" s="83"/>
      <c r="IAE21" s="83"/>
      <c r="IAF21" s="83"/>
      <c r="IAG21" s="83"/>
      <c r="IAH21" s="83"/>
      <c r="IAI21" s="83"/>
      <c r="IAJ21" s="83"/>
      <c r="IAK21" s="83"/>
      <c r="IAL21" s="83"/>
      <c r="IAM21" s="83"/>
      <c r="IAN21" s="83"/>
      <c r="IAO21" s="83"/>
      <c r="IAP21" s="83"/>
      <c r="IAQ21" s="83"/>
      <c r="IAR21" s="83"/>
      <c r="IAS21" s="83"/>
      <c r="IAT21" s="83"/>
      <c r="IAU21" s="83"/>
      <c r="IAV21" s="83"/>
      <c r="IAW21" s="83"/>
      <c r="IAX21" s="83"/>
      <c r="IAY21" s="83"/>
      <c r="IAZ21" s="83"/>
      <c r="IBA21" s="83"/>
      <c r="IBB21" s="83"/>
      <c r="IBC21" s="83"/>
      <c r="IBD21" s="83"/>
      <c r="IBE21" s="83"/>
      <c r="IBF21" s="83"/>
      <c r="IBG21" s="83"/>
      <c r="IBH21" s="83"/>
      <c r="IBI21" s="83"/>
      <c r="IBJ21" s="83"/>
      <c r="IBK21" s="83"/>
      <c r="IBL21" s="83"/>
      <c r="IBM21" s="83"/>
      <c r="IBN21" s="83"/>
      <c r="IBO21" s="83"/>
      <c r="IBP21" s="83"/>
      <c r="IBQ21" s="83"/>
      <c r="IBR21" s="83"/>
      <c r="IBS21" s="83"/>
      <c r="IBT21" s="83"/>
      <c r="IBU21" s="83"/>
      <c r="IBV21" s="83"/>
      <c r="IBW21" s="83"/>
      <c r="IBX21" s="83"/>
      <c r="IBY21" s="83"/>
      <c r="IBZ21" s="83"/>
      <c r="ICA21" s="83"/>
      <c r="ICB21" s="83"/>
      <c r="ICC21" s="83"/>
      <c r="ICD21" s="83"/>
      <c r="ICE21" s="83"/>
      <c r="ICF21" s="83"/>
      <c r="ICG21" s="83"/>
      <c r="ICH21" s="83"/>
      <c r="ICI21" s="83"/>
      <c r="ICJ21" s="83"/>
      <c r="ICK21" s="83"/>
      <c r="ICL21" s="83"/>
      <c r="ICM21" s="83"/>
      <c r="ICN21" s="83"/>
      <c r="ICO21" s="83"/>
      <c r="ICP21" s="83"/>
      <c r="ICQ21" s="83"/>
      <c r="ICR21" s="83"/>
      <c r="ICS21" s="83"/>
      <c r="ICT21" s="83"/>
      <c r="ICU21" s="83"/>
      <c r="ICV21" s="83"/>
      <c r="ICW21" s="83"/>
      <c r="ICX21" s="83"/>
      <c r="ICY21" s="83"/>
      <c r="ICZ21" s="83"/>
      <c r="IDA21" s="83"/>
      <c r="IDB21" s="83"/>
      <c r="IDC21" s="83"/>
      <c r="IDD21" s="83"/>
      <c r="IDE21" s="83"/>
      <c r="IDF21" s="83"/>
      <c r="IDG21" s="83"/>
      <c r="IDH21" s="83"/>
      <c r="IDI21" s="83"/>
      <c r="IDJ21" s="83"/>
      <c r="IDK21" s="83"/>
      <c r="IDL21" s="83"/>
      <c r="IDM21" s="83"/>
      <c r="IDN21" s="83"/>
      <c r="IDO21" s="83"/>
      <c r="IDP21" s="83"/>
      <c r="IDQ21" s="83"/>
      <c r="IDR21" s="83"/>
      <c r="IDS21" s="83"/>
      <c r="IDT21" s="83"/>
      <c r="IDU21" s="83"/>
      <c r="IDV21" s="83"/>
      <c r="IDW21" s="83"/>
      <c r="IDX21" s="83"/>
      <c r="IDY21" s="83"/>
      <c r="IDZ21" s="83"/>
      <c r="IEA21" s="83"/>
      <c r="IEB21" s="83"/>
      <c r="IEC21" s="83"/>
      <c r="IED21" s="83"/>
      <c r="IEE21" s="83"/>
      <c r="IEF21" s="83"/>
      <c r="IEG21" s="83"/>
      <c r="IEH21" s="83"/>
      <c r="IEI21" s="83"/>
      <c r="IEJ21" s="83"/>
      <c r="IEK21" s="83"/>
      <c r="IEL21" s="83"/>
      <c r="IEM21" s="83"/>
      <c r="IEN21" s="83"/>
      <c r="IEO21" s="83"/>
      <c r="IEP21" s="83"/>
      <c r="IEQ21" s="83"/>
      <c r="IER21" s="83"/>
      <c r="IES21" s="83"/>
      <c r="IET21" s="83"/>
      <c r="IEU21" s="83"/>
      <c r="IEV21" s="83"/>
      <c r="IEW21" s="83"/>
      <c r="IEX21" s="83"/>
      <c r="IEY21" s="83"/>
      <c r="IEZ21" s="83"/>
      <c r="IFA21" s="83"/>
      <c r="IFB21" s="83"/>
      <c r="IFC21" s="83"/>
      <c r="IFD21" s="83"/>
      <c r="IFE21" s="83"/>
      <c r="IFF21" s="83"/>
      <c r="IFG21" s="83"/>
      <c r="IFH21" s="83"/>
      <c r="IFI21" s="83"/>
      <c r="IFJ21" s="83"/>
      <c r="IFK21" s="83"/>
      <c r="IFL21" s="83"/>
      <c r="IFM21" s="83"/>
      <c r="IFN21" s="83"/>
      <c r="IFO21" s="83"/>
      <c r="IFP21" s="83"/>
      <c r="IFQ21" s="83"/>
      <c r="IFR21" s="83"/>
      <c r="IFS21" s="83"/>
      <c r="IFT21" s="83"/>
      <c r="IFU21" s="83"/>
      <c r="IFV21" s="83"/>
      <c r="IFW21" s="83"/>
      <c r="IFX21" s="83"/>
      <c r="IFY21" s="83"/>
      <c r="IFZ21" s="83"/>
      <c r="IGA21" s="83"/>
      <c r="IGB21" s="83"/>
      <c r="IGC21" s="83"/>
      <c r="IGD21" s="83"/>
      <c r="IGE21" s="83"/>
      <c r="IGF21" s="83"/>
      <c r="IGG21" s="83"/>
      <c r="IGH21" s="83"/>
      <c r="IGI21" s="83"/>
      <c r="IGJ21" s="83"/>
      <c r="IGK21" s="83"/>
      <c r="IGL21" s="83"/>
      <c r="IGM21" s="83"/>
      <c r="IGN21" s="83"/>
      <c r="IGO21" s="83"/>
      <c r="IGP21" s="83"/>
      <c r="IGQ21" s="83"/>
      <c r="IGR21" s="83"/>
      <c r="IGS21" s="83"/>
      <c r="IGT21" s="83"/>
      <c r="IGU21" s="83"/>
      <c r="IGV21" s="83"/>
      <c r="IGW21" s="83"/>
      <c r="IGX21" s="83"/>
      <c r="IGY21" s="83"/>
      <c r="IGZ21" s="83"/>
      <c r="IHA21" s="83"/>
      <c r="IHB21" s="83"/>
      <c r="IHC21" s="83"/>
      <c r="IHD21" s="83"/>
      <c r="IHE21" s="83"/>
      <c r="IHF21" s="83"/>
      <c r="IHG21" s="83"/>
      <c r="IHH21" s="83"/>
      <c r="IHI21" s="83"/>
      <c r="IHJ21" s="83"/>
      <c r="IHK21" s="83"/>
      <c r="IHL21" s="83"/>
      <c r="IHM21" s="83"/>
      <c r="IHN21" s="83"/>
      <c r="IHO21" s="83"/>
      <c r="IHP21" s="83"/>
      <c r="IHQ21" s="83"/>
      <c r="IHR21" s="83"/>
      <c r="IHS21" s="83"/>
      <c r="IHT21" s="83"/>
      <c r="IHU21" s="83"/>
      <c r="IHV21" s="83"/>
      <c r="IHW21" s="83"/>
      <c r="IHX21" s="83"/>
      <c r="IHY21" s="83"/>
      <c r="IHZ21" s="83"/>
      <c r="IIA21" s="83"/>
      <c r="IIB21" s="83"/>
      <c r="IIC21" s="83"/>
      <c r="IID21" s="83"/>
      <c r="IIE21" s="83"/>
      <c r="IIF21" s="83"/>
      <c r="IIG21" s="83"/>
      <c r="IIH21" s="83"/>
      <c r="III21" s="83"/>
      <c r="IIJ21" s="83"/>
      <c r="IIK21" s="83"/>
      <c r="IIL21" s="83"/>
      <c r="IIM21" s="83"/>
      <c r="IIN21" s="83"/>
      <c r="IIO21" s="83"/>
      <c r="IIP21" s="83"/>
      <c r="IIQ21" s="83"/>
      <c r="IIR21" s="83"/>
      <c r="IIS21" s="83"/>
      <c r="IIT21" s="83"/>
      <c r="IIU21" s="83"/>
      <c r="IIV21" s="83"/>
      <c r="IIW21" s="83"/>
      <c r="IIX21" s="83"/>
      <c r="IIY21" s="83"/>
      <c r="IIZ21" s="83"/>
      <c r="IJA21" s="83"/>
      <c r="IJB21" s="83"/>
      <c r="IJC21" s="83"/>
      <c r="IJD21" s="83"/>
      <c r="IJE21" s="83"/>
      <c r="IJF21" s="83"/>
      <c r="IJG21" s="83"/>
      <c r="IJH21" s="83"/>
      <c r="IJI21" s="83"/>
      <c r="IJJ21" s="83"/>
      <c r="IJK21" s="83"/>
      <c r="IJL21" s="83"/>
      <c r="IJM21" s="83"/>
      <c r="IJN21" s="83"/>
      <c r="IJO21" s="83"/>
      <c r="IJP21" s="83"/>
      <c r="IJQ21" s="83"/>
      <c r="IJR21" s="83"/>
      <c r="IJS21" s="83"/>
      <c r="IJT21" s="83"/>
      <c r="IJU21" s="83"/>
      <c r="IJV21" s="83"/>
      <c r="IJW21" s="83"/>
      <c r="IJX21" s="83"/>
      <c r="IJY21" s="83"/>
      <c r="IJZ21" s="83"/>
      <c r="IKA21" s="83"/>
      <c r="IKB21" s="83"/>
      <c r="IKC21" s="83"/>
      <c r="IKD21" s="83"/>
      <c r="IKE21" s="83"/>
      <c r="IKF21" s="83"/>
      <c r="IKG21" s="83"/>
      <c r="IKH21" s="83"/>
      <c r="IKI21" s="83"/>
      <c r="IKJ21" s="83"/>
      <c r="IKK21" s="83"/>
      <c r="IKL21" s="83"/>
      <c r="IKM21" s="83"/>
      <c r="IKN21" s="83"/>
      <c r="IKO21" s="83"/>
      <c r="IKP21" s="83"/>
      <c r="IKQ21" s="83"/>
      <c r="IKR21" s="83"/>
      <c r="IKS21" s="83"/>
      <c r="IKT21" s="83"/>
      <c r="IKU21" s="83"/>
      <c r="IKV21" s="83"/>
      <c r="IKW21" s="83"/>
      <c r="IKX21" s="83"/>
      <c r="IKY21" s="83"/>
      <c r="IKZ21" s="83"/>
      <c r="ILA21" s="83"/>
      <c r="ILB21" s="83"/>
      <c r="ILC21" s="83"/>
      <c r="ILD21" s="83"/>
      <c r="ILE21" s="83"/>
      <c r="ILF21" s="83"/>
      <c r="ILG21" s="83"/>
      <c r="ILH21" s="83"/>
      <c r="ILI21" s="83"/>
      <c r="ILJ21" s="83"/>
      <c r="ILK21" s="83"/>
      <c r="ILL21" s="83"/>
      <c r="ILM21" s="83"/>
      <c r="ILN21" s="83"/>
      <c r="ILO21" s="83"/>
      <c r="ILP21" s="83"/>
      <c r="ILQ21" s="83"/>
      <c r="ILR21" s="83"/>
      <c r="ILS21" s="83"/>
      <c r="ILT21" s="83"/>
      <c r="ILU21" s="83"/>
      <c r="ILV21" s="83"/>
      <c r="ILW21" s="83"/>
      <c r="ILX21" s="83"/>
      <c r="ILY21" s="83"/>
      <c r="ILZ21" s="83"/>
      <c r="IMA21" s="83"/>
      <c r="IMB21" s="83"/>
      <c r="IMC21" s="83"/>
      <c r="IMD21" s="83"/>
      <c r="IME21" s="83"/>
      <c r="IMF21" s="83"/>
      <c r="IMG21" s="83"/>
      <c r="IMH21" s="83"/>
      <c r="IMI21" s="83"/>
      <c r="IMJ21" s="83"/>
      <c r="IMK21" s="83"/>
      <c r="IML21" s="83"/>
      <c r="IMM21" s="83"/>
      <c r="IMN21" s="83"/>
      <c r="IMO21" s="83"/>
      <c r="IMP21" s="83"/>
      <c r="IMQ21" s="83"/>
      <c r="IMR21" s="83"/>
      <c r="IMS21" s="83"/>
      <c r="IMT21" s="83"/>
      <c r="IMU21" s="83"/>
      <c r="IMV21" s="83"/>
      <c r="IMW21" s="83"/>
      <c r="IMX21" s="83"/>
      <c r="IMY21" s="83"/>
      <c r="IMZ21" s="83"/>
      <c r="INA21" s="83"/>
      <c r="INB21" s="83"/>
      <c r="INC21" s="83"/>
      <c r="IND21" s="83"/>
      <c r="INE21" s="83"/>
      <c r="INF21" s="83"/>
      <c r="ING21" s="83"/>
      <c r="INH21" s="83"/>
      <c r="INI21" s="83"/>
      <c r="INJ21" s="83"/>
      <c r="INK21" s="83"/>
      <c r="INL21" s="83"/>
      <c r="INM21" s="83"/>
      <c r="INN21" s="83"/>
      <c r="INO21" s="83"/>
      <c r="INP21" s="83"/>
      <c r="INQ21" s="83"/>
      <c r="INR21" s="83"/>
      <c r="INS21" s="83"/>
      <c r="INT21" s="83"/>
      <c r="INU21" s="83"/>
      <c r="INV21" s="83"/>
      <c r="INW21" s="83"/>
      <c r="INX21" s="83"/>
      <c r="INY21" s="83"/>
      <c r="INZ21" s="83"/>
      <c r="IOA21" s="83"/>
      <c r="IOB21" s="83"/>
      <c r="IOC21" s="83"/>
      <c r="IOD21" s="83"/>
      <c r="IOE21" s="83"/>
      <c r="IOF21" s="83"/>
      <c r="IOG21" s="83"/>
      <c r="IOH21" s="83"/>
      <c r="IOI21" s="83"/>
      <c r="IOJ21" s="83"/>
      <c r="IOK21" s="83"/>
      <c r="IOL21" s="83"/>
      <c r="IOM21" s="83"/>
      <c r="ION21" s="83"/>
      <c r="IOO21" s="83"/>
      <c r="IOP21" s="83"/>
      <c r="IOQ21" s="83"/>
      <c r="IOR21" s="83"/>
      <c r="IOS21" s="83"/>
      <c r="IOT21" s="83"/>
      <c r="IOU21" s="83"/>
      <c r="IOV21" s="83"/>
      <c r="IOW21" s="83"/>
      <c r="IOX21" s="83"/>
      <c r="IOY21" s="83"/>
      <c r="IOZ21" s="83"/>
      <c r="IPA21" s="83"/>
      <c r="IPB21" s="83"/>
      <c r="IPC21" s="83"/>
      <c r="IPD21" s="83"/>
      <c r="IPE21" s="83"/>
      <c r="IPF21" s="83"/>
      <c r="IPG21" s="83"/>
      <c r="IPH21" s="83"/>
      <c r="IPI21" s="83"/>
      <c r="IPJ21" s="83"/>
      <c r="IPK21" s="83"/>
      <c r="IPL21" s="83"/>
      <c r="IPM21" s="83"/>
      <c r="IPN21" s="83"/>
      <c r="IPO21" s="83"/>
      <c r="IPP21" s="83"/>
      <c r="IPQ21" s="83"/>
      <c r="IPR21" s="83"/>
      <c r="IPS21" s="83"/>
      <c r="IPT21" s="83"/>
      <c r="IPU21" s="83"/>
      <c r="IPV21" s="83"/>
      <c r="IPW21" s="83"/>
      <c r="IPX21" s="83"/>
      <c r="IPY21" s="83"/>
      <c r="IPZ21" s="83"/>
      <c r="IQA21" s="83"/>
      <c r="IQB21" s="83"/>
      <c r="IQC21" s="83"/>
      <c r="IQD21" s="83"/>
      <c r="IQE21" s="83"/>
      <c r="IQF21" s="83"/>
      <c r="IQG21" s="83"/>
      <c r="IQH21" s="83"/>
      <c r="IQI21" s="83"/>
      <c r="IQJ21" s="83"/>
      <c r="IQK21" s="83"/>
      <c r="IQL21" s="83"/>
      <c r="IQM21" s="83"/>
      <c r="IQN21" s="83"/>
      <c r="IQO21" s="83"/>
      <c r="IQP21" s="83"/>
      <c r="IQQ21" s="83"/>
      <c r="IQR21" s="83"/>
      <c r="IQS21" s="83"/>
      <c r="IQT21" s="83"/>
      <c r="IQU21" s="83"/>
      <c r="IQV21" s="83"/>
      <c r="IQW21" s="83"/>
      <c r="IQX21" s="83"/>
      <c r="IQY21" s="83"/>
      <c r="IQZ21" s="83"/>
      <c r="IRA21" s="83"/>
      <c r="IRB21" s="83"/>
      <c r="IRC21" s="83"/>
      <c r="IRD21" s="83"/>
      <c r="IRE21" s="83"/>
      <c r="IRF21" s="83"/>
      <c r="IRG21" s="83"/>
      <c r="IRH21" s="83"/>
      <c r="IRI21" s="83"/>
      <c r="IRJ21" s="83"/>
      <c r="IRK21" s="83"/>
      <c r="IRL21" s="83"/>
      <c r="IRM21" s="83"/>
      <c r="IRN21" s="83"/>
      <c r="IRO21" s="83"/>
      <c r="IRP21" s="83"/>
      <c r="IRQ21" s="83"/>
      <c r="IRR21" s="83"/>
      <c r="IRS21" s="83"/>
      <c r="IRT21" s="83"/>
      <c r="IRU21" s="83"/>
      <c r="IRV21" s="83"/>
      <c r="IRW21" s="83"/>
      <c r="IRX21" s="83"/>
      <c r="IRY21" s="83"/>
      <c r="IRZ21" s="83"/>
      <c r="ISA21" s="83"/>
      <c r="ISB21" s="83"/>
      <c r="ISC21" s="83"/>
      <c r="ISD21" s="83"/>
      <c r="ISE21" s="83"/>
      <c r="ISF21" s="83"/>
      <c r="ISG21" s="83"/>
      <c r="ISH21" s="83"/>
      <c r="ISI21" s="83"/>
      <c r="ISJ21" s="83"/>
      <c r="ISK21" s="83"/>
      <c r="ISL21" s="83"/>
      <c r="ISM21" s="83"/>
      <c r="ISN21" s="83"/>
      <c r="ISO21" s="83"/>
      <c r="ISP21" s="83"/>
      <c r="ISQ21" s="83"/>
      <c r="ISR21" s="83"/>
      <c r="ISS21" s="83"/>
      <c r="IST21" s="83"/>
      <c r="ISU21" s="83"/>
      <c r="ISV21" s="83"/>
      <c r="ISW21" s="83"/>
      <c r="ISX21" s="83"/>
      <c r="ISY21" s="83"/>
      <c r="ISZ21" s="83"/>
      <c r="ITA21" s="83"/>
      <c r="ITB21" s="83"/>
      <c r="ITC21" s="83"/>
      <c r="ITD21" s="83"/>
      <c r="ITE21" s="83"/>
      <c r="ITF21" s="83"/>
      <c r="ITG21" s="83"/>
      <c r="ITH21" s="83"/>
      <c r="ITI21" s="83"/>
      <c r="ITJ21" s="83"/>
      <c r="ITK21" s="83"/>
      <c r="ITL21" s="83"/>
      <c r="ITM21" s="83"/>
      <c r="ITN21" s="83"/>
      <c r="ITO21" s="83"/>
      <c r="ITP21" s="83"/>
      <c r="ITQ21" s="83"/>
      <c r="ITR21" s="83"/>
      <c r="ITS21" s="83"/>
      <c r="ITT21" s="83"/>
      <c r="ITU21" s="83"/>
      <c r="ITV21" s="83"/>
      <c r="ITW21" s="83"/>
      <c r="ITX21" s="83"/>
      <c r="ITY21" s="83"/>
      <c r="ITZ21" s="83"/>
      <c r="IUA21" s="83"/>
      <c r="IUB21" s="83"/>
      <c r="IUC21" s="83"/>
      <c r="IUD21" s="83"/>
      <c r="IUE21" s="83"/>
      <c r="IUF21" s="83"/>
      <c r="IUG21" s="83"/>
      <c r="IUH21" s="83"/>
      <c r="IUI21" s="83"/>
      <c r="IUJ21" s="83"/>
      <c r="IUK21" s="83"/>
      <c r="IUL21" s="83"/>
      <c r="IUM21" s="83"/>
      <c r="IUN21" s="83"/>
      <c r="IUO21" s="83"/>
      <c r="IUP21" s="83"/>
      <c r="IUQ21" s="83"/>
      <c r="IUR21" s="83"/>
      <c r="IUS21" s="83"/>
      <c r="IUT21" s="83"/>
      <c r="IUU21" s="83"/>
      <c r="IUV21" s="83"/>
      <c r="IUW21" s="83"/>
      <c r="IUX21" s="83"/>
      <c r="IUY21" s="83"/>
      <c r="IUZ21" s="83"/>
      <c r="IVA21" s="83"/>
      <c r="IVB21" s="83"/>
      <c r="IVC21" s="83"/>
      <c r="IVD21" s="83"/>
      <c r="IVE21" s="83"/>
      <c r="IVF21" s="83"/>
      <c r="IVG21" s="83"/>
      <c r="IVH21" s="83"/>
      <c r="IVI21" s="83"/>
      <c r="IVJ21" s="83"/>
      <c r="IVK21" s="83"/>
      <c r="IVL21" s="83"/>
      <c r="IVM21" s="83"/>
      <c r="IVN21" s="83"/>
      <c r="IVO21" s="83"/>
      <c r="IVP21" s="83"/>
      <c r="IVQ21" s="83"/>
      <c r="IVR21" s="83"/>
      <c r="IVS21" s="83"/>
      <c r="IVT21" s="83"/>
      <c r="IVU21" s="83"/>
      <c r="IVV21" s="83"/>
      <c r="IVW21" s="83"/>
      <c r="IVX21" s="83"/>
      <c r="IVY21" s="83"/>
      <c r="IVZ21" s="83"/>
      <c r="IWA21" s="83"/>
      <c r="IWB21" s="83"/>
      <c r="IWC21" s="83"/>
      <c r="IWD21" s="83"/>
      <c r="IWE21" s="83"/>
      <c r="IWF21" s="83"/>
      <c r="IWG21" s="83"/>
      <c r="IWH21" s="83"/>
      <c r="IWI21" s="83"/>
      <c r="IWJ21" s="83"/>
      <c r="IWK21" s="83"/>
      <c r="IWL21" s="83"/>
      <c r="IWM21" s="83"/>
      <c r="IWN21" s="83"/>
      <c r="IWO21" s="83"/>
      <c r="IWP21" s="83"/>
      <c r="IWQ21" s="83"/>
      <c r="IWR21" s="83"/>
      <c r="IWS21" s="83"/>
      <c r="IWT21" s="83"/>
      <c r="IWU21" s="83"/>
      <c r="IWV21" s="83"/>
      <c r="IWW21" s="83"/>
      <c r="IWX21" s="83"/>
      <c r="IWY21" s="83"/>
      <c r="IWZ21" s="83"/>
      <c r="IXA21" s="83"/>
      <c r="IXB21" s="83"/>
      <c r="IXC21" s="83"/>
      <c r="IXD21" s="83"/>
      <c r="IXE21" s="83"/>
      <c r="IXF21" s="83"/>
      <c r="IXG21" s="83"/>
      <c r="IXH21" s="83"/>
      <c r="IXI21" s="83"/>
      <c r="IXJ21" s="83"/>
      <c r="IXK21" s="83"/>
      <c r="IXL21" s="83"/>
      <c r="IXM21" s="83"/>
      <c r="IXN21" s="83"/>
      <c r="IXO21" s="83"/>
      <c r="IXP21" s="83"/>
      <c r="IXQ21" s="83"/>
      <c r="IXR21" s="83"/>
      <c r="IXS21" s="83"/>
      <c r="IXT21" s="83"/>
      <c r="IXU21" s="83"/>
      <c r="IXV21" s="83"/>
      <c r="IXW21" s="83"/>
      <c r="IXX21" s="83"/>
      <c r="IXY21" s="83"/>
      <c r="IXZ21" s="83"/>
      <c r="IYA21" s="83"/>
      <c r="IYB21" s="83"/>
      <c r="IYC21" s="83"/>
      <c r="IYD21" s="83"/>
      <c r="IYE21" s="83"/>
      <c r="IYF21" s="83"/>
      <c r="IYG21" s="83"/>
      <c r="IYH21" s="83"/>
      <c r="IYI21" s="83"/>
      <c r="IYJ21" s="83"/>
      <c r="IYK21" s="83"/>
      <c r="IYL21" s="83"/>
      <c r="IYM21" s="83"/>
      <c r="IYN21" s="83"/>
      <c r="IYO21" s="83"/>
      <c r="IYP21" s="83"/>
      <c r="IYQ21" s="83"/>
      <c r="IYR21" s="83"/>
      <c r="IYS21" s="83"/>
      <c r="IYT21" s="83"/>
      <c r="IYU21" s="83"/>
      <c r="IYV21" s="83"/>
      <c r="IYW21" s="83"/>
      <c r="IYX21" s="83"/>
      <c r="IYY21" s="83"/>
      <c r="IYZ21" s="83"/>
      <c r="IZA21" s="83"/>
      <c r="IZB21" s="83"/>
      <c r="IZC21" s="83"/>
      <c r="IZD21" s="83"/>
      <c r="IZE21" s="83"/>
      <c r="IZF21" s="83"/>
      <c r="IZG21" s="83"/>
      <c r="IZH21" s="83"/>
      <c r="IZI21" s="83"/>
      <c r="IZJ21" s="83"/>
      <c r="IZK21" s="83"/>
      <c r="IZL21" s="83"/>
      <c r="IZM21" s="83"/>
      <c r="IZN21" s="83"/>
      <c r="IZO21" s="83"/>
      <c r="IZP21" s="83"/>
      <c r="IZQ21" s="83"/>
      <c r="IZR21" s="83"/>
      <c r="IZS21" s="83"/>
      <c r="IZT21" s="83"/>
      <c r="IZU21" s="83"/>
      <c r="IZV21" s="83"/>
      <c r="IZW21" s="83"/>
      <c r="IZX21" s="83"/>
      <c r="IZY21" s="83"/>
      <c r="IZZ21" s="83"/>
      <c r="JAA21" s="83"/>
      <c r="JAB21" s="83"/>
      <c r="JAC21" s="83"/>
      <c r="JAD21" s="83"/>
      <c r="JAE21" s="83"/>
      <c r="JAF21" s="83"/>
      <c r="JAG21" s="83"/>
      <c r="JAH21" s="83"/>
      <c r="JAI21" s="83"/>
      <c r="JAJ21" s="83"/>
      <c r="JAK21" s="83"/>
      <c r="JAL21" s="83"/>
      <c r="JAM21" s="83"/>
      <c r="JAN21" s="83"/>
      <c r="JAO21" s="83"/>
      <c r="JAP21" s="83"/>
      <c r="JAQ21" s="83"/>
      <c r="JAR21" s="83"/>
      <c r="JAS21" s="83"/>
      <c r="JAT21" s="83"/>
      <c r="JAU21" s="83"/>
      <c r="JAV21" s="83"/>
      <c r="JAW21" s="83"/>
      <c r="JAX21" s="83"/>
      <c r="JAY21" s="83"/>
      <c r="JAZ21" s="83"/>
      <c r="JBA21" s="83"/>
      <c r="JBB21" s="83"/>
      <c r="JBC21" s="83"/>
      <c r="JBD21" s="83"/>
      <c r="JBE21" s="83"/>
      <c r="JBF21" s="83"/>
      <c r="JBG21" s="83"/>
      <c r="JBH21" s="83"/>
      <c r="JBI21" s="83"/>
      <c r="JBJ21" s="83"/>
      <c r="JBK21" s="83"/>
      <c r="JBL21" s="83"/>
      <c r="JBM21" s="83"/>
      <c r="JBN21" s="83"/>
      <c r="JBO21" s="83"/>
      <c r="JBP21" s="83"/>
      <c r="JBQ21" s="83"/>
      <c r="JBR21" s="83"/>
      <c r="JBS21" s="83"/>
      <c r="JBT21" s="83"/>
      <c r="JBU21" s="83"/>
      <c r="JBV21" s="83"/>
      <c r="JBW21" s="83"/>
      <c r="JBX21" s="83"/>
      <c r="JBY21" s="83"/>
      <c r="JBZ21" s="83"/>
      <c r="JCA21" s="83"/>
      <c r="JCB21" s="83"/>
      <c r="JCC21" s="83"/>
      <c r="JCD21" s="83"/>
      <c r="JCE21" s="83"/>
      <c r="JCF21" s="83"/>
      <c r="JCG21" s="83"/>
      <c r="JCH21" s="83"/>
      <c r="JCI21" s="83"/>
      <c r="JCJ21" s="83"/>
      <c r="JCK21" s="83"/>
      <c r="JCL21" s="83"/>
      <c r="JCM21" s="83"/>
      <c r="JCN21" s="83"/>
      <c r="JCO21" s="83"/>
      <c r="JCP21" s="83"/>
      <c r="JCQ21" s="83"/>
      <c r="JCR21" s="83"/>
      <c r="JCS21" s="83"/>
      <c r="JCT21" s="83"/>
      <c r="JCU21" s="83"/>
      <c r="JCV21" s="83"/>
      <c r="JCW21" s="83"/>
      <c r="JCX21" s="83"/>
      <c r="JCY21" s="83"/>
      <c r="JCZ21" s="83"/>
      <c r="JDA21" s="83"/>
      <c r="JDB21" s="83"/>
      <c r="JDC21" s="83"/>
      <c r="JDD21" s="83"/>
      <c r="JDE21" s="83"/>
      <c r="JDF21" s="83"/>
      <c r="JDG21" s="83"/>
      <c r="JDH21" s="83"/>
      <c r="JDI21" s="83"/>
      <c r="JDJ21" s="83"/>
      <c r="JDK21" s="83"/>
      <c r="JDL21" s="83"/>
      <c r="JDM21" s="83"/>
      <c r="JDN21" s="83"/>
      <c r="JDO21" s="83"/>
      <c r="JDP21" s="83"/>
      <c r="JDQ21" s="83"/>
      <c r="JDR21" s="83"/>
      <c r="JDS21" s="83"/>
      <c r="JDT21" s="83"/>
      <c r="JDU21" s="83"/>
      <c r="JDV21" s="83"/>
      <c r="JDW21" s="83"/>
      <c r="JDX21" s="83"/>
      <c r="JDY21" s="83"/>
      <c r="JDZ21" s="83"/>
      <c r="JEA21" s="83"/>
      <c r="JEB21" s="83"/>
      <c r="JEC21" s="83"/>
      <c r="JED21" s="83"/>
      <c r="JEE21" s="83"/>
      <c r="JEF21" s="83"/>
      <c r="JEG21" s="83"/>
      <c r="JEH21" s="83"/>
      <c r="JEI21" s="83"/>
      <c r="JEJ21" s="83"/>
      <c r="JEK21" s="83"/>
      <c r="JEL21" s="83"/>
      <c r="JEM21" s="83"/>
      <c r="JEN21" s="83"/>
      <c r="JEO21" s="83"/>
      <c r="JEP21" s="83"/>
      <c r="JEQ21" s="83"/>
      <c r="JER21" s="83"/>
      <c r="JES21" s="83"/>
      <c r="JET21" s="83"/>
      <c r="JEU21" s="83"/>
      <c r="JEV21" s="83"/>
      <c r="JEW21" s="83"/>
      <c r="JEX21" s="83"/>
      <c r="JEY21" s="83"/>
      <c r="JEZ21" s="83"/>
      <c r="JFA21" s="83"/>
      <c r="JFB21" s="83"/>
      <c r="JFC21" s="83"/>
      <c r="JFD21" s="83"/>
      <c r="JFE21" s="83"/>
      <c r="JFF21" s="83"/>
      <c r="JFG21" s="83"/>
      <c r="JFH21" s="83"/>
      <c r="JFI21" s="83"/>
      <c r="JFJ21" s="83"/>
      <c r="JFK21" s="83"/>
      <c r="JFL21" s="83"/>
      <c r="JFM21" s="83"/>
      <c r="JFN21" s="83"/>
      <c r="JFO21" s="83"/>
      <c r="JFP21" s="83"/>
      <c r="JFQ21" s="83"/>
      <c r="JFR21" s="83"/>
      <c r="JFS21" s="83"/>
      <c r="JFT21" s="83"/>
      <c r="JFU21" s="83"/>
      <c r="JFV21" s="83"/>
      <c r="JFW21" s="83"/>
      <c r="JFX21" s="83"/>
      <c r="JFY21" s="83"/>
      <c r="JFZ21" s="83"/>
      <c r="JGA21" s="83"/>
      <c r="JGB21" s="83"/>
      <c r="JGC21" s="83"/>
      <c r="JGD21" s="83"/>
      <c r="JGE21" s="83"/>
      <c r="JGF21" s="83"/>
      <c r="JGG21" s="83"/>
      <c r="JGH21" s="83"/>
      <c r="JGI21" s="83"/>
      <c r="JGJ21" s="83"/>
      <c r="JGK21" s="83"/>
      <c r="JGL21" s="83"/>
      <c r="JGM21" s="83"/>
      <c r="JGN21" s="83"/>
      <c r="JGO21" s="83"/>
      <c r="JGP21" s="83"/>
      <c r="JGQ21" s="83"/>
      <c r="JGR21" s="83"/>
      <c r="JGS21" s="83"/>
      <c r="JGT21" s="83"/>
      <c r="JGU21" s="83"/>
      <c r="JGV21" s="83"/>
      <c r="JGW21" s="83"/>
      <c r="JGX21" s="83"/>
      <c r="JGY21" s="83"/>
      <c r="JGZ21" s="83"/>
      <c r="JHA21" s="83"/>
      <c r="JHB21" s="83"/>
      <c r="JHC21" s="83"/>
      <c r="JHD21" s="83"/>
      <c r="JHE21" s="83"/>
      <c r="JHF21" s="83"/>
      <c r="JHG21" s="83"/>
      <c r="JHH21" s="83"/>
      <c r="JHI21" s="83"/>
      <c r="JHJ21" s="83"/>
      <c r="JHK21" s="83"/>
      <c r="JHL21" s="83"/>
      <c r="JHM21" s="83"/>
      <c r="JHN21" s="83"/>
      <c r="JHO21" s="83"/>
      <c r="JHP21" s="83"/>
      <c r="JHQ21" s="83"/>
      <c r="JHR21" s="83"/>
      <c r="JHS21" s="83"/>
      <c r="JHT21" s="83"/>
      <c r="JHU21" s="83"/>
      <c r="JHV21" s="83"/>
      <c r="JHW21" s="83"/>
      <c r="JHX21" s="83"/>
      <c r="JHY21" s="83"/>
      <c r="JHZ21" s="83"/>
      <c r="JIA21" s="83"/>
      <c r="JIB21" s="83"/>
      <c r="JIC21" s="83"/>
      <c r="JID21" s="83"/>
      <c r="JIE21" s="83"/>
      <c r="JIF21" s="83"/>
      <c r="JIG21" s="83"/>
      <c r="JIH21" s="83"/>
      <c r="JII21" s="83"/>
      <c r="JIJ21" s="83"/>
      <c r="JIK21" s="83"/>
      <c r="JIL21" s="83"/>
      <c r="JIM21" s="83"/>
      <c r="JIN21" s="83"/>
      <c r="JIO21" s="83"/>
      <c r="JIP21" s="83"/>
      <c r="JIQ21" s="83"/>
      <c r="JIR21" s="83"/>
      <c r="JIS21" s="83"/>
      <c r="JIT21" s="83"/>
      <c r="JIU21" s="83"/>
      <c r="JIV21" s="83"/>
      <c r="JIW21" s="83"/>
      <c r="JIX21" s="83"/>
      <c r="JIY21" s="83"/>
      <c r="JIZ21" s="83"/>
      <c r="JJA21" s="83"/>
      <c r="JJB21" s="83"/>
      <c r="JJC21" s="83"/>
      <c r="JJD21" s="83"/>
      <c r="JJE21" s="83"/>
      <c r="JJF21" s="83"/>
      <c r="JJG21" s="83"/>
      <c r="JJH21" s="83"/>
      <c r="JJI21" s="83"/>
      <c r="JJJ21" s="83"/>
      <c r="JJK21" s="83"/>
      <c r="JJL21" s="83"/>
      <c r="JJM21" s="83"/>
      <c r="JJN21" s="83"/>
      <c r="JJO21" s="83"/>
      <c r="JJP21" s="83"/>
      <c r="JJQ21" s="83"/>
      <c r="JJR21" s="83"/>
      <c r="JJS21" s="83"/>
      <c r="JJT21" s="83"/>
      <c r="JJU21" s="83"/>
      <c r="JJV21" s="83"/>
      <c r="JJW21" s="83"/>
      <c r="JJX21" s="83"/>
      <c r="JJY21" s="83"/>
      <c r="JJZ21" s="83"/>
      <c r="JKA21" s="83"/>
      <c r="JKB21" s="83"/>
      <c r="JKC21" s="83"/>
      <c r="JKD21" s="83"/>
      <c r="JKE21" s="83"/>
      <c r="JKF21" s="83"/>
      <c r="JKG21" s="83"/>
      <c r="JKH21" s="83"/>
      <c r="JKI21" s="83"/>
      <c r="JKJ21" s="83"/>
      <c r="JKK21" s="83"/>
      <c r="JKL21" s="83"/>
      <c r="JKM21" s="83"/>
      <c r="JKN21" s="83"/>
      <c r="JKO21" s="83"/>
      <c r="JKP21" s="83"/>
      <c r="JKQ21" s="83"/>
      <c r="JKR21" s="83"/>
      <c r="JKS21" s="83"/>
      <c r="JKT21" s="83"/>
      <c r="JKU21" s="83"/>
      <c r="JKV21" s="83"/>
      <c r="JKW21" s="83"/>
      <c r="JKX21" s="83"/>
      <c r="JKY21" s="83"/>
      <c r="JKZ21" s="83"/>
      <c r="JLA21" s="83"/>
      <c r="JLB21" s="83"/>
      <c r="JLC21" s="83"/>
      <c r="JLD21" s="83"/>
      <c r="JLE21" s="83"/>
      <c r="JLF21" s="83"/>
      <c r="JLG21" s="83"/>
      <c r="JLH21" s="83"/>
      <c r="JLI21" s="83"/>
      <c r="JLJ21" s="83"/>
      <c r="JLK21" s="83"/>
      <c r="JLL21" s="83"/>
      <c r="JLM21" s="83"/>
      <c r="JLN21" s="83"/>
      <c r="JLO21" s="83"/>
      <c r="JLP21" s="83"/>
      <c r="JLQ21" s="83"/>
      <c r="JLR21" s="83"/>
      <c r="JLS21" s="83"/>
      <c r="JLT21" s="83"/>
      <c r="JLU21" s="83"/>
      <c r="JLV21" s="83"/>
      <c r="JLW21" s="83"/>
      <c r="JLX21" s="83"/>
      <c r="JLY21" s="83"/>
      <c r="JLZ21" s="83"/>
      <c r="JMA21" s="83"/>
      <c r="JMB21" s="83"/>
      <c r="JMC21" s="83"/>
      <c r="JMD21" s="83"/>
      <c r="JME21" s="83"/>
      <c r="JMF21" s="83"/>
      <c r="JMG21" s="83"/>
      <c r="JMH21" s="83"/>
      <c r="JMI21" s="83"/>
      <c r="JMJ21" s="83"/>
      <c r="JMK21" s="83"/>
      <c r="JML21" s="83"/>
      <c r="JMM21" s="83"/>
      <c r="JMN21" s="83"/>
      <c r="JMO21" s="83"/>
      <c r="JMP21" s="83"/>
      <c r="JMQ21" s="83"/>
      <c r="JMR21" s="83"/>
      <c r="JMS21" s="83"/>
      <c r="JMT21" s="83"/>
      <c r="JMU21" s="83"/>
      <c r="JMV21" s="83"/>
      <c r="JMW21" s="83"/>
      <c r="JMX21" s="83"/>
      <c r="JMY21" s="83"/>
      <c r="JMZ21" s="83"/>
      <c r="JNA21" s="83"/>
      <c r="JNB21" s="83"/>
      <c r="JNC21" s="83"/>
      <c r="JND21" s="83"/>
      <c r="JNE21" s="83"/>
      <c r="JNF21" s="83"/>
      <c r="JNG21" s="83"/>
      <c r="JNH21" s="83"/>
      <c r="JNI21" s="83"/>
      <c r="JNJ21" s="83"/>
      <c r="JNK21" s="83"/>
      <c r="JNL21" s="83"/>
      <c r="JNM21" s="83"/>
      <c r="JNN21" s="83"/>
      <c r="JNO21" s="83"/>
      <c r="JNP21" s="83"/>
      <c r="JNQ21" s="83"/>
      <c r="JNR21" s="83"/>
      <c r="JNS21" s="83"/>
      <c r="JNT21" s="83"/>
      <c r="JNU21" s="83"/>
      <c r="JNV21" s="83"/>
      <c r="JNW21" s="83"/>
      <c r="JNX21" s="83"/>
      <c r="JNY21" s="83"/>
      <c r="JNZ21" s="83"/>
      <c r="JOA21" s="83"/>
      <c r="JOB21" s="83"/>
      <c r="JOC21" s="83"/>
      <c r="JOD21" s="83"/>
      <c r="JOE21" s="83"/>
      <c r="JOF21" s="83"/>
      <c r="JOG21" s="83"/>
      <c r="JOH21" s="83"/>
      <c r="JOI21" s="83"/>
      <c r="JOJ21" s="83"/>
      <c r="JOK21" s="83"/>
      <c r="JOL21" s="83"/>
      <c r="JOM21" s="83"/>
      <c r="JON21" s="83"/>
      <c r="JOO21" s="83"/>
      <c r="JOP21" s="83"/>
      <c r="JOQ21" s="83"/>
      <c r="JOR21" s="83"/>
      <c r="JOS21" s="83"/>
      <c r="JOT21" s="83"/>
      <c r="JOU21" s="83"/>
      <c r="JOV21" s="83"/>
      <c r="JOW21" s="83"/>
      <c r="JOX21" s="83"/>
      <c r="JOY21" s="83"/>
      <c r="JOZ21" s="83"/>
      <c r="JPA21" s="83"/>
      <c r="JPB21" s="83"/>
      <c r="JPC21" s="83"/>
      <c r="JPD21" s="83"/>
      <c r="JPE21" s="83"/>
      <c r="JPF21" s="83"/>
      <c r="JPG21" s="83"/>
      <c r="JPH21" s="83"/>
      <c r="JPI21" s="83"/>
      <c r="JPJ21" s="83"/>
      <c r="JPK21" s="83"/>
      <c r="JPL21" s="83"/>
      <c r="JPM21" s="83"/>
      <c r="JPN21" s="83"/>
      <c r="JPO21" s="83"/>
      <c r="JPP21" s="83"/>
      <c r="JPQ21" s="83"/>
      <c r="JPR21" s="83"/>
      <c r="JPS21" s="83"/>
      <c r="JPT21" s="83"/>
      <c r="JPU21" s="83"/>
      <c r="JPV21" s="83"/>
      <c r="JPW21" s="83"/>
      <c r="JPX21" s="83"/>
      <c r="JPY21" s="83"/>
      <c r="JPZ21" s="83"/>
      <c r="JQA21" s="83"/>
      <c r="JQB21" s="83"/>
      <c r="JQC21" s="83"/>
      <c r="JQD21" s="83"/>
      <c r="JQE21" s="83"/>
      <c r="JQF21" s="83"/>
      <c r="JQG21" s="83"/>
      <c r="JQH21" s="83"/>
      <c r="JQI21" s="83"/>
      <c r="JQJ21" s="83"/>
      <c r="JQK21" s="83"/>
      <c r="JQL21" s="83"/>
      <c r="JQM21" s="83"/>
      <c r="JQN21" s="83"/>
      <c r="JQO21" s="83"/>
      <c r="JQP21" s="83"/>
      <c r="JQQ21" s="83"/>
      <c r="JQR21" s="83"/>
      <c r="JQS21" s="83"/>
      <c r="JQT21" s="83"/>
      <c r="JQU21" s="83"/>
      <c r="JQV21" s="83"/>
      <c r="JQW21" s="83"/>
      <c r="JQX21" s="83"/>
      <c r="JQY21" s="83"/>
      <c r="JQZ21" s="83"/>
      <c r="JRA21" s="83"/>
      <c r="JRB21" s="83"/>
      <c r="JRC21" s="83"/>
      <c r="JRD21" s="83"/>
      <c r="JRE21" s="83"/>
      <c r="JRF21" s="83"/>
      <c r="JRG21" s="83"/>
      <c r="JRH21" s="83"/>
      <c r="JRI21" s="83"/>
      <c r="JRJ21" s="83"/>
      <c r="JRK21" s="83"/>
      <c r="JRL21" s="83"/>
      <c r="JRM21" s="83"/>
      <c r="JRN21" s="83"/>
      <c r="JRO21" s="83"/>
      <c r="JRP21" s="83"/>
      <c r="JRQ21" s="83"/>
      <c r="JRR21" s="83"/>
      <c r="JRS21" s="83"/>
      <c r="JRT21" s="83"/>
      <c r="JRU21" s="83"/>
      <c r="JRV21" s="83"/>
      <c r="JRW21" s="83"/>
      <c r="JRX21" s="83"/>
      <c r="JRY21" s="83"/>
      <c r="JRZ21" s="83"/>
      <c r="JSA21" s="83"/>
      <c r="JSB21" s="83"/>
      <c r="JSC21" s="83"/>
      <c r="JSD21" s="83"/>
      <c r="JSE21" s="83"/>
      <c r="JSF21" s="83"/>
      <c r="JSG21" s="83"/>
      <c r="JSH21" s="83"/>
      <c r="JSI21" s="83"/>
      <c r="JSJ21" s="83"/>
      <c r="JSK21" s="83"/>
      <c r="JSL21" s="83"/>
      <c r="JSM21" s="83"/>
      <c r="JSN21" s="83"/>
      <c r="JSO21" s="83"/>
      <c r="JSP21" s="83"/>
      <c r="JSQ21" s="83"/>
      <c r="JSR21" s="83"/>
      <c r="JSS21" s="83"/>
      <c r="JST21" s="83"/>
      <c r="JSU21" s="83"/>
      <c r="JSV21" s="83"/>
      <c r="JSW21" s="83"/>
      <c r="JSX21" s="83"/>
      <c r="JSY21" s="83"/>
      <c r="JSZ21" s="83"/>
      <c r="JTA21" s="83"/>
      <c r="JTB21" s="83"/>
      <c r="JTC21" s="83"/>
      <c r="JTD21" s="83"/>
      <c r="JTE21" s="83"/>
      <c r="JTF21" s="83"/>
      <c r="JTG21" s="83"/>
      <c r="JTH21" s="83"/>
      <c r="JTI21" s="83"/>
      <c r="JTJ21" s="83"/>
      <c r="JTK21" s="83"/>
      <c r="JTL21" s="83"/>
      <c r="JTM21" s="83"/>
      <c r="JTN21" s="83"/>
      <c r="JTO21" s="83"/>
      <c r="JTP21" s="83"/>
      <c r="JTQ21" s="83"/>
      <c r="JTR21" s="83"/>
      <c r="JTS21" s="83"/>
      <c r="JTT21" s="83"/>
      <c r="JTU21" s="83"/>
      <c r="JTV21" s="83"/>
      <c r="JTW21" s="83"/>
      <c r="JTX21" s="83"/>
      <c r="JTY21" s="83"/>
      <c r="JTZ21" s="83"/>
      <c r="JUA21" s="83"/>
      <c r="JUB21" s="83"/>
      <c r="JUC21" s="83"/>
      <c r="JUD21" s="83"/>
      <c r="JUE21" s="83"/>
      <c r="JUF21" s="83"/>
      <c r="JUG21" s="83"/>
      <c r="JUH21" s="83"/>
      <c r="JUI21" s="83"/>
      <c r="JUJ21" s="83"/>
      <c r="JUK21" s="83"/>
      <c r="JUL21" s="83"/>
      <c r="JUM21" s="83"/>
      <c r="JUN21" s="83"/>
      <c r="JUO21" s="83"/>
      <c r="JUP21" s="83"/>
      <c r="JUQ21" s="83"/>
      <c r="JUR21" s="83"/>
      <c r="JUS21" s="83"/>
      <c r="JUT21" s="83"/>
      <c r="JUU21" s="83"/>
      <c r="JUV21" s="83"/>
      <c r="JUW21" s="83"/>
      <c r="JUX21" s="83"/>
      <c r="JUY21" s="83"/>
      <c r="JUZ21" s="83"/>
      <c r="JVA21" s="83"/>
      <c r="JVB21" s="83"/>
      <c r="JVC21" s="83"/>
      <c r="JVD21" s="83"/>
      <c r="JVE21" s="83"/>
      <c r="JVF21" s="83"/>
      <c r="JVG21" s="83"/>
      <c r="JVH21" s="83"/>
      <c r="JVI21" s="83"/>
      <c r="JVJ21" s="83"/>
      <c r="JVK21" s="83"/>
      <c r="JVL21" s="83"/>
      <c r="JVM21" s="83"/>
      <c r="JVN21" s="83"/>
      <c r="JVO21" s="83"/>
      <c r="JVP21" s="83"/>
      <c r="JVQ21" s="83"/>
      <c r="JVR21" s="83"/>
      <c r="JVS21" s="83"/>
      <c r="JVT21" s="83"/>
      <c r="JVU21" s="83"/>
      <c r="JVV21" s="83"/>
      <c r="JVW21" s="83"/>
      <c r="JVX21" s="83"/>
      <c r="JVY21" s="83"/>
      <c r="JVZ21" s="83"/>
      <c r="JWA21" s="83"/>
      <c r="JWB21" s="83"/>
      <c r="JWC21" s="83"/>
      <c r="JWD21" s="83"/>
      <c r="JWE21" s="83"/>
      <c r="JWF21" s="83"/>
      <c r="JWG21" s="83"/>
      <c r="JWH21" s="83"/>
      <c r="JWI21" s="83"/>
      <c r="JWJ21" s="83"/>
      <c r="JWK21" s="83"/>
      <c r="JWL21" s="83"/>
      <c r="JWM21" s="83"/>
      <c r="JWN21" s="83"/>
      <c r="JWO21" s="83"/>
      <c r="JWP21" s="83"/>
      <c r="JWQ21" s="83"/>
      <c r="JWR21" s="83"/>
      <c r="JWS21" s="83"/>
      <c r="JWT21" s="83"/>
      <c r="JWU21" s="83"/>
      <c r="JWV21" s="83"/>
      <c r="JWW21" s="83"/>
      <c r="JWX21" s="83"/>
      <c r="JWY21" s="83"/>
      <c r="JWZ21" s="83"/>
      <c r="JXA21" s="83"/>
      <c r="JXB21" s="83"/>
      <c r="JXC21" s="83"/>
      <c r="JXD21" s="83"/>
      <c r="JXE21" s="83"/>
      <c r="JXF21" s="83"/>
      <c r="JXG21" s="83"/>
      <c r="JXH21" s="83"/>
      <c r="JXI21" s="83"/>
      <c r="JXJ21" s="83"/>
      <c r="JXK21" s="83"/>
      <c r="JXL21" s="83"/>
      <c r="JXM21" s="83"/>
      <c r="JXN21" s="83"/>
      <c r="JXO21" s="83"/>
      <c r="JXP21" s="83"/>
      <c r="JXQ21" s="83"/>
      <c r="JXR21" s="83"/>
      <c r="JXS21" s="83"/>
      <c r="JXT21" s="83"/>
      <c r="JXU21" s="83"/>
      <c r="JXV21" s="83"/>
      <c r="JXW21" s="83"/>
      <c r="JXX21" s="83"/>
      <c r="JXY21" s="83"/>
      <c r="JXZ21" s="83"/>
      <c r="JYA21" s="83"/>
      <c r="JYB21" s="83"/>
      <c r="JYC21" s="83"/>
      <c r="JYD21" s="83"/>
      <c r="JYE21" s="83"/>
      <c r="JYF21" s="83"/>
      <c r="JYG21" s="83"/>
      <c r="JYH21" s="83"/>
      <c r="JYI21" s="83"/>
      <c r="JYJ21" s="83"/>
      <c r="JYK21" s="83"/>
      <c r="JYL21" s="83"/>
      <c r="JYM21" s="83"/>
      <c r="JYN21" s="83"/>
      <c r="JYO21" s="83"/>
      <c r="JYP21" s="83"/>
      <c r="JYQ21" s="83"/>
      <c r="JYR21" s="83"/>
      <c r="JYS21" s="83"/>
      <c r="JYT21" s="83"/>
      <c r="JYU21" s="83"/>
      <c r="JYV21" s="83"/>
      <c r="JYW21" s="83"/>
      <c r="JYX21" s="83"/>
      <c r="JYY21" s="83"/>
      <c r="JYZ21" s="83"/>
      <c r="JZA21" s="83"/>
      <c r="JZB21" s="83"/>
      <c r="JZC21" s="83"/>
      <c r="JZD21" s="83"/>
      <c r="JZE21" s="83"/>
      <c r="JZF21" s="83"/>
      <c r="JZG21" s="83"/>
      <c r="JZH21" s="83"/>
      <c r="JZI21" s="83"/>
      <c r="JZJ21" s="83"/>
      <c r="JZK21" s="83"/>
      <c r="JZL21" s="83"/>
      <c r="JZM21" s="83"/>
      <c r="JZN21" s="83"/>
      <c r="JZO21" s="83"/>
      <c r="JZP21" s="83"/>
      <c r="JZQ21" s="83"/>
      <c r="JZR21" s="83"/>
      <c r="JZS21" s="83"/>
      <c r="JZT21" s="83"/>
      <c r="JZU21" s="83"/>
      <c r="JZV21" s="83"/>
      <c r="JZW21" s="83"/>
      <c r="JZX21" s="83"/>
      <c r="JZY21" s="83"/>
      <c r="JZZ21" s="83"/>
      <c r="KAA21" s="83"/>
      <c r="KAB21" s="83"/>
      <c r="KAC21" s="83"/>
      <c r="KAD21" s="83"/>
      <c r="KAE21" s="83"/>
      <c r="KAF21" s="83"/>
      <c r="KAG21" s="83"/>
      <c r="KAH21" s="83"/>
      <c r="KAI21" s="83"/>
      <c r="KAJ21" s="83"/>
      <c r="KAK21" s="83"/>
      <c r="KAL21" s="83"/>
      <c r="KAM21" s="83"/>
      <c r="KAN21" s="83"/>
      <c r="KAO21" s="83"/>
      <c r="KAP21" s="83"/>
      <c r="KAQ21" s="83"/>
      <c r="KAR21" s="83"/>
      <c r="KAS21" s="83"/>
      <c r="KAT21" s="83"/>
      <c r="KAU21" s="83"/>
      <c r="KAV21" s="83"/>
      <c r="KAW21" s="83"/>
      <c r="KAX21" s="83"/>
      <c r="KAY21" s="83"/>
      <c r="KAZ21" s="83"/>
      <c r="KBA21" s="83"/>
      <c r="KBB21" s="83"/>
      <c r="KBC21" s="83"/>
      <c r="KBD21" s="83"/>
      <c r="KBE21" s="83"/>
      <c r="KBF21" s="83"/>
      <c r="KBG21" s="83"/>
      <c r="KBH21" s="83"/>
      <c r="KBI21" s="83"/>
      <c r="KBJ21" s="83"/>
      <c r="KBK21" s="83"/>
      <c r="KBL21" s="83"/>
      <c r="KBM21" s="83"/>
      <c r="KBN21" s="83"/>
      <c r="KBO21" s="83"/>
      <c r="KBP21" s="83"/>
      <c r="KBQ21" s="83"/>
      <c r="KBR21" s="83"/>
      <c r="KBS21" s="83"/>
      <c r="KBT21" s="83"/>
      <c r="KBU21" s="83"/>
      <c r="KBV21" s="83"/>
      <c r="KBW21" s="83"/>
      <c r="KBX21" s="83"/>
      <c r="KBY21" s="83"/>
      <c r="KBZ21" s="83"/>
      <c r="KCA21" s="83"/>
      <c r="KCB21" s="83"/>
      <c r="KCC21" s="83"/>
      <c r="KCD21" s="83"/>
      <c r="KCE21" s="83"/>
      <c r="KCF21" s="83"/>
      <c r="KCG21" s="83"/>
      <c r="KCH21" s="83"/>
      <c r="KCI21" s="83"/>
      <c r="KCJ21" s="83"/>
      <c r="KCK21" s="83"/>
      <c r="KCL21" s="83"/>
      <c r="KCM21" s="83"/>
      <c r="KCN21" s="83"/>
      <c r="KCO21" s="83"/>
      <c r="KCP21" s="83"/>
      <c r="KCQ21" s="83"/>
      <c r="KCR21" s="83"/>
      <c r="KCS21" s="83"/>
      <c r="KCT21" s="83"/>
      <c r="KCU21" s="83"/>
      <c r="KCV21" s="83"/>
      <c r="KCW21" s="83"/>
      <c r="KCX21" s="83"/>
      <c r="KCY21" s="83"/>
      <c r="KCZ21" s="83"/>
      <c r="KDA21" s="83"/>
      <c r="KDB21" s="83"/>
      <c r="KDC21" s="83"/>
      <c r="KDD21" s="83"/>
      <c r="KDE21" s="83"/>
      <c r="KDF21" s="83"/>
      <c r="KDG21" s="83"/>
      <c r="KDH21" s="83"/>
      <c r="KDI21" s="83"/>
      <c r="KDJ21" s="83"/>
      <c r="KDK21" s="83"/>
      <c r="KDL21" s="83"/>
      <c r="KDM21" s="83"/>
      <c r="KDN21" s="83"/>
      <c r="KDO21" s="83"/>
      <c r="KDP21" s="83"/>
      <c r="KDQ21" s="83"/>
      <c r="KDR21" s="83"/>
      <c r="KDS21" s="83"/>
      <c r="KDT21" s="83"/>
      <c r="KDU21" s="83"/>
      <c r="KDV21" s="83"/>
      <c r="KDW21" s="83"/>
      <c r="KDX21" s="83"/>
      <c r="KDY21" s="83"/>
      <c r="KDZ21" s="83"/>
      <c r="KEA21" s="83"/>
      <c r="KEB21" s="83"/>
      <c r="KEC21" s="83"/>
      <c r="KED21" s="83"/>
      <c r="KEE21" s="83"/>
      <c r="KEF21" s="83"/>
      <c r="KEG21" s="83"/>
      <c r="KEH21" s="83"/>
      <c r="KEI21" s="83"/>
      <c r="KEJ21" s="83"/>
      <c r="KEK21" s="83"/>
      <c r="KEL21" s="83"/>
      <c r="KEM21" s="83"/>
      <c r="KEN21" s="83"/>
      <c r="KEO21" s="83"/>
      <c r="KEP21" s="83"/>
      <c r="KEQ21" s="83"/>
      <c r="KER21" s="83"/>
      <c r="KES21" s="83"/>
      <c r="KET21" s="83"/>
      <c r="KEU21" s="83"/>
      <c r="KEV21" s="83"/>
      <c r="KEW21" s="83"/>
      <c r="KEX21" s="83"/>
      <c r="KEY21" s="83"/>
      <c r="KEZ21" s="83"/>
      <c r="KFA21" s="83"/>
      <c r="KFB21" s="83"/>
      <c r="KFC21" s="83"/>
      <c r="KFD21" s="83"/>
      <c r="KFE21" s="83"/>
      <c r="KFF21" s="83"/>
      <c r="KFG21" s="83"/>
      <c r="KFH21" s="83"/>
      <c r="KFI21" s="83"/>
      <c r="KFJ21" s="83"/>
      <c r="KFK21" s="83"/>
      <c r="KFL21" s="83"/>
      <c r="KFM21" s="83"/>
      <c r="KFN21" s="83"/>
      <c r="KFO21" s="83"/>
      <c r="KFP21" s="83"/>
      <c r="KFQ21" s="83"/>
      <c r="KFR21" s="83"/>
      <c r="KFS21" s="83"/>
      <c r="KFT21" s="83"/>
      <c r="KFU21" s="83"/>
      <c r="KFV21" s="83"/>
      <c r="KFW21" s="83"/>
      <c r="KFX21" s="83"/>
      <c r="KFY21" s="83"/>
      <c r="KFZ21" s="83"/>
      <c r="KGA21" s="83"/>
      <c r="KGB21" s="83"/>
      <c r="KGC21" s="83"/>
      <c r="KGD21" s="83"/>
      <c r="KGE21" s="83"/>
      <c r="KGF21" s="83"/>
      <c r="KGG21" s="83"/>
      <c r="KGH21" s="83"/>
      <c r="KGI21" s="83"/>
      <c r="KGJ21" s="83"/>
      <c r="KGK21" s="83"/>
      <c r="KGL21" s="83"/>
      <c r="KGM21" s="83"/>
      <c r="KGN21" s="83"/>
      <c r="KGO21" s="83"/>
      <c r="KGP21" s="83"/>
      <c r="KGQ21" s="83"/>
      <c r="KGR21" s="83"/>
      <c r="KGS21" s="83"/>
      <c r="KGT21" s="83"/>
      <c r="KGU21" s="83"/>
      <c r="KGV21" s="83"/>
      <c r="KGW21" s="83"/>
      <c r="KGX21" s="83"/>
      <c r="KGY21" s="83"/>
      <c r="KGZ21" s="83"/>
      <c r="KHA21" s="83"/>
      <c r="KHB21" s="83"/>
      <c r="KHC21" s="83"/>
      <c r="KHD21" s="83"/>
      <c r="KHE21" s="83"/>
      <c r="KHF21" s="83"/>
      <c r="KHG21" s="83"/>
      <c r="KHH21" s="83"/>
      <c r="KHI21" s="83"/>
      <c r="KHJ21" s="83"/>
      <c r="KHK21" s="83"/>
      <c r="KHL21" s="83"/>
      <c r="KHM21" s="83"/>
      <c r="KHN21" s="83"/>
      <c r="KHO21" s="83"/>
      <c r="KHP21" s="83"/>
      <c r="KHQ21" s="83"/>
      <c r="KHR21" s="83"/>
      <c r="KHS21" s="83"/>
      <c r="KHT21" s="83"/>
      <c r="KHU21" s="83"/>
      <c r="KHV21" s="83"/>
      <c r="KHW21" s="83"/>
      <c r="KHX21" s="83"/>
      <c r="KHY21" s="83"/>
      <c r="KHZ21" s="83"/>
      <c r="KIA21" s="83"/>
      <c r="KIB21" s="83"/>
      <c r="KIC21" s="83"/>
      <c r="KID21" s="83"/>
      <c r="KIE21" s="83"/>
      <c r="KIF21" s="83"/>
      <c r="KIG21" s="83"/>
      <c r="KIH21" s="83"/>
      <c r="KII21" s="83"/>
      <c r="KIJ21" s="83"/>
      <c r="KIK21" s="83"/>
      <c r="KIL21" s="83"/>
      <c r="KIM21" s="83"/>
      <c r="KIN21" s="83"/>
      <c r="KIO21" s="83"/>
      <c r="KIP21" s="83"/>
      <c r="KIQ21" s="83"/>
      <c r="KIR21" s="83"/>
      <c r="KIS21" s="83"/>
      <c r="KIT21" s="83"/>
      <c r="KIU21" s="83"/>
      <c r="KIV21" s="83"/>
      <c r="KIW21" s="83"/>
      <c r="KIX21" s="83"/>
      <c r="KIY21" s="83"/>
      <c r="KIZ21" s="83"/>
      <c r="KJA21" s="83"/>
      <c r="KJB21" s="83"/>
      <c r="KJC21" s="83"/>
      <c r="KJD21" s="83"/>
      <c r="KJE21" s="83"/>
      <c r="KJF21" s="83"/>
      <c r="KJG21" s="83"/>
      <c r="KJH21" s="83"/>
      <c r="KJI21" s="83"/>
      <c r="KJJ21" s="83"/>
      <c r="KJK21" s="83"/>
      <c r="KJL21" s="83"/>
      <c r="KJM21" s="83"/>
      <c r="KJN21" s="83"/>
      <c r="KJO21" s="83"/>
      <c r="KJP21" s="83"/>
      <c r="KJQ21" s="83"/>
      <c r="KJR21" s="83"/>
      <c r="KJS21" s="83"/>
      <c r="KJT21" s="83"/>
      <c r="KJU21" s="83"/>
      <c r="KJV21" s="83"/>
      <c r="KJW21" s="83"/>
      <c r="KJX21" s="83"/>
      <c r="KJY21" s="83"/>
      <c r="KJZ21" s="83"/>
      <c r="KKA21" s="83"/>
      <c r="KKB21" s="83"/>
      <c r="KKC21" s="83"/>
      <c r="KKD21" s="83"/>
      <c r="KKE21" s="83"/>
      <c r="KKF21" s="83"/>
      <c r="KKG21" s="83"/>
      <c r="KKH21" s="83"/>
      <c r="KKI21" s="83"/>
      <c r="KKJ21" s="83"/>
      <c r="KKK21" s="83"/>
      <c r="KKL21" s="83"/>
      <c r="KKM21" s="83"/>
      <c r="KKN21" s="83"/>
      <c r="KKO21" s="83"/>
      <c r="KKP21" s="83"/>
      <c r="KKQ21" s="83"/>
      <c r="KKR21" s="83"/>
      <c r="KKS21" s="83"/>
      <c r="KKT21" s="83"/>
      <c r="KKU21" s="83"/>
      <c r="KKV21" s="83"/>
      <c r="KKW21" s="83"/>
      <c r="KKX21" s="83"/>
      <c r="KKY21" s="83"/>
      <c r="KKZ21" s="83"/>
      <c r="KLA21" s="83"/>
      <c r="KLB21" s="83"/>
      <c r="KLC21" s="83"/>
      <c r="KLD21" s="83"/>
      <c r="KLE21" s="83"/>
      <c r="KLF21" s="83"/>
      <c r="KLG21" s="83"/>
      <c r="KLH21" s="83"/>
      <c r="KLI21" s="83"/>
      <c r="KLJ21" s="83"/>
      <c r="KLK21" s="83"/>
      <c r="KLL21" s="83"/>
      <c r="KLM21" s="83"/>
      <c r="KLN21" s="83"/>
      <c r="KLO21" s="83"/>
      <c r="KLP21" s="83"/>
      <c r="KLQ21" s="83"/>
      <c r="KLR21" s="83"/>
      <c r="KLS21" s="83"/>
      <c r="KLT21" s="83"/>
      <c r="KLU21" s="83"/>
      <c r="KLV21" s="83"/>
      <c r="KLW21" s="83"/>
      <c r="KLX21" s="83"/>
      <c r="KLY21" s="83"/>
      <c r="KLZ21" s="83"/>
      <c r="KMA21" s="83"/>
      <c r="KMB21" s="83"/>
      <c r="KMC21" s="83"/>
      <c r="KMD21" s="83"/>
      <c r="KME21" s="83"/>
      <c r="KMF21" s="83"/>
      <c r="KMG21" s="83"/>
      <c r="KMH21" s="83"/>
      <c r="KMI21" s="83"/>
      <c r="KMJ21" s="83"/>
      <c r="KMK21" s="83"/>
      <c r="KML21" s="83"/>
      <c r="KMM21" s="83"/>
      <c r="KMN21" s="83"/>
      <c r="KMO21" s="83"/>
      <c r="KMP21" s="83"/>
      <c r="KMQ21" s="83"/>
      <c r="KMR21" s="83"/>
      <c r="KMS21" s="83"/>
      <c r="KMT21" s="83"/>
      <c r="KMU21" s="83"/>
      <c r="KMV21" s="83"/>
      <c r="KMW21" s="83"/>
      <c r="KMX21" s="83"/>
      <c r="KMY21" s="83"/>
      <c r="KMZ21" s="83"/>
      <c r="KNA21" s="83"/>
      <c r="KNB21" s="83"/>
      <c r="KNC21" s="83"/>
      <c r="KND21" s="83"/>
      <c r="KNE21" s="83"/>
      <c r="KNF21" s="83"/>
      <c r="KNG21" s="83"/>
      <c r="KNH21" s="83"/>
      <c r="KNI21" s="83"/>
      <c r="KNJ21" s="83"/>
      <c r="KNK21" s="83"/>
      <c r="KNL21" s="83"/>
      <c r="KNM21" s="83"/>
      <c r="KNN21" s="83"/>
      <c r="KNO21" s="83"/>
      <c r="KNP21" s="83"/>
      <c r="KNQ21" s="83"/>
      <c r="KNR21" s="83"/>
      <c r="KNS21" s="83"/>
      <c r="KNT21" s="83"/>
      <c r="KNU21" s="83"/>
      <c r="KNV21" s="83"/>
      <c r="KNW21" s="83"/>
      <c r="KNX21" s="83"/>
      <c r="KNY21" s="83"/>
      <c r="KNZ21" s="83"/>
      <c r="KOA21" s="83"/>
      <c r="KOB21" s="83"/>
      <c r="KOC21" s="83"/>
      <c r="KOD21" s="83"/>
      <c r="KOE21" s="83"/>
      <c r="KOF21" s="83"/>
      <c r="KOG21" s="83"/>
      <c r="KOH21" s="83"/>
      <c r="KOI21" s="83"/>
      <c r="KOJ21" s="83"/>
      <c r="KOK21" s="83"/>
      <c r="KOL21" s="83"/>
      <c r="KOM21" s="83"/>
      <c r="KON21" s="83"/>
      <c r="KOO21" s="83"/>
      <c r="KOP21" s="83"/>
      <c r="KOQ21" s="83"/>
      <c r="KOR21" s="83"/>
      <c r="KOS21" s="83"/>
      <c r="KOT21" s="83"/>
      <c r="KOU21" s="83"/>
      <c r="KOV21" s="83"/>
      <c r="KOW21" s="83"/>
      <c r="KOX21" s="83"/>
      <c r="KOY21" s="83"/>
      <c r="KOZ21" s="83"/>
      <c r="KPA21" s="83"/>
      <c r="KPB21" s="83"/>
      <c r="KPC21" s="83"/>
      <c r="KPD21" s="83"/>
      <c r="KPE21" s="83"/>
      <c r="KPF21" s="83"/>
      <c r="KPG21" s="83"/>
      <c r="KPH21" s="83"/>
      <c r="KPI21" s="83"/>
      <c r="KPJ21" s="83"/>
      <c r="KPK21" s="83"/>
      <c r="KPL21" s="83"/>
      <c r="KPM21" s="83"/>
      <c r="KPN21" s="83"/>
      <c r="KPO21" s="83"/>
      <c r="KPP21" s="83"/>
      <c r="KPQ21" s="83"/>
      <c r="KPR21" s="83"/>
      <c r="KPS21" s="83"/>
      <c r="KPT21" s="83"/>
      <c r="KPU21" s="83"/>
      <c r="KPV21" s="83"/>
      <c r="KPW21" s="83"/>
      <c r="KPX21" s="83"/>
      <c r="KPY21" s="83"/>
      <c r="KPZ21" s="83"/>
      <c r="KQA21" s="83"/>
      <c r="KQB21" s="83"/>
      <c r="KQC21" s="83"/>
      <c r="KQD21" s="83"/>
      <c r="KQE21" s="83"/>
      <c r="KQF21" s="83"/>
      <c r="KQG21" s="83"/>
      <c r="KQH21" s="83"/>
      <c r="KQI21" s="83"/>
      <c r="KQJ21" s="83"/>
      <c r="KQK21" s="83"/>
      <c r="KQL21" s="83"/>
      <c r="KQM21" s="83"/>
      <c r="KQN21" s="83"/>
      <c r="KQO21" s="83"/>
      <c r="KQP21" s="83"/>
      <c r="KQQ21" s="83"/>
      <c r="KQR21" s="83"/>
      <c r="KQS21" s="83"/>
      <c r="KQT21" s="83"/>
      <c r="KQU21" s="83"/>
      <c r="KQV21" s="83"/>
      <c r="KQW21" s="83"/>
      <c r="KQX21" s="83"/>
      <c r="KQY21" s="83"/>
      <c r="KQZ21" s="83"/>
      <c r="KRA21" s="83"/>
      <c r="KRB21" s="83"/>
      <c r="KRC21" s="83"/>
      <c r="KRD21" s="83"/>
      <c r="KRE21" s="83"/>
      <c r="KRF21" s="83"/>
      <c r="KRG21" s="83"/>
      <c r="KRH21" s="83"/>
      <c r="KRI21" s="83"/>
      <c r="KRJ21" s="83"/>
      <c r="KRK21" s="83"/>
      <c r="KRL21" s="83"/>
      <c r="KRM21" s="83"/>
      <c r="KRN21" s="83"/>
      <c r="KRO21" s="83"/>
      <c r="KRP21" s="83"/>
      <c r="KRQ21" s="83"/>
      <c r="KRR21" s="83"/>
      <c r="KRS21" s="83"/>
      <c r="KRT21" s="83"/>
      <c r="KRU21" s="83"/>
      <c r="KRV21" s="83"/>
      <c r="KRW21" s="83"/>
      <c r="KRX21" s="83"/>
      <c r="KRY21" s="83"/>
      <c r="KRZ21" s="83"/>
      <c r="KSA21" s="83"/>
      <c r="KSB21" s="83"/>
      <c r="KSC21" s="83"/>
      <c r="KSD21" s="83"/>
      <c r="KSE21" s="83"/>
      <c r="KSF21" s="83"/>
      <c r="KSG21" s="83"/>
      <c r="KSH21" s="83"/>
      <c r="KSI21" s="83"/>
      <c r="KSJ21" s="83"/>
      <c r="KSK21" s="83"/>
      <c r="KSL21" s="83"/>
      <c r="KSM21" s="83"/>
      <c r="KSN21" s="83"/>
      <c r="KSO21" s="83"/>
      <c r="KSP21" s="83"/>
      <c r="KSQ21" s="83"/>
      <c r="KSR21" s="83"/>
      <c r="KSS21" s="83"/>
      <c r="KST21" s="83"/>
      <c r="KSU21" s="83"/>
      <c r="KSV21" s="83"/>
      <c r="KSW21" s="83"/>
      <c r="KSX21" s="83"/>
      <c r="KSY21" s="83"/>
      <c r="KSZ21" s="83"/>
      <c r="KTA21" s="83"/>
      <c r="KTB21" s="83"/>
      <c r="KTC21" s="83"/>
      <c r="KTD21" s="83"/>
      <c r="KTE21" s="83"/>
      <c r="KTF21" s="83"/>
      <c r="KTG21" s="83"/>
      <c r="KTH21" s="83"/>
      <c r="KTI21" s="83"/>
      <c r="KTJ21" s="83"/>
      <c r="KTK21" s="83"/>
      <c r="KTL21" s="83"/>
      <c r="KTM21" s="83"/>
      <c r="KTN21" s="83"/>
      <c r="KTO21" s="83"/>
      <c r="KTP21" s="83"/>
      <c r="KTQ21" s="83"/>
      <c r="KTR21" s="83"/>
      <c r="KTS21" s="83"/>
      <c r="KTT21" s="83"/>
      <c r="KTU21" s="83"/>
      <c r="KTV21" s="83"/>
      <c r="KTW21" s="83"/>
      <c r="KTX21" s="83"/>
      <c r="KTY21" s="83"/>
      <c r="KTZ21" s="83"/>
      <c r="KUA21" s="83"/>
      <c r="KUB21" s="83"/>
      <c r="KUC21" s="83"/>
      <c r="KUD21" s="83"/>
      <c r="KUE21" s="83"/>
      <c r="KUF21" s="83"/>
      <c r="KUG21" s="83"/>
      <c r="KUH21" s="83"/>
      <c r="KUI21" s="83"/>
      <c r="KUJ21" s="83"/>
      <c r="KUK21" s="83"/>
      <c r="KUL21" s="83"/>
      <c r="KUM21" s="83"/>
      <c r="KUN21" s="83"/>
      <c r="KUO21" s="83"/>
      <c r="KUP21" s="83"/>
      <c r="KUQ21" s="83"/>
      <c r="KUR21" s="83"/>
      <c r="KUS21" s="83"/>
      <c r="KUT21" s="83"/>
      <c r="KUU21" s="83"/>
      <c r="KUV21" s="83"/>
      <c r="KUW21" s="83"/>
      <c r="KUX21" s="83"/>
      <c r="KUY21" s="83"/>
      <c r="KUZ21" s="83"/>
      <c r="KVA21" s="83"/>
      <c r="KVB21" s="83"/>
      <c r="KVC21" s="83"/>
      <c r="KVD21" s="83"/>
      <c r="KVE21" s="83"/>
      <c r="KVF21" s="83"/>
      <c r="KVG21" s="83"/>
      <c r="KVH21" s="83"/>
      <c r="KVI21" s="83"/>
      <c r="KVJ21" s="83"/>
      <c r="KVK21" s="83"/>
      <c r="KVL21" s="83"/>
      <c r="KVM21" s="83"/>
      <c r="KVN21" s="83"/>
      <c r="KVO21" s="83"/>
      <c r="KVP21" s="83"/>
      <c r="KVQ21" s="83"/>
      <c r="KVR21" s="83"/>
      <c r="KVS21" s="83"/>
      <c r="KVT21" s="83"/>
      <c r="KVU21" s="83"/>
      <c r="KVV21" s="83"/>
      <c r="KVW21" s="83"/>
      <c r="KVX21" s="83"/>
      <c r="KVY21" s="83"/>
      <c r="KVZ21" s="83"/>
      <c r="KWA21" s="83"/>
      <c r="KWB21" s="83"/>
      <c r="KWC21" s="83"/>
      <c r="KWD21" s="83"/>
      <c r="KWE21" s="83"/>
      <c r="KWF21" s="83"/>
      <c r="KWG21" s="83"/>
      <c r="KWH21" s="83"/>
      <c r="KWI21" s="83"/>
      <c r="KWJ21" s="83"/>
      <c r="KWK21" s="83"/>
      <c r="KWL21" s="83"/>
      <c r="KWM21" s="83"/>
      <c r="KWN21" s="83"/>
      <c r="KWO21" s="83"/>
      <c r="KWP21" s="83"/>
      <c r="KWQ21" s="83"/>
      <c r="KWR21" s="83"/>
      <c r="KWS21" s="83"/>
      <c r="KWT21" s="83"/>
      <c r="KWU21" s="83"/>
      <c r="KWV21" s="83"/>
      <c r="KWW21" s="83"/>
      <c r="KWX21" s="83"/>
      <c r="KWY21" s="83"/>
      <c r="KWZ21" s="83"/>
      <c r="KXA21" s="83"/>
      <c r="KXB21" s="83"/>
      <c r="KXC21" s="83"/>
      <c r="KXD21" s="83"/>
      <c r="KXE21" s="83"/>
      <c r="KXF21" s="83"/>
      <c r="KXG21" s="83"/>
      <c r="KXH21" s="83"/>
      <c r="KXI21" s="83"/>
      <c r="KXJ21" s="83"/>
      <c r="KXK21" s="83"/>
      <c r="KXL21" s="83"/>
      <c r="KXM21" s="83"/>
      <c r="KXN21" s="83"/>
      <c r="KXO21" s="83"/>
      <c r="KXP21" s="83"/>
      <c r="KXQ21" s="83"/>
      <c r="KXR21" s="83"/>
      <c r="KXS21" s="83"/>
      <c r="KXT21" s="83"/>
      <c r="KXU21" s="83"/>
      <c r="KXV21" s="83"/>
      <c r="KXW21" s="83"/>
      <c r="KXX21" s="83"/>
      <c r="KXY21" s="83"/>
      <c r="KXZ21" s="83"/>
      <c r="KYA21" s="83"/>
      <c r="KYB21" s="83"/>
      <c r="KYC21" s="83"/>
      <c r="KYD21" s="83"/>
      <c r="KYE21" s="83"/>
      <c r="KYF21" s="83"/>
      <c r="KYG21" s="83"/>
      <c r="KYH21" s="83"/>
      <c r="KYI21" s="83"/>
      <c r="KYJ21" s="83"/>
      <c r="KYK21" s="83"/>
      <c r="KYL21" s="83"/>
      <c r="KYM21" s="83"/>
      <c r="KYN21" s="83"/>
      <c r="KYO21" s="83"/>
      <c r="KYP21" s="83"/>
      <c r="KYQ21" s="83"/>
      <c r="KYR21" s="83"/>
      <c r="KYS21" s="83"/>
      <c r="KYT21" s="83"/>
      <c r="KYU21" s="83"/>
      <c r="KYV21" s="83"/>
      <c r="KYW21" s="83"/>
      <c r="KYX21" s="83"/>
      <c r="KYY21" s="83"/>
      <c r="KYZ21" s="83"/>
      <c r="KZA21" s="83"/>
      <c r="KZB21" s="83"/>
      <c r="KZC21" s="83"/>
      <c r="KZD21" s="83"/>
      <c r="KZE21" s="83"/>
      <c r="KZF21" s="83"/>
      <c r="KZG21" s="83"/>
      <c r="KZH21" s="83"/>
      <c r="KZI21" s="83"/>
      <c r="KZJ21" s="83"/>
      <c r="KZK21" s="83"/>
      <c r="KZL21" s="83"/>
      <c r="KZM21" s="83"/>
      <c r="KZN21" s="83"/>
      <c r="KZO21" s="83"/>
      <c r="KZP21" s="83"/>
      <c r="KZQ21" s="83"/>
      <c r="KZR21" s="83"/>
      <c r="KZS21" s="83"/>
      <c r="KZT21" s="83"/>
      <c r="KZU21" s="83"/>
      <c r="KZV21" s="83"/>
      <c r="KZW21" s="83"/>
      <c r="KZX21" s="83"/>
      <c r="KZY21" s="83"/>
      <c r="KZZ21" s="83"/>
      <c r="LAA21" s="83"/>
      <c r="LAB21" s="83"/>
      <c r="LAC21" s="83"/>
      <c r="LAD21" s="83"/>
      <c r="LAE21" s="83"/>
      <c r="LAF21" s="83"/>
      <c r="LAG21" s="83"/>
      <c r="LAH21" s="83"/>
      <c r="LAI21" s="83"/>
      <c r="LAJ21" s="83"/>
      <c r="LAK21" s="83"/>
      <c r="LAL21" s="83"/>
      <c r="LAM21" s="83"/>
      <c r="LAN21" s="83"/>
      <c r="LAO21" s="83"/>
      <c r="LAP21" s="83"/>
      <c r="LAQ21" s="83"/>
      <c r="LAR21" s="83"/>
      <c r="LAS21" s="83"/>
      <c r="LAT21" s="83"/>
      <c r="LAU21" s="83"/>
      <c r="LAV21" s="83"/>
      <c r="LAW21" s="83"/>
      <c r="LAX21" s="83"/>
      <c r="LAY21" s="83"/>
      <c r="LAZ21" s="83"/>
      <c r="LBA21" s="83"/>
      <c r="LBB21" s="83"/>
      <c r="LBC21" s="83"/>
      <c r="LBD21" s="83"/>
      <c r="LBE21" s="83"/>
      <c r="LBF21" s="83"/>
      <c r="LBG21" s="83"/>
      <c r="LBH21" s="83"/>
      <c r="LBI21" s="83"/>
      <c r="LBJ21" s="83"/>
      <c r="LBK21" s="83"/>
      <c r="LBL21" s="83"/>
      <c r="LBM21" s="83"/>
      <c r="LBN21" s="83"/>
      <c r="LBO21" s="83"/>
      <c r="LBP21" s="83"/>
      <c r="LBQ21" s="83"/>
      <c r="LBR21" s="83"/>
      <c r="LBS21" s="83"/>
      <c r="LBT21" s="83"/>
      <c r="LBU21" s="83"/>
      <c r="LBV21" s="83"/>
      <c r="LBW21" s="83"/>
      <c r="LBX21" s="83"/>
      <c r="LBY21" s="83"/>
      <c r="LBZ21" s="83"/>
      <c r="LCA21" s="83"/>
      <c r="LCB21" s="83"/>
      <c r="LCC21" s="83"/>
      <c r="LCD21" s="83"/>
      <c r="LCE21" s="83"/>
      <c r="LCF21" s="83"/>
      <c r="LCG21" s="83"/>
      <c r="LCH21" s="83"/>
      <c r="LCI21" s="83"/>
      <c r="LCJ21" s="83"/>
      <c r="LCK21" s="83"/>
      <c r="LCL21" s="83"/>
      <c r="LCM21" s="83"/>
      <c r="LCN21" s="83"/>
      <c r="LCO21" s="83"/>
      <c r="LCP21" s="83"/>
      <c r="LCQ21" s="83"/>
      <c r="LCR21" s="83"/>
      <c r="LCS21" s="83"/>
      <c r="LCT21" s="83"/>
      <c r="LCU21" s="83"/>
      <c r="LCV21" s="83"/>
      <c r="LCW21" s="83"/>
      <c r="LCX21" s="83"/>
      <c r="LCY21" s="83"/>
      <c r="LCZ21" s="83"/>
      <c r="LDA21" s="83"/>
      <c r="LDB21" s="83"/>
      <c r="LDC21" s="83"/>
      <c r="LDD21" s="83"/>
      <c r="LDE21" s="83"/>
      <c r="LDF21" s="83"/>
      <c r="LDG21" s="83"/>
      <c r="LDH21" s="83"/>
      <c r="LDI21" s="83"/>
      <c r="LDJ21" s="83"/>
      <c r="LDK21" s="83"/>
      <c r="LDL21" s="83"/>
      <c r="LDM21" s="83"/>
      <c r="LDN21" s="83"/>
      <c r="LDO21" s="83"/>
      <c r="LDP21" s="83"/>
      <c r="LDQ21" s="83"/>
      <c r="LDR21" s="83"/>
      <c r="LDS21" s="83"/>
      <c r="LDT21" s="83"/>
      <c r="LDU21" s="83"/>
      <c r="LDV21" s="83"/>
      <c r="LDW21" s="83"/>
      <c r="LDX21" s="83"/>
      <c r="LDY21" s="83"/>
      <c r="LDZ21" s="83"/>
      <c r="LEA21" s="83"/>
      <c r="LEB21" s="83"/>
      <c r="LEC21" s="83"/>
      <c r="LED21" s="83"/>
      <c r="LEE21" s="83"/>
      <c r="LEF21" s="83"/>
      <c r="LEG21" s="83"/>
      <c r="LEH21" s="83"/>
      <c r="LEI21" s="83"/>
      <c r="LEJ21" s="83"/>
      <c r="LEK21" s="83"/>
      <c r="LEL21" s="83"/>
      <c r="LEM21" s="83"/>
      <c r="LEN21" s="83"/>
      <c r="LEO21" s="83"/>
      <c r="LEP21" s="83"/>
      <c r="LEQ21" s="83"/>
      <c r="LER21" s="83"/>
      <c r="LES21" s="83"/>
      <c r="LET21" s="83"/>
      <c r="LEU21" s="83"/>
      <c r="LEV21" s="83"/>
      <c r="LEW21" s="83"/>
      <c r="LEX21" s="83"/>
      <c r="LEY21" s="83"/>
      <c r="LEZ21" s="83"/>
      <c r="LFA21" s="83"/>
      <c r="LFB21" s="83"/>
      <c r="LFC21" s="83"/>
      <c r="LFD21" s="83"/>
      <c r="LFE21" s="83"/>
      <c r="LFF21" s="83"/>
      <c r="LFG21" s="83"/>
      <c r="LFH21" s="83"/>
      <c r="LFI21" s="83"/>
      <c r="LFJ21" s="83"/>
      <c r="LFK21" s="83"/>
      <c r="LFL21" s="83"/>
      <c r="LFM21" s="83"/>
      <c r="LFN21" s="83"/>
      <c r="LFO21" s="83"/>
      <c r="LFP21" s="83"/>
      <c r="LFQ21" s="83"/>
      <c r="LFR21" s="83"/>
      <c r="LFS21" s="83"/>
      <c r="LFT21" s="83"/>
      <c r="LFU21" s="83"/>
      <c r="LFV21" s="83"/>
      <c r="LFW21" s="83"/>
      <c r="LFX21" s="83"/>
      <c r="LFY21" s="83"/>
      <c r="LFZ21" s="83"/>
      <c r="LGA21" s="83"/>
      <c r="LGB21" s="83"/>
      <c r="LGC21" s="83"/>
      <c r="LGD21" s="83"/>
      <c r="LGE21" s="83"/>
      <c r="LGF21" s="83"/>
      <c r="LGG21" s="83"/>
      <c r="LGH21" s="83"/>
      <c r="LGI21" s="83"/>
      <c r="LGJ21" s="83"/>
      <c r="LGK21" s="83"/>
      <c r="LGL21" s="83"/>
      <c r="LGM21" s="83"/>
      <c r="LGN21" s="83"/>
      <c r="LGO21" s="83"/>
      <c r="LGP21" s="83"/>
      <c r="LGQ21" s="83"/>
      <c r="LGR21" s="83"/>
      <c r="LGS21" s="83"/>
      <c r="LGT21" s="83"/>
      <c r="LGU21" s="83"/>
      <c r="LGV21" s="83"/>
      <c r="LGW21" s="83"/>
      <c r="LGX21" s="83"/>
      <c r="LGY21" s="83"/>
      <c r="LGZ21" s="83"/>
      <c r="LHA21" s="83"/>
      <c r="LHB21" s="83"/>
      <c r="LHC21" s="83"/>
      <c r="LHD21" s="83"/>
      <c r="LHE21" s="83"/>
      <c r="LHF21" s="83"/>
      <c r="LHG21" s="83"/>
      <c r="LHH21" s="83"/>
      <c r="LHI21" s="83"/>
      <c r="LHJ21" s="83"/>
      <c r="LHK21" s="83"/>
      <c r="LHL21" s="83"/>
      <c r="LHM21" s="83"/>
      <c r="LHN21" s="83"/>
      <c r="LHO21" s="83"/>
      <c r="LHP21" s="83"/>
      <c r="LHQ21" s="83"/>
      <c r="LHR21" s="83"/>
      <c r="LHS21" s="83"/>
      <c r="LHT21" s="83"/>
      <c r="LHU21" s="83"/>
      <c r="LHV21" s="83"/>
      <c r="LHW21" s="83"/>
      <c r="LHX21" s="83"/>
      <c r="LHY21" s="83"/>
      <c r="LHZ21" s="83"/>
      <c r="LIA21" s="83"/>
      <c r="LIB21" s="83"/>
      <c r="LIC21" s="83"/>
      <c r="LID21" s="83"/>
      <c r="LIE21" s="83"/>
      <c r="LIF21" s="83"/>
      <c r="LIG21" s="83"/>
      <c r="LIH21" s="83"/>
      <c r="LII21" s="83"/>
      <c r="LIJ21" s="83"/>
      <c r="LIK21" s="83"/>
      <c r="LIL21" s="83"/>
      <c r="LIM21" s="83"/>
      <c r="LIN21" s="83"/>
      <c r="LIO21" s="83"/>
      <c r="LIP21" s="83"/>
      <c r="LIQ21" s="83"/>
      <c r="LIR21" s="83"/>
      <c r="LIS21" s="83"/>
      <c r="LIT21" s="83"/>
      <c r="LIU21" s="83"/>
      <c r="LIV21" s="83"/>
      <c r="LIW21" s="83"/>
      <c r="LIX21" s="83"/>
      <c r="LIY21" s="83"/>
      <c r="LIZ21" s="83"/>
      <c r="LJA21" s="83"/>
      <c r="LJB21" s="83"/>
      <c r="LJC21" s="83"/>
      <c r="LJD21" s="83"/>
      <c r="LJE21" s="83"/>
      <c r="LJF21" s="83"/>
      <c r="LJG21" s="83"/>
      <c r="LJH21" s="83"/>
      <c r="LJI21" s="83"/>
      <c r="LJJ21" s="83"/>
      <c r="LJK21" s="83"/>
      <c r="LJL21" s="83"/>
      <c r="LJM21" s="83"/>
      <c r="LJN21" s="83"/>
      <c r="LJO21" s="83"/>
      <c r="LJP21" s="83"/>
      <c r="LJQ21" s="83"/>
      <c r="LJR21" s="83"/>
      <c r="LJS21" s="83"/>
      <c r="LJT21" s="83"/>
      <c r="LJU21" s="83"/>
      <c r="LJV21" s="83"/>
      <c r="LJW21" s="83"/>
      <c r="LJX21" s="83"/>
      <c r="LJY21" s="83"/>
      <c r="LJZ21" s="83"/>
      <c r="LKA21" s="83"/>
      <c r="LKB21" s="83"/>
      <c r="LKC21" s="83"/>
      <c r="LKD21" s="83"/>
      <c r="LKE21" s="83"/>
      <c r="LKF21" s="83"/>
      <c r="LKG21" s="83"/>
      <c r="LKH21" s="83"/>
      <c r="LKI21" s="83"/>
      <c r="LKJ21" s="83"/>
      <c r="LKK21" s="83"/>
      <c r="LKL21" s="83"/>
      <c r="LKM21" s="83"/>
      <c r="LKN21" s="83"/>
      <c r="LKO21" s="83"/>
      <c r="LKP21" s="83"/>
      <c r="LKQ21" s="83"/>
      <c r="LKR21" s="83"/>
      <c r="LKS21" s="83"/>
      <c r="LKT21" s="83"/>
      <c r="LKU21" s="83"/>
      <c r="LKV21" s="83"/>
      <c r="LKW21" s="83"/>
      <c r="LKX21" s="83"/>
      <c r="LKY21" s="83"/>
      <c r="LKZ21" s="83"/>
      <c r="LLA21" s="83"/>
      <c r="LLB21" s="83"/>
      <c r="LLC21" s="83"/>
      <c r="LLD21" s="83"/>
      <c r="LLE21" s="83"/>
      <c r="LLF21" s="83"/>
      <c r="LLG21" s="83"/>
      <c r="LLH21" s="83"/>
      <c r="LLI21" s="83"/>
      <c r="LLJ21" s="83"/>
      <c r="LLK21" s="83"/>
      <c r="LLL21" s="83"/>
      <c r="LLM21" s="83"/>
      <c r="LLN21" s="83"/>
      <c r="LLO21" s="83"/>
      <c r="LLP21" s="83"/>
      <c r="LLQ21" s="83"/>
      <c r="LLR21" s="83"/>
      <c r="LLS21" s="83"/>
      <c r="LLT21" s="83"/>
      <c r="LLU21" s="83"/>
      <c r="LLV21" s="83"/>
      <c r="LLW21" s="83"/>
      <c r="LLX21" s="83"/>
      <c r="LLY21" s="83"/>
      <c r="LLZ21" s="83"/>
      <c r="LMA21" s="83"/>
      <c r="LMB21" s="83"/>
      <c r="LMC21" s="83"/>
      <c r="LMD21" s="83"/>
      <c r="LME21" s="83"/>
      <c r="LMF21" s="83"/>
      <c r="LMG21" s="83"/>
      <c r="LMH21" s="83"/>
      <c r="LMI21" s="83"/>
      <c r="LMJ21" s="83"/>
      <c r="LMK21" s="83"/>
      <c r="LML21" s="83"/>
      <c r="LMM21" s="83"/>
      <c r="LMN21" s="83"/>
      <c r="LMO21" s="83"/>
      <c r="LMP21" s="83"/>
      <c r="LMQ21" s="83"/>
      <c r="LMR21" s="83"/>
      <c r="LMS21" s="83"/>
      <c r="LMT21" s="83"/>
      <c r="LMU21" s="83"/>
      <c r="LMV21" s="83"/>
      <c r="LMW21" s="83"/>
      <c r="LMX21" s="83"/>
      <c r="LMY21" s="83"/>
      <c r="LMZ21" s="83"/>
      <c r="LNA21" s="83"/>
      <c r="LNB21" s="83"/>
      <c r="LNC21" s="83"/>
      <c r="LND21" s="83"/>
      <c r="LNE21" s="83"/>
      <c r="LNF21" s="83"/>
      <c r="LNG21" s="83"/>
      <c r="LNH21" s="83"/>
      <c r="LNI21" s="83"/>
      <c r="LNJ21" s="83"/>
      <c r="LNK21" s="83"/>
      <c r="LNL21" s="83"/>
      <c r="LNM21" s="83"/>
      <c r="LNN21" s="83"/>
      <c r="LNO21" s="83"/>
      <c r="LNP21" s="83"/>
      <c r="LNQ21" s="83"/>
      <c r="LNR21" s="83"/>
      <c r="LNS21" s="83"/>
      <c r="LNT21" s="83"/>
      <c r="LNU21" s="83"/>
      <c r="LNV21" s="83"/>
      <c r="LNW21" s="83"/>
      <c r="LNX21" s="83"/>
      <c r="LNY21" s="83"/>
      <c r="LNZ21" s="83"/>
      <c r="LOA21" s="83"/>
      <c r="LOB21" s="83"/>
      <c r="LOC21" s="83"/>
      <c r="LOD21" s="83"/>
      <c r="LOE21" s="83"/>
      <c r="LOF21" s="83"/>
      <c r="LOG21" s="83"/>
      <c r="LOH21" s="83"/>
      <c r="LOI21" s="83"/>
      <c r="LOJ21" s="83"/>
      <c r="LOK21" s="83"/>
      <c r="LOL21" s="83"/>
      <c r="LOM21" s="83"/>
      <c r="LON21" s="83"/>
      <c r="LOO21" s="83"/>
      <c r="LOP21" s="83"/>
      <c r="LOQ21" s="83"/>
      <c r="LOR21" s="83"/>
      <c r="LOS21" s="83"/>
      <c r="LOT21" s="83"/>
      <c r="LOU21" s="83"/>
      <c r="LOV21" s="83"/>
      <c r="LOW21" s="83"/>
      <c r="LOX21" s="83"/>
      <c r="LOY21" s="83"/>
      <c r="LOZ21" s="83"/>
      <c r="LPA21" s="83"/>
      <c r="LPB21" s="83"/>
      <c r="LPC21" s="83"/>
      <c r="LPD21" s="83"/>
      <c r="LPE21" s="83"/>
      <c r="LPF21" s="83"/>
      <c r="LPG21" s="83"/>
      <c r="LPH21" s="83"/>
      <c r="LPI21" s="83"/>
      <c r="LPJ21" s="83"/>
      <c r="LPK21" s="83"/>
      <c r="LPL21" s="83"/>
      <c r="LPM21" s="83"/>
      <c r="LPN21" s="83"/>
      <c r="LPO21" s="83"/>
      <c r="LPP21" s="83"/>
      <c r="LPQ21" s="83"/>
      <c r="LPR21" s="83"/>
      <c r="LPS21" s="83"/>
      <c r="LPT21" s="83"/>
      <c r="LPU21" s="83"/>
      <c r="LPV21" s="83"/>
      <c r="LPW21" s="83"/>
      <c r="LPX21" s="83"/>
      <c r="LPY21" s="83"/>
      <c r="LPZ21" s="83"/>
      <c r="LQA21" s="83"/>
      <c r="LQB21" s="83"/>
      <c r="LQC21" s="83"/>
      <c r="LQD21" s="83"/>
      <c r="LQE21" s="83"/>
      <c r="LQF21" s="83"/>
      <c r="LQG21" s="83"/>
      <c r="LQH21" s="83"/>
      <c r="LQI21" s="83"/>
      <c r="LQJ21" s="83"/>
      <c r="LQK21" s="83"/>
      <c r="LQL21" s="83"/>
      <c r="LQM21" s="83"/>
      <c r="LQN21" s="83"/>
      <c r="LQO21" s="83"/>
      <c r="LQP21" s="83"/>
      <c r="LQQ21" s="83"/>
      <c r="LQR21" s="83"/>
      <c r="LQS21" s="83"/>
      <c r="LQT21" s="83"/>
      <c r="LQU21" s="83"/>
      <c r="LQV21" s="83"/>
      <c r="LQW21" s="83"/>
      <c r="LQX21" s="83"/>
      <c r="LQY21" s="83"/>
      <c r="LQZ21" s="83"/>
      <c r="LRA21" s="83"/>
      <c r="LRB21" s="83"/>
      <c r="LRC21" s="83"/>
      <c r="LRD21" s="83"/>
      <c r="LRE21" s="83"/>
      <c r="LRF21" s="83"/>
      <c r="LRG21" s="83"/>
      <c r="LRH21" s="83"/>
      <c r="LRI21" s="83"/>
      <c r="LRJ21" s="83"/>
      <c r="LRK21" s="83"/>
      <c r="LRL21" s="83"/>
      <c r="LRM21" s="83"/>
      <c r="LRN21" s="83"/>
      <c r="LRO21" s="83"/>
      <c r="LRP21" s="83"/>
      <c r="LRQ21" s="83"/>
      <c r="LRR21" s="83"/>
      <c r="LRS21" s="83"/>
      <c r="LRT21" s="83"/>
      <c r="LRU21" s="83"/>
      <c r="LRV21" s="83"/>
      <c r="LRW21" s="83"/>
      <c r="LRX21" s="83"/>
      <c r="LRY21" s="83"/>
      <c r="LRZ21" s="83"/>
      <c r="LSA21" s="83"/>
      <c r="LSB21" s="83"/>
      <c r="LSC21" s="83"/>
      <c r="LSD21" s="83"/>
      <c r="LSE21" s="83"/>
      <c r="LSF21" s="83"/>
      <c r="LSG21" s="83"/>
      <c r="LSH21" s="83"/>
      <c r="LSI21" s="83"/>
      <c r="LSJ21" s="83"/>
      <c r="LSK21" s="83"/>
      <c r="LSL21" s="83"/>
      <c r="LSM21" s="83"/>
      <c r="LSN21" s="83"/>
      <c r="LSO21" s="83"/>
      <c r="LSP21" s="83"/>
      <c r="LSQ21" s="83"/>
      <c r="LSR21" s="83"/>
      <c r="LSS21" s="83"/>
      <c r="LST21" s="83"/>
      <c r="LSU21" s="83"/>
      <c r="LSV21" s="83"/>
      <c r="LSW21" s="83"/>
      <c r="LSX21" s="83"/>
      <c r="LSY21" s="83"/>
      <c r="LSZ21" s="83"/>
      <c r="LTA21" s="83"/>
      <c r="LTB21" s="83"/>
      <c r="LTC21" s="83"/>
      <c r="LTD21" s="83"/>
      <c r="LTE21" s="83"/>
      <c r="LTF21" s="83"/>
      <c r="LTG21" s="83"/>
      <c r="LTH21" s="83"/>
      <c r="LTI21" s="83"/>
      <c r="LTJ21" s="83"/>
      <c r="LTK21" s="83"/>
      <c r="LTL21" s="83"/>
      <c r="LTM21" s="83"/>
      <c r="LTN21" s="83"/>
      <c r="LTO21" s="83"/>
      <c r="LTP21" s="83"/>
      <c r="LTQ21" s="83"/>
      <c r="LTR21" s="83"/>
      <c r="LTS21" s="83"/>
      <c r="LTT21" s="83"/>
      <c r="LTU21" s="83"/>
      <c r="LTV21" s="83"/>
      <c r="LTW21" s="83"/>
      <c r="LTX21" s="83"/>
      <c r="LTY21" s="83"/>
      <c r="LTZ21" s="83"/>
      <c r="LUA21" s="83"/>
      <c r="LUB21" s="83"/>
      <c r="LUC21" s="83"/>
      <c r="LUD21" s="83"/>
      <c r="LUE21" s="83"/>
      <c r="LUF21" s="83"/>
      <c r="LUG21" s="83"/>
      <c r="LUH21" s="83"/>
      <c r="LUI21" s="83"/>
      <c r="LUJ21" s="83"/>
      <c r="LUK21" s="83"/>
      <c r="LUL21" s="83"/>
      <c r="LUM21" s="83"/>
      <c r="LUN21" s="83"/>
      <c r="LUO21" s="83"/>
      <c r="LUP21" s="83"/>
      <c r="LUQ21" s="83"/>
      <c r="LUR21" s="83"/>
      <c r="LUS21" s="83"/>
      <c r="LUT21" s="83"/>
      <c r="LUU21" s="83"/>
      <c r="LUV21" s="83"/>
      <c r="LUW21" s="83"/>
      <c r="LUX21" s="83"/>
      <c r="LUY21" s="83"/>
      <c r="LUZ21" s="83"/>
      <c r="LVA21" s="83"/>
      <c r="LVB21" s="83"/>
      <c r="LVC21" s="83"/>
      <c r="LVD21" s="83"/>
      <c r="LVE21" s="83"/>
      <c r="LVF21" s="83"/>
      <c r="LVG21" s="83"/>
      <c r="LVH21" s="83"/>
      <c r="LVI21" s="83"/>
      <c r="LVJ21" s="83"/>
      <c r="LVK21" s="83"/>
      <c r="LVL21" s="83"/>
      <c r="LVM21" s="83"/>
      <c r="LVN21" s="83"/>
      <c r="LVO21" s="83"/>
      <c r="LVP21" s="83"/>
      <c r="LVQ21" s="83"/>
      <c r="LVR21" s="83"/>
      <c r="LVS21" s="83"/>
      <c r="LVT21" s="83"/>
      <c r="LVU21" s="83"/>
      <c r="LVV21" s="83"/>
      <c r="LVW21" s="83"/>
      <c r="LVX21" s="83"/>
      <c r="LVY21" s="83"/>
      <c r="LVZ21" s="83"/>
      <c r="LWA21" s="83"/>
      <c r="LWB21" s="83"/>
      <c r="LWC21" s="83"/>
      <c r="LWD21" s="83"/>
      <c r="LWE21" s="83"/>
      <c r="LWF21" s="83"/>
      <c r="LWG21" s="83"/>
      <c r="LWH21" s="83"/>
      <c r="LWI21" s="83"/>
      <c r="LWJ21" s="83"/>
      <c r="LWK21" s="83"/>
      <c r="LWL21" s="83"/>
      <c r="LWM21" s="83"/>
      <c r="LWN21" s="83"/>
      <c r="LWO21" s="83"/>
      <c r="LWP21" s="83"/>
      <c r="LWQ21" s="83"/>
      <c r="LWR21" s="83"/>
      <c r="LWS21" s="83"/>
      <c r="LWT21" s="83"/>
      <c r="LWU21" s="83"/>
      <c r="LWV21" s="83"/>
      <c r="LWW21" s="83"/>
      <c r="LWX21" s="83"/>
      <c r="LWY21" s="83"/>
      <c r="LWZ21" s="83"/>
      <c r="LXA21" s="83"/>
      <c r="LXB21" s="83"/>
      <c r="LXC21" s="83"/>
      <c r="LXD21" s="83"/>
      <c r="LXE21" s="83"/>
      <c r="LXF21" s="83"/>
      <c r="LXG21" s="83"/>
      <c r="LXH21" s="83"/>
      <c r="LXI21" s="83"/>
      <c r="LXJ21" s="83"/>
      <c r="LXK21" s="83"/>
      <c r="LXL21" s="83"/>
      <c r="LXM21" s="83"/>
      <c r="LXN21" s="83"/>
      <c r="LXO21" s="83"/>
      <c r="LXP21" s="83"/>
      <c r="LXQ21" s="83"/>
      <c r="LXR21" s="83"/>
      <c r="LXS21" s="83"/>
      <c r="LXT21" s="83"/>
      <c r="LXU21" s="83"/>
      <c r="LXV21" s="83"/>
      <c r="LXW21" s="83"/>
      <c r="LXX21" s="83"/>
      <c r="LXY21" s="83"/>
      <c r="LXZ21" s="83"/>
      <c r="LYA21" s="83"/>
      <c r="LYB21" s="83"/>
      <c r="LYC21" s="83"/>
      <c r="LYD21" s="83"/>
      <c r="LYE21" s="83"/>
      <c r="LYF21" s="83"/>
      <c r="LYG21" s="83"/>
      <c r="LYH21" s="83"/>
      <c r="LYI21" s="83"/>
      <c r="LYJ21" s="83"/>
      <c r="LYK21" s="83"/>
      <c r="LYL21" s="83"/>
      <c r="LYM21" s="83"/>
      <c r="LYN21" s="83"/>
      <c r="LYO21" s="83"/>
      <c r="LYP21" s="83"/>
      <c r="LYQ21" s="83"/>
      <c r="LYR21" s="83"/>
      <c r="LYS21" s="83"/>
      <c r="LYT21" s="83"/>
      <c r="LYU21" s="83"/>
      <c r="LYV21" s="83"/>
      <c r="LYW21" s="83"/>
      <c r="LYX21" s="83"/>
      <c r="LYY21" s="83"/>
      <c r="LYZ21" s="83"/>
      <c r="LZA21" s="83"/>
      <c r="LZB21" s="83"/>
      <c r="LZC21" s="83"/>
      <c r="LZD21" s="83"/>
      <c r="LZE21" s="83"/>
      <c r="LZF21" s="83"/>
      <c r="LZG21" s="83"/>
      <c r="LZH21" s="83"/>
      <c r="LZI21" s="83"/>
      <c r="LZJ21" s="83"/>
      <c r="LZK21" s="83"/>
      <c r="LZL21" s="83"/>
      <c r="LZM21" s="83"/>
      <c r="LZN21" s="83"/>
      <c r="LZO21" s="83"/>
      <c r="LZP21" s="83"/>
      <c r="LZQ21" s="83"/>
      <c r="LZR21" s="83"/>
      <c r="LZS21" s="83"/>
      <c r="LZT21" s="83"/>
      <c r="LZU21" s="83"/>
      <c r="LZV21" s="83"/>
      <c r="LZW21" s="83"/>
      <c r="LZX21" s="83"/>
      <c r="LZY21" s="83"/>
      <c r="LZZ21" s="83"/>
      <c r="MAA21" s="83"/>
      <c r="MAB21" s="83"/>
      <c r="MAC21" s="83"/>
      <c r="MAD21" s="83"/>
      <c r="MAE21" s="83"/>
      <c r="MAF21" s="83"/>
      <c r="MAG21" s="83"/>
      <c r="MAH21" s="83"/>
      <c r="MAI21" s="83"/>
      <c r="MAJ21" s="83"/>
      <c r="MAK21" s="83"/>
      <c r="MAL21" s="83"/>
      <c r="MAM21" s="83"/>
      <c r="MAN21" s="83"/>
      <c r="MAO21" s="83"/>
      <c r="MAP21" s="83"/>
      <c r="MAQ21" s="83"/>
      <c r="MAR21" s="83"/>
      <c r="MAS21" s="83"/>
      <c r="MAT21" s="83"/>
      <c r="MAU21" s="83"/>
      <c r="MAV21" s="83"/>
      <c r="MAW21" s="83"/>
      <c r="MAX21" s="83"/>
      <c r="MAY21" s="83"/>
      <c r="MAZ21" s="83"/>
      <c r="MBA21" s="83"/>
      <c r="MBB21" s="83"/>
      <c r="MBC21" s="83"/>
      <c r="MBD21" s="83"/>
      <c r="MBE21" s="83"/>
      <c r="MBF21" s="83"/>
      <c r="MBG21" s="83"/>
      <c r="MBH21" s="83"/>
      <c r="MBI21" s="83"/>
      <c r="MBJ21" s="83"/>
      <c r="MBK21" s="83"/>
      <c r="MBL21" s="83"/>
      <c r="MBM21" s="83"/>
      <c r="MBN21" s="83"/>
      <c r="MBO21" s="83"/>
      <c r="MBP21" s="83"/>
      <c r="MBQ21" s="83"/>
      <c r="MBR21" s="83"/>
      <c r="MBS21" s="83"/>
      <c r="MBT21" s="83"/>
      <c r="MBU21" s="83"/>
      <c r="MBV21" s="83"/>
      <c r="MBW21" s="83"/>
      <c r="MBX21" s="83"/>
      <c r="MBY21" s="83"/>
      <c r="MBZ21" s="83"/>
      <c r="MCA21" s="83"/>
      <c r="MCB21" s="83"/>
      <c r="MCC21" s="83"/>
      <c r="MCD21" s="83"/>
      <c r="MCE21" s="83"/>
      <c r="MCF21" s="83"/>
      <c r="MCG21" s="83"/>
      <c r="MCH21" s="83"/>
      <c r="MCI21" s="83"/>
      <c r="MCJ21" s="83"/>
      <c r="MCK21" s="83"/>
      <c r="MCL21" s="83"/>
      <c r="MCM21" s="83"/>
      <c r="MCN21" s="83"/>
      <c r="MCO21" s="83"/>
      <c r="MCP21" s="83"/>
      <c r="MCQ21" s="83"/>
      <c r="MCR21" s="83"/>
      <c r="MCS21" s="83"/>
      <c r="MCT21" s="83"/>
      <c r="MCU21" s="83"/>
      <c r="MCV21" s="83"/>
      <c r="MCW21" s="83"/>
      <c r="MCX21" s="83"/>
      <c r="MCY21" s="83"/>
      <c r="MCZ21" s="83"/>
      <c r="MDA21" s="83"/>
      <c r="MDB21" s="83"/>
      <c r="MDC21" s="83"/>
      <c r="MDD21" s="83"/>
      <c r="MDE21" s="83"/>
      <c r="MDF21" s="83"/>
      <c r="MDG21" s="83"/>
      <c r="MDH21" s="83"/>
      <c r="MDI21" s="83"/>
      <c r="MDJ21" s="83"/>
      <c r="MDK21" s="83"/>
      <c r="MDL21" s="83"/>
      <c r="MDM21" s="83"/>
      <c r="MDN21" s="83"/>
      <c r="MDO21" s="83"/>
      <c r="MDP21" s="83"/>
      <c r="MDQ21" s="83"/>
      <c r="MDR21" s="83"/>
      <c r="MDS21" s="83"/>
      <c r="MDT21" s="83"/>
      <c r="MDU21" s="83"/>
      <c r="MDV21" s="83"/>
      <c r="MDW21" s="83"/>
      <c r="MDX21" s="83"/>
      <c r="MDY21" s="83"/>
      <c r="MDZ21" s="83"/>
      <c r="MEA21" s="83"/>
      <c r="MEB21" s="83"/>
      <c r="MEC21" s="83"/>
      <c r="MED21" s="83"/>
      <c r="MEE21" s="83"/>
      <c r="MEF21" s="83"/>
      <c r="MEG21" s="83"/>
      <c r="MEH21" s="83"/>
      <c r="MEI21" s="83"/>
      <c r="MEJ21" s="83"/>
      <c r="MEK21" s="83"/>
      <c r="MEL21" s="83"/>
      <c r="MEM21" s="83"/>
      <c r="MEN21" s="83"/>
      <c r="MEO21" s="83"/>
      <c r="MEP21" s="83"/>
      <c r="MEQ21" s="83"/>
      <c r="MER21" s="83"/>
      <c r="MES21" s="83"/>
      <c r="MET21" s="83"/>
      <c r="MEU21" s="83"/>
      <c r="MEV21" s="83"/>
      <c r="MEW21" s="83"/>
      <c r="MEX21" s="83"/>
      <c r="MEY21" s="83"/>
      <c r="MEZ21" s="83"/>
      <c r="MFA21" s="83"/>
      <c r="MFB21" s="83"/>
      <c r="MFC21" s="83"/>
      <c r="MFD21" s="83"/>
      <c r="MFE21" s="83"/>
      <c r="MFF21" s="83"/>
      <c r="MFG21" s="83"/>
      <c r="MFH21" s="83"/>
      <c r="MFI21" s="83"/>
      <c r="MFJ21" s="83"/>
      <c r="MFK21" s="83"/>
      <c r="MFL21" s="83"/>
      <c r="MFM21" s="83"/>
      <c r="MFN21" s="83"/>
      <c r="MFO21" s="83"/>
      <c r="MFP21" s="83"/>
      <c r="MFQ21" s="83"/>
      <c r="MFR21" s="83"/>
      <c r="MFS21" s="83"/>
      <c r="MFT21" s="83"/>
      <c r="MFU21" s="83"/>
      <c r="MFV21" s="83"/>
      <c r="MFW21" s="83"/>
      <c r="MFX21" s="83"/>
      <c r="MFY21" s="83"/>
      <c r="MFZ21" s="83"/>
      <c r="MGA21" s="83"/>
      <c r="MGB21" s="83"/>
      <c r="MGC21" s="83"/>
      <c r="MGD21" s="83"/>
      <c r="MGE21" s="83"/>
      <c r="MGF21" s="83"/>
      <c r="MGG21" s="83"/>
      <c r="MGH21" s="83"/>
      <c r="MGI21" s="83"/>
      <c r="MGJ21" s="83"/>
      <c r="MGK21" s="83"/>
      <c r="MGL21" s="83"/>
      <c r="MGM21" s="83"/>
      <c r="MGN21" s="83"/>
      <c r="MGO21" s="83"/>
      <c r="MGP21" s="83"/>
      <c r="MGQ21" s="83"/>
      <c r="MGR21" s="83"/>
      <c r="MGS21" s="83"/>
      <c r="MGT21" s="83"/>
      <c r="MGU21" s="83"/>
      <c r="MGV21" s="83"/>
      <c r="MGW21" s="83"/>
      <c r="MGX21" s="83"/>
      <c r="MGY21" s="83"/>
      <c r="MGZ21" s="83"/>
      <c r="MHA21" s="83"/>
      <c r="MHB21" s="83"/>
      <c r="MHC21" s="83"/>
      <c r="MHD21" s="83"/>
      <c r="MHE21" s="83"/>
      <c r="MHF21" s="83"/>
      <c r="MHG21" s="83"/>
      <c r="MHH21" s="83"/>
      <c r="MHI21" s="83"/>
      <c r="MHJ21" s="83"/>
      <c r="MHK21" s="83"/>
      <c r="MHL21" s="83"/>
      <c r="MHM21" s="83"/>
      <c r="MHN21" s="83"/>
      <c r="MHO21" s="83"/>
      <c r="MHP21" s="83"/>
      <c r="MHQ21" s="83"/>
      <c r="MHR21" s="83"/>
      <c r="MHS21" s="83"/>
      <c r="MHT21" s="83"/>
      <c r="MHU21" s="83"/>
      <c r="MHV21" s="83"/>
      <c r="MHW21" s="83"/>
      <c r="MHX21" s="83"/>
      <c r="MHY21" s="83"/>
      <c r="MHZ21" s="83"/>
      <c r="MIA21" s="83"/>
      <c r="MIB21" s="83"/>
      <c r="MIC21" s="83"/>
      <c r="MID21" s="83"/>
      <c r="MIE21" s="83"/>
      <c r="MIF21" s="83"/>
      <c r="MIG21" s="83"/>
      <c r="MIH21" s="83"/>
      <c r="MII21" s="83"/>
      <c r="MIJ21" s="83"/>
      <c r="MIK21" s="83"/>
      <c r="MIL21" s="83"/>
      <c r="MIM21" s="83"/>
      <c r="MIN21" s="83"/>
      <c r="MIO21" s="83"/>
      <c r="MIP21" s="83"/>
      <c r="MIQ21" s="83"/>
      <c r="MIR21" s="83"/>
      <c r="MIS21" s="83"/>
      <c r="MIT21" s="83"/>
      <c r="MIU21" s="83"/>
      <c r="MIV21" s="83"/>
      <c r="MIW21" s="83"/>
      <c r="MIX21" s="83"/>
      <c r="MIY21" s="83"/>
      <c r="MIZ21" s="83"/>
      <c r="MJA21" s="83"/>
      <c r="MJB21" s="83"/>
      <c r="MJC21" s="83"/>
      <c r="MJD21" s="83"/>
      <c r="MJE21" s="83"/>
      <c r="MJF21" s="83"/>
      <c r="MJG21" s="83"/>
      <c r="MJH21" s="83"/>
      <c r="MJI21" s="83"/>
      <c r="MJJ21" s="83"/>
      <c r="MJK21" s="83"/>
      <c r="MJL21" s="83"/>
      <c r="MJM21" s="83"/>
      <c r="MJN21" s="83"/>
      <c r="MJO21" s="83"/>
      <c r="MJP21" s="83"/>
      <c r="MJQ21" s="83"/>
      <c r="MJR21" s="83"/>
      <c r="MJS21" s="83"/>
      <c r="MJT21" s="83"/>
      <c r="MJU21" s="83"/>
      <c r="MJV21" s="83"/>
      <c r="MJW21" s="83"/>
      <c r="MJX21" s="83"/>
      <c r="MJY21" s="83"/>
      <c r="MJZ21" s="83"/>
      <c r="MKA21" s="83"/>
      <c r="MKB21" s="83"/>
      <c r="MKC21" s="83"/>
      <c r="MKD21" s="83"/>
      <c r="MKE21" s="83"/>
      <c r="MKF21" s="83"/>
      <c r="MKG21" s="83"/>
      <c r="MKH21" s="83"/>
      <c r="MKI21" s="83"/>
      <c r="MKJ21" s="83"/>
      <c r="MKK21" s="83"/>
      <c r="MKL21" s="83"/>
      <c r="MKM21" s="83"/>
      <c r="MKN21" s="83"/>
      <c r="MKO21" s="83"/>
      <c r="MKP21" s="83"/>
      <c r="MKQ21" s="83"/>
      <c r="MKR21" s="83"/>
      <c r="MKS21" s="83"/>
      <c r="MKT21" s="83"/>
      <c r="MKU21" s="83"/>
      <c r="MKV21" s="83"/>
      <c r="MKW21" s="83"/>
      <c r="MKX21" s="83"/>
      <c r="MKY21" s="83"/>
      <c r="MKZ21" s="83"/>
      <c r="MLA21" s="83"/>
      <c r="MLB21" s="83"/>
      <c r="MLC21" s="83"/>
      <c r="MLD21" s="83"/>
      <c r="MLE21" s="83"/>
      <c r="MLF21" s="83"/>
      <c r="MLG21" s="83"/>
      <c r="MLH21" s="83"/>
      <c r="MLI21" s="83"/>
      <c r="MLJ21" s="83"/>
      <c r="MLK21" s="83"/>
      <c r="MLL21" s="83"/>
      <c r="MLM21" s="83"/>
      <c r="MLN21" s="83"/>
      <c r="MLO21" s="83"/>
      <c r="MLP21" s="83"/>
      <c r="MLQ21" s="83"/>
      <c r="MLR21" s="83"/>
      <c r="MLS21" s="83"/>
      <c r="MLT21" s="83"/>
      <c r="MLU21" s="83"/>
      <c r="MLV21" s="83"/>
      <c r="MLW21" s="83"/>
      <c r="MLX21" s="83"/>
      <c r="MLY21" s="83"/>
      <c r="MLZ21" s="83"/>
      <c r="MMA21" s="83"/>
      <c r="MMB21" s="83"/>
      <c r="MMC21" s="83"/>
      <c r="MMD21" s="83"/>
      <c r="MME21" s="83"/>
      <c r="MMF21" s="83"/>
      <c r="MMG21" s="83"/>
      <c r="MMH21" s="83"/>
      <c r="MMI21" s="83"/>
      <c r="MMJ21" s="83"/>
      <c r="MMK21" s="83"/>
      <c r="MML21" s="83"/>
      <c r="MMM21" s="83"/>
      <c r="MMN21" s="83"/>
      <c r="MMO21" s="83"/>
      <c r="MMP21" s="83"/>
      <c r="MMQ21" s="83"/>
      <c r="MMR21" s="83"/>
      <c r="MMS21" s="83"/>
      <c r="MMT21" s="83"/>
      <c r="MMU21" s="83"/>
      <c r="MMV21" s="83"/>
      <c r="MMW21" s="83"/>
      <c r="MMX21" s="83"/>
      <c r="MMY21" s="83"/>
      <c r="MMZ21" s="83"/>
      <c r="MNA21" s="83"/>
      <c r="MNB21" s="83"/>
      <c r="MNC21" s="83"/>
      <c r="MND21" s="83"/>
      <c r="MNE21" s="83"/>
      <c r="MNF21" s="83"/>
      <c r="MNG21" s="83"/>
      <c r="MNH21" s="83"/>
      <c r="MNI21" s="83"/>
      <c r="MNJ21" s="83"/>
      <c r="MNK21" s="83"/>
      <c r="MNL21" s="83"/>
      <c r="MNM21" s="83"/>
      <c r="MNN21" s="83"/>
      <c r="MNO21" s="83"/>
      <c r="MNP21" s="83"/>
      <c r="MNQ21" s="83"/>
      <c r="MNR21" s="83"/>
      <c r="MNS21" s="83"/>
      <c r="MNT21" s="83"/>
      <c r="MNU21" s="83"/>
      <c r="MNV21" s="83"/>
      <c r="MNW21" s="83"/>
      <c r="MNX21" s="83"/>
      <c r="MNY21" s="83"/>
      <c r="MNZ21" s="83"/>
      <c r="MOA21" s="83"/>
      <c r="MOB21" s="83"/>
      <c r="MOC21" s="83"/>
      <c r="MOD21" s="83"/>
      <c r="MOE21" s="83"/>
      <c r="MOF21" s="83"/>
      <c r="MOG21" s="83"/>
      <c r="MOH21" s="83"/>
      <c r="MOI21" s="83"/>
      <c r="MOJ21" s="83"/>
      <c r="MOK21" s="83"/>
      <c r="MOL21" s="83"/>
      <c r="MOM21" s="83"/>
      <c r="MON21" s="83"/>
      <c r="MOO21" s="83"/>
      <c r="MOP21" s="83"/>
      <c r="MOQ21" s="83"/>
      <c r="MOR21" s="83"/>
      <c r="MOS21" s="83"/>
      <c r="MOT21" s="83"/>
      <c r="MOU21" s="83"/>
      <c r="MOV21" s="83"/>
      <c r="MOW21" s="83"/>
      <c r="MOX21" s="83"/>
      <c r="MOY21" s="83"/>
      <c r="MOZ21" s="83"/>
      <c r="MPA21" s="83"/>
      <c r="MPB21" s="83"/>
      <c r="MPC21" s="83"/>
      <c r="MPD21" s="83"/>
      <c r="MPE21" s="83"/>
      <c r="MPF21" s="83"/>
      <c r="MPG21" s="83"/>
      <c r="MPH21" s="83"/>
      <c r="MPI21" s="83"/>
      <c r="MPJ21" s="83"/>
      <c r="MPK21" s="83"/>
      <c r="MPL21" s="83"/>
      <c r="MPM21" s="83"/>
      <c r="MPN21" s="83"/>
      <c r="MPO21" s="83"/>
      <c r="MPP21" s="83"/>
      <c r="MPQ21" s="83"/>
      <c r="MPR21" s="83"/>
      <c r="MPS21" s="83"/>
      <c r="MPT21" s="83"/>
      <c r="MPU21" s="83"/>
      <c r="MPV21" s="83"/>
      <c r="MPW21" s="83"/>
      <c r="MPX21" s="83"/>
      <c r="MPY21" s="83"/>
      <c r="MPZ21" s="83"/>
      <c r="MQA21" s="83"/>
      <c r="MQB21" s="83"/>
      <c r="MQC21" s="83"/>
      <c r="MQD21" s="83"/>
      <c r="MQE21" s="83"/>
      <c r="MQF21" s="83"/>
      <c r="MQG21" s="83"/>
      <c r="MQH21" s="83"/>
      <c r="MQI21" s="83"/>
      <c r="MQJ21" s="83"/>
      <c r="MQK21" s="83"/>
      <c r="MQL21" s="83"/>
      <c r="MQM21" s="83"/>
      <c r="MQN21" s="83"/>
      <c r="MQO21" s="83"/>
      <c r="MQP21" s="83"/>
      <c r="MQQ21" s="83"/>
      <c r="MQR21" s="83"/>
      <c r="MQS21" s="83"/>
      <c r="MQT21" s="83"/>
      <c r="MQU21" s="83"/>
      <c r="MQV21" s="83"/>
      <c r="MQW21" s="83"/>
      <c r="MQX21" s="83"/>
      <c r="MQY21" s="83"/>
      <c r="MQZ21" s="83"/>
      <c r="MRA21" s="83"/>
      <c r="MRB21" s="83"/>
      <c r="MRC21" s="83"/>
      <c r="MRD21" s="83"/>
      <c r="MRE21" s="83"/>
      <c r="MRF21" s="83"/>
      <c r="MRG21" s="83"/>
      <c r="MRH21" s="83"/>
      <c r="MRI21" s="83"/>
      <c r="MRJ21" s="83"/>
      <c r="MRK21" s="83"/>
      <c r="MRL21" s="83"/>
      <c r="MRM21" s="83"/>
      <c r="MRN21" s="83"/>
      <c r="MRO21" s="83"/>
      <c r="MRP21" s="83"/>
      <c r="MRQ21" s="83"/>
      <c r="MRR21" s="83"/>
      <c r="MRS21" s="83"/>
      <c r="MRT21" s="83"/>
      <c r="MRU21" s="83"/>
      <c r="MRV21" s="83"/>
      <c r="MRW21" s="83"/>
      <c r="MRX21" s="83"/>
      <c r="MRY21" s="83"/>
      <c r="MRZ21" s="83"/>
      <c r="MSA21" s="83"/>
      <c r="MSB21" s="83"/>
      <c r="MSC21" s="83"/>
      <c r="MSD21" s="83"/>
      <c r="MSE21" s="83"/>
      <c r="MSF21" s="83"/>
      <c r="MSG21" s="83"/>
      <c r="MSH21" s="83"/>
      <c r="MSI21" s="83"/>
      <c r="MSJ21" s="83"/>
      <c r="MSK21" s="83"/>
      <c r="MSL21" s="83"/>
      <c r="MSM21" s="83"/>
      <c r="MSN21" s="83"/>
      <c r="MSO21" s="83"/>
      <c r="MSP21" s="83"/>
      <c r="MSQ21" s="83"/>
      <c r="MSR21" s="83"/>
      <c r="MSS21" s="83"/>
      <c r="MST21" s="83"/>
      <c r="MSU21" s="83"/>
      <c r="MSV21" s="83"/>
      <c r="MSW21" s="83"/>
      <c r="MSX21" s="83"/>
      <c r="MSY21" s="83"/>
      <c r="MSZ21" s="83"/>
      <c r="MTA21" s="83"/>
      <c r="MTB21" s="83"/>
      <c r="MTC21" s="83"/>
      <c r="MTD21" s="83"/>
      <c r="MTE21" s="83"/>
      <c r="MTF21" s="83"/>
      <c r="MTG21" s="83"/>
      <c r="MTH21" s="83"/>
      <c r="MTI21" s="83"/>
      <c r="MTJ21" s="83"/>
      <c r="MTK21" s="83"/>
      <c r="MTL21" s="83"/>
      <c r="MTM21" s="83"/>
      <c r="MTN21" s="83"/>
      <c r="MTO21" s="83"/>
      <c r="MTP21" s="83"/>
      <c r="MTQ21" s="83"/>
      <c r="MTR21" s="83"/>
      <c r="MTS21" s="83"/>
      <c r="MTT21" s="83"/>
      <c r="MTU21" s="83"/>
      <c r="MTV21" s="83"/>
      <c r="MTW21" s="83"/>
      <c r="MTX21" s="83"/>
      <c r="MTY21" s="83"/>
      <c r="MTZ21" s="83"/>
      <c r="MUA21" s="83"/>
      <c r="MUB21" s="83"/>
      <c r="MUC21" s="83"/>
      <c r="MUD21" s="83"/>
      <c r="MUE21" s="83"/>
      <c r="MUF21" s="83"/>
      <c r="MUG21" s="83"/>
      <c r="MUH21" s="83"/>
      <c r="MUI21" s="83"/>
      <c r="MUJ21" s="83"/>
      <c r="MUK21" s="83"/>
      <c r="MUL21" s="83"/>
      <c r="MUM21" s="83"/>
      <c r="MUN21" s="83"/>
      <c r="MUO21" s="83"/>
      <c r="MUP21" s="83"/>
      <c r="MUQ21" s="83"/>
      <c r="MUR21" s="83"/>
      <c r="MUS21" s="83"/>
      <c r="MUT21" s="83"/>
      <c r="MUU21" s="83"/>
      <c r="MUV21" s="83"/>
      <c r="MUW21" s="83"/>
      <c r="MUX21" s="83"/>
      <c r="MUY21" s="83"/>
      <c r="MUZ21" s="83"/>
      <c r="MVA21" s="83"/>
      <c r="MVB21" s="83"/>
      <c r="MVC21" s="83"/>
      <c r="MVD21" s="83"/>
      <c r="MVE21" s="83"/>
      <c r="MVF21" s="83"/>
      <c r="MVG21" s="83"/>
      <c r="MVH21" s="83"/>
      <c r="MVI21" s="83"/>
      <c r="MVJ21" s="83"/>
      <c r="MVK21" s="83"/>
      <c r="MVL21" s="83"/>
      <c r="MVM21" s="83"/>
      <c r="MVN21" s="83"/>
      <c r="MVO21" s="83"/>
      <c r="MVP21" s="83"/>
      <c r="MVQ21" s="83"/>
      <c r="MVR21" s="83"/>
      <c r="MVS21" s="83"/>
      <c r="MVT21" s="83"/>
      <c r="MVU21" s="83"/>
      <c r="MVV21" s="83"/>
      <c r="MVW21" s="83"/>
      <c r="MVX21" s="83"/>
      <c r="MVY21" s="83"/>
      <c r="MVZ21" s="83"/>
      <c r="MWA21" s="83"/>
      <c r="MWB21" s="83"/>
      <c r="MWC21" s="83"/>
      <c r="MWD21" s="83"/>
      <c r="MWE21" s="83"/>
      <c r="MWF21" s="83"/>
      <c r="MWG21" s="83"/>
      <c r="MWH21" s="83"/>
      <c r="MWI21" s="83"/>
      <c r="MWJ21" s="83"/>
      <c r="MWK21" s="83"/>
      <c r="MWL21" s="83"/>
      <c r="MWM21" s="83"/>
      <c r="MWN21" s="83"/>
      <c r="MWO21" s="83"/>
      <c r="MWP21" s="83"/>
      <c r="MWQ21" s="83"/>
      <c r="MWR21" s="83"/>
      <c r="MWS21" s="83"/>
      <c r="MWT21" s="83"/>
      <c r="MWU21" s="83"/>
      <c r="MWV21" s="83"/>
      <c r="MWW21" s="83"/>
      <c r="MWX21" s="83"/>
      <c r="MWY21" s="83"/>
      <c r="MWZ21" s="83"/>
      <c r="MXA21" s="83"/>
      <c r="MXB21" s="83"/>
      <c r="MXC21" s="83"/>
      <c r="MXD21" s="83"/>
      <c r="MXE21" s="83"/>
      <c r="MXF21" s="83"/>
      <c r="MXG21" s="83"/>
      <c r="MXH21" s="83"/>
      <c r="MXI21" s="83"/>
      <c r="MXJ21" s="83"/>
      <c r="MXK21" s="83"/>
      <c r="MXL21" s="83"/>
      <c r="MXM21" s="83"/>
      <c r="MXN21" s="83"/>
      <c r="MXO21" s="83"/>
      <c r="MXP21" s="83"/>
      <c r="MXQ21" s="83"/>
      <c r="MXR21" s="83"/>
      <c r="MXS21" s="83"/>
      <c r="MXT21" s="83"/>
      <c r="MXU21" s="83"/>
      <c r="MXV21" s="83"/>
      <c r="MXW21" s="83"/>
      <c r="MXX21" s="83"/>
      <c r="MXY21" s="83"/>
      <c r="MXZ21" s="83"/>
      <c r="MYA21" s="83"/>
      <c r="MYB21" s="83"/>
      <c r="MYC21" s="83"/>
      <c r="MYD21" s="83"/>
      <c r="MYE21" s="83"/>
      <c r="MYF21" s="83"/>
      <c r="MYG21" s="83"/>
      <c r="MYH21" s="83"/>
      <c r="MYI21" s="83"/>
      <c r="MYJ21" s="83"/>
      <c r="MYK21" s="83"/>
      <c r="MYL21" s="83"/>
      <c r="MYM21" s="83"/>
      <c r="MYN21" s="83"/>
      <c r="MYO21" s="83"/>
      <c r="MYP21" s="83"/>
      <c r="MYQ21" s="83"/>
      <c r="MYR21" s="83"/>
      <c r="MYS21" s="83"/>
      <c r="MYT21" s="83"/>
      <c r="MYU21" s="83"/>
      <c r="MYV21" s="83"/>
      <c r="MYW21" s="83"/>
      <c r="MYX21" s="83"/>
      <c r="MYY21" s="83"/>
      <c r="MYZ21" s="83"/>
      <c r="MZA21" s="83"/>
      <c r="MZB21" s="83"/>
      <c r="MZC21" s="83"/>
      <c r="MZD21" s="83"/>
      <c r="MZE21" s="83"/>
      <c r="MZF21" s="83"/>
      <c r="MZG21" s="83"/>
      <c r="MZH21" s="83"/>
      <c r="MZI21" s="83"/>
      <c r="MZJ21" s="83"/>
      <c r="MZK21" s="83"/>
      <c r="MZL21" s="83"/>
      <c r="MZM21" s="83"/>
      <c r="MZN21" s="83"/>
      <c r="MZO21" s="83"/>
      <c r="MZP21" s="83"/>
      <c r="MZQ21" s="83"/>
      <c r="MZR21" s="83"/>
      <c r="MZS21" s="83"/>
      <c r="MZT21" s="83"/>
      <c r="MZU21" s="83"/>
      <c r="MZV21" s="83"/>
      <c r="MZW21" s="83"/>
      <c r="MZX21" s="83"/>
      <c r="MZY21" s="83"/>
      <c r="MZZ21" s="83"/>
      <c r="NAA21" s="83"/>
      <c r="NAB21" s="83"/>
      <c r="NAC21" s="83"/>
      <c r="NAD21" s="83"/>
      <c r="NAE21" s="83"/>
      <c r="NAF21" s="83"/>
      <c r="NAG21" s="83"/>
      <c r="NAH21" s="83"/>
      <c r="NAI21" s="83"/>
      <c r="NAJ21" s="83"/>
      <c r="NAK21" s="83"/>
      <c r="NAL21" s="83"/>
      <c r="NAM21" s="83"/>
      <c r="NAN21" s="83"/>
      <c r="NAO21" s="83"/>
      <c r="NAP21" s="83"/>
      <c r="NAQ21" s="83"/>
      <c r="NAR21" s="83"/>
      <c r="NAS21" s="83"/>
      <c r="NAT21" s="83"/>
      <c r="NAU21" s="83"/>
      <c r="NAV21" s="83"/>
      <c r="NAW21" s="83"/>
      <c r="NAX21" s="83"/>
      <c r="NAY21" s="83"/>
      <c r="NAZ21" s="83"/>
      <c r="NBA21" s="83"/>
      <c r="NBB21" s="83"/>
      <c r="NBC21" s="83"/>
      <c r="NBD21" s="83"/>
      <c r="NBE21" s="83"/>
      <c r="NBF21" s="83"/>
      <c r="NBG21" s="83"/>
      <c r="NBH21" s="83"/>
      <c r="NBI21" s="83"/>
      <c r="NBJ21" s="83"/>
      <c r="NBK21" s="83"/>
      <c r="NBL21" s="83"/>
      <c r="NBM21" s="83"/>
      <c r="NBN21" s="83"/>
      <c r="NBO21" s="83"/>
      <c r="NBP21" s="83"/>
      <c r="NBQ21" s="83"/>
      <c r="NBR21" s="83"/>
      <c r="NBS21" s="83"/>
      <c r="NBT21" s="83"/>
      <c r="NBU21" s="83"/>
      <c r="NBV21" s="83"/>
      <c r="NBW21" s="83"/>
      <c r="NBX21" s="83"/>
      <c r="NBY21" s="83"/>
      <c r="NBZ21" s="83"/>
      <c r="NCA21" s="83"/>
      <c r="NCB21" s="83"/>
      <c r="NCC21" s="83"/>
      <c r="NCD21" s="83"/>
      <c r="NCE21" s="83"/>
      <c r="NCF21" s="83"/>
      <c r="NCG21" s="83"/>
      <c r="NCH21" s="83"/>
      <c r="NCI21" s="83"/>
      <c r="NCJ21" s="83"/>
      <c r="NCK21" s="83"/>
      <c r="NCL21" s="83"/>
      <c r="NCM21" s="83"/>
      <c r="NCN21" s="83"/>
      <c r="NCO21" s="83"/>
      <c r="NCP21" s="83"/>
      <c r="NCQ21" s="83"/>
      <c r="NCR21" s="83"/>
      <c r="NCS21" s="83"/>
      <c r="NCT21" s="83"/>
      <c r="NCU21" s="83"/>
      <c r="NCV21" s="83"/>
      <c r="NCW21" s="83"/>
      <c r="NCX21" s="83"/>
      <c r="NCY21" s="83"/>
      <c r="NCZ21" s="83"/>
      <c r="NDA21" s="83"/>
      <c r="NDB21" s="83"/>
      <c r="NDC21" s="83"/>
      <c r="NDD21" s="83"/>
      <c r="NDE21" s="83"/>
      <c r="NDF21" s="83"/>
      <c r="NDG21" s="83"/>
      <c r="NDH21" s="83"/>
      <c r="NDI21" s="83"/>
      <c r="NDJ21" s="83"/>
      <c r="NDK21" s="83"/>
      <c r="NDL21" s="83"/>
      <c r="NDM21" s="83"/>
      <c r="NDN21" s="83"/>
      <c r="NDO21" s="83"/>
      <c r="NDP21" s="83"/>
      <c r="NDQ21" s="83"/>
      <c r="NDR21" s="83"/>
      <c r="NDS21" s="83"/>
      <c r="NDT21" s="83"/>
      <c r="NDU21" s="83"/>
      <c r="NDV21" s="83"/>
      <c r="NDW21" s="83"/>
      <c r="NDX21" s="83"/>
      <c r="NDY21" s="83"/>
      <c r="NDZ21" s="83"/>
      <c r="NEA21" s="83"/>
      <c r="NEB21" s="83"/>
      <c r="NEC21" s="83"/>
      <c r="NED21" s="83"/>
      <c r="NEE21" s="83"/>
      <c r="NEF21" s="83"/>
      <c r="NEG21" s="83"/>
      <c r="NEH21" s="83"/>
      <c r="NEI21" s="83"/>
      <c r="NEJ21" s="83"/>
      <c r="NEK21" s="83"/>
      <c r="NEL21" s="83"/>
      <c r="NEM21" s="83"/>
      <c r="NEN21" s="83"/>
      <c r="NEO21" s="83"/>
      <c r="NEP21" s="83"/>
      <c r="NEQ21" s="83"/>
      <c r="NER21" s="83"/>
      <c r="NES21" s="83"/>
      <c r="NET21" s="83"/>
      <c r="NEU21" s="83"/>
      <c r="NEV21" s="83"/>
      <c r="NEW21" s="83"/>
      <c r="NEX21" s="83"/>
      <c r="NEY21" s="83"/>
      <c r="NEZ21" s="83"/>
      <c r="NFA21" s="83"/>
      <c r="NFB21" s="83"/>
      <c r="NFC21" s="83"/>
      <c r="NFD21" s="83"/>
      <c r="NFE21" s="83"/>
      <c r="NFF21" s="83"/>
      <c r="NFG21" s="83"/>
      <c r="NFH21" s="83"/>
      <c r="NFI21" s="83"/>
      <c r="NFJ21" s="83"/>
      <c r="NFK21" s="83"/>
      <c r="NFL21" s="83"/>
      <c r="NFM21" s="83"/>
      <c r="NFN21" s="83"/>
      <c r="NFO21" s="83"/>
      <c r="NFP21" s="83"/>
      <c r="NFQ21" s="83"/>
      <c r="NFR21" s="83"/>
      <c r="NFS21" s="83"/>
      <c r="NFT21" s="83"/>
      <c r="NFU21" s="83"/>
      <c r="NFV21" s="83"/>
      <c r="NFW21" s="83"/>
      <c r="NFX21" s="83"/>
      <c r="NFY21" s="83"/>
      <c r="NFZ21" s="83"/>
      <c r="NGA21" s="83"/>
      <c r="NGB21" s="83"/>
      <c r="NGC21" s="83"/>
      <c r="NGD21" s="83"/>
      <c r="NGE21" s="83"/>
      <c r="NGF21" s="83"/>
      <c r="NGG21" s="83"/>
      <c r="NGH21" s="83"/>
      <c r="NGI21" s="83"/>
      <c r="NGJ21" s="83"/>
      <c r="NGK21" s="83"/>
      <c r="NGL21" s="83"/>
      <c r="NGM21" s="83"/>
      <c r="NGN21" s="83"/>
      <c r="NGO21" s="83"/>
      <c r="NGP21" s="83"/>
      <c r="NGQ21" s="83"/>
      <c r="NGR21" s="83"/>
      <c r="NGS21" s="83"/>
      <c r="NGT21" s="83"/>
      <c r="NGU21" s="83"/>
      <c r="NGV21" s="83"/>
      <c r="NGW21" s="83"/>
      <c r="NGX21" s="83"/>
      <c r="NGY21" s="83"/>
      <c r="NGZ21" s="83"/>
      <c r="NHA21" s="83"/>
      <c r="NHB21" s="83"/>
      <c r="NHC21" s="83"/>
      <c r="NHD21" s="83"/>
      <c r="NHE21" s="83"/>
      <c r="NHF21" s="83"/>
      <c r="NHG21" s="83"/>
      <c r="NHH21" s="83"/>
      <c r="NHI21" s="83"/>
      <c r="NHJ21" s="83"/>
      <c r="NHK21" s="83"/>
      <c r="NHL21" s="83"/>
      <c r="NHM21" s="83"/>
      <c r="NHN21" s="83"/>
      <c r="NHO21" s="83"/>
      <c r="NHP21" s="83"/>
      <c r="NHQ21" s="83"/>
      <c r="NHR21" s="83"/>
      <c r="NHS21" s="83"/>
      <c r="NHT21" s="83"/>
      <c r="NHU21" s="83"/>
      <c r="NHV21" s="83"/>
      <c r="NHW21" s="83"/>
      <c r="NHX21" s="83"/>
      <c r="NHY21" s="83"/>
      <c r="NHZ21" s="83"/>
      <c r="NIA21" s="83"/>
      <c r="NIB21" s="83"/>
      <c r="NIC21" s="83"/>
      <c r="NID21" s="83"/>
      <c r="NIE21" s="83"/>
      <c r="NIF21" s="83"/>
      <c r="NIG21" s="83"/>
      <c r="NIH21" s="83"/>
      <c r="NII21" s="83"/>
      <c r="NIJ21" s="83"/>
      <c r="NIK21" s="83"/>
      <c r="NIL21" s="83"/>
      <c r="NIM21" s="83"/>
      <c r="NIN21" s="83"/>
      <c r="NIO21" s="83"/>
      <c r="NIP21" s="83"/>
      <c r="NIQ21" s="83"/>
      <c r="NIR21" s="83"/>
      <c r="NIS21" s="83"/>
      <c r="NIT21" s="83"/>
      <c r="NIU21" s="83"/>
      <c r="NIV21" s="83"/>
      <c r="NIW21" s="83"/>
      <c r="NIX21" s="83"/>
      <c r="NIY21" s="83"/>
      <c r="NIZ21" s="83"/>
      <c r="NJA21" s="83"/>
      <c r="NJB21" s="83"/>
      <c r="NJC21" s="83"/>
      <c r="NJD21" s="83"/>
      <c r="NJE21" s="83"/>
      <c r="NJF21" s="83"/>
      <c r="NJG21" s="83"/>
      <c r="NJH21" s="83"/>
      <c r="NJI21" s="83"/>
      <c r="NJJ21" s="83"/>
      <c r="NJK21" s="83"/>
      <c r="NJL21" s="83"/>
      <c r="NJM21" s="83"/>
      <c r="NJN21" s="83"/>
      <c r="NJO21" s="83"/>
      <c r="NJP21" s="83"/>
      <c r="NJQ21" s="83"/>
      <c r="NJR21" s="83"/>
      <c r="NJS21" s="83"/>
      <c r="NJT21" s="83"/>
      <c r="NJU21" s="83"/>
      <c r="NJV21" s="83"/>
      <c r="NJW21" s="83"/>
      <c r="NJX21" s="83"/>
      <c r="NJY21" s="83"/>
      <c r="NJZ21" s="83"/>
      <c r="NKA21" s="83"/>
      <c r="NKB21" s="83"/>
      <c r="NKC21" s="83"/>
      <c r="NKD21" s="83"/>
      <c r="NKE21" s="83"/>
      <c r="NKF21" s="83"/>
      <c r="NKG21" s="83"/>
      <c r="NKH21" s="83"/>
      <c r="NKI21" s="83"/>
      <c r="NKJ21" s="83"/>
      <c r="NKK21" s="83"/>
      <c r="NKL21" s="83"/>
      <c r="NKM21" s="83"/>
      <c r="NKN21" s="83"/>
      <c r="NKO21" s="83"/>
      <c r="NKP21" s="83"/>
      <c r="NKQ21" s="83"/>
      <c r="NKR21" s="83"/>
      <c r="NKS21" s="83"/>
      <c r="NKT21" s="83"/>
      <c r="NKU21" s="83"/>
      <c r="NKV21" s="83"/>
      <c r="NKW21" s="83"/>
      <c r="NKX21" s="83"/>
      <c r="NKY21" s="83"/>
      <c r="NKZ21" s="83"/>
      <c r="NLA21" s="83"/>
      <c r="NLB21" s="83"/>
      <c r="NLC21" s="83"/>
      <c r="NLD21" s="83"/>
      <c r="NLE21" s="83"/>
      <c r="NLF21" s="83"/>
      <c r="NLG21" s="83"/>
      <c r="NLH21" s="83"/>
      <c r="NLI21" s="83"/>
      <c r="NLJ21" s="83"/>
      <c r="NLK21" s="83"/>
      <c r="NLL21" s="83"/>
      <c r="NLM21" s="83"/>
      <c r="NLN21" s="83"/>
      <c r="NLO21" s="83"/>
      <c r="NLP21" s="83"/>
      <c r="NLQ21" s="83"/>
      <c r="NLR21" s="83"/>
      <c r="NLS21" s="83"/>
      <c r="NLT21" s="83"/>
      <c r="NLU21" s="83"/>
      <c r="NLV21" s="83"/>
      <c r="NLW21" s="83"/>
      <c r="NLX21" s="83"/>
      <c r="NLY21" s="83"/>
      <c r="NLZ21" s="83"/>
      <c r="NMA21" s="83"/>
      <c r="NMB21" s="83"/>
      <c r="NMC21" s="83"/>
      <c r="NMD21" s="83"/>
      <c r="NME21" s="83"/>
      <c r="NMF21" s="83"/>
      <c r="NMG21" s="83"/>
      <c r="NMH21" s="83"/>
      <c r="NMI21" s="83"/>
      <c r="NMJ21" s="83"/>
      <c r="NMK21" s="83"/>
      <c r="NML21" s="83"/>
      <c r="NMM21" s="83"/>
      <c r="NMN21" s="83"/>
      <c r="NMO21" s="83"/>
      <c r="NMP21" s="83"/>
      <c r="NMQ21" s="83"/>
      <c r="NMR21" s="83"/>
      <c r="NMS21" s="83"/>
      <c r="NMT21" s="83"/>
      <c r="NMU21" s="83"/>
      <c r="NMV21" s="83"/>
      <c r="NMW21" s="83"/>
      <c r="NMX21" s="83"/>
      <c r="NMY21" s="83"/>
      <c r="NMZ21" s="83"/>
      <c r="NNA21" s="83"/>
      <c r="NNB21" s="83"/>
      <c r="NNC21" s="83"/>
      <c r="NND21" s="83"/>
      <c r="NNE21" s="83"/>
      <c r="NNF21" s="83"/>
      <c r="NNG21" s="83"/>
      <c r="NNH21" s="83"/>
      <c r="NNI21" s="83"/>
      <c r="NNJ21" s="83"/>
      <c r="NNK21" s="83"/>
      <c r="NNL21" s="83"/>
      <c r="NNM21" s="83"/>
      <c r="NNN21" s="83"/>
      <c r="NNO21" s="83"/>
      <c r="NNP21" s="83"/>
      <c r="NNQ21" s="83"/>
      <c r="NNR21" s="83"/>
      <c r="NNS21" s="83"/>
      <c r="NNT21" s="83"/>
      <c r="NNU21" s="83"/>
      <c r="NNV21" s="83"/>
      <c r="NNW21" s="83"/>
      <c r="NNX21" s="83"/>
      <c r="NNY21" s="83"/>
      <c r="NNZ21" s="83"/>
      <c r="NOA21" s="83"/>
      <c r="NOB21" s="83"/>
      <c r="NOC21" s="83"/>
      <c r="NOD21" s="83"/>
      <c r="NOE21" s="83"/>
      <c r="NOF21" s="83"/>
      <c r="NOG21" s="83"/>
      <c r="NOH21" s="83"/>
      <c r="NOI21" s="83"/>
      <c r="NOJ21" s="83"/>
      <c r="NOK21" s="83"/>
      <c r="NOL21" s="83"/>
      <c r="NOM21" s="83"/>
      <c r="NON21" s="83"/>
      <c r="NOO21" s="83"/>
      <c r="NOP21" s="83"/>
      <c r="NOQ21" s="83"/>
      <c r="NOR21" s="83"/>
      <c r="NOS21" s="83"/>
      <c r="NOT21" s="83"/>
      <c r="NOU21" s="83"/>
      <c r="NOV21" s="83"/>
      <c r="NOW21" s="83"/>
      <c r="NOX21" s="83"/>
      <c r="NOY21" s="83"/>
      <c r="NOZ21" s="83"/>
      <c r="NPA21" s="83"/>
      <c r="NPB21" s="83"/>
      <c r="NPC21" s="83"/>
      <c r="NPD21" s="83"/>
      <c r="NPE21" s="83"/>
      <c r="NPF21" s="83"/>
      <c r="NPG21" s="83"/>
      <c r="NPH21" s="83"/>
      <c r="NPI21" s="83"/>
      <c r="NPJ21" s="83"/>
      <c r="NPK21" s="83"/>
      <c r="NPL21" s="83"/>
      <c r="NPM21" s="83"/>
      <c r="NPN21" s="83"/>
      <c r="NPO21" s="83"/>
      <c r="NPP21" s="83"/>
      <c r="NPQ21" s="83"/>
      <c r="NPR21" s="83"/>
      <c r="NPS21" s="83"/>
      <c r="NPT21" s="83"/>
      <c r="NPU21" s="83"/>
      <c r="NPV21" s="83"/>
      <c r="NPW21" s="83"/>
      <c r="NPX21" s="83"/>
      <c r="NPY21" s="83"/>
      <c r="NPZ21" s="83"/>
      <c r="NQA21" s="83"/>
      <c r="NQB21" s="83"/>
      <c r="NQC21" s="83"/>
      <c r="NQD21" s="83"/>
      <c r="NQE21" s="83"/>
      <c r="NQF21" s="83"/>
      <c r="NQG21" s="83"/>
      <c r="NQH21" s="83"/>
      <c r="NQI21" s="83"/>
      <c r="NQJ21" s="83"/>
      <c r="NQK21" s="83"/>
      <c r="NQL21" s="83"/>
      <c r="NQM21" s="83"/>
      <c r="NQN21" s="83"/>
      <c r="NQO21" s="83"/>
      <c r="NQP21" s="83"/>
      <c r="NQQ21" s="83"/>
      <c r="NQR21" s="83"/>
      <c r="NQS21" s="83"/>
      <c r="NQT21" s="83"/>
      <c r="NQU21" s="83"/>
      <c r="NQV21" s="83"/>
      <c r="NQW21" s="83"/>
      <c r="NQX21" s="83"/>
      <c r="NQY21" s="83"/>
      <c r="NQZ21" s="83"/>
      <c r="NRA21" s="83"/>
      <c r="NRB21" s="83"/>
      <c r="NRC21" s="83"/>
      <c r="NRD21" s="83"/>
      <c r="NRE21" s="83"/>
      <c r="NRF21" s="83"/>
      <c r="NRG21" s="83"/>
      <c r="NRH21" s="83"/>
      <c r="NRI21" s="83"/>
      <c r="NRJ21" s="83"/>
      <c r="NRK21" s="83"/>
      <c r="NRL21" s="83"/>
      <c r="NRM21" s="83"/>
      <c r="NRN21" s="83"/>
      <c r="NRO21" s="83"/>
      <c r="NRP21" s="83"/>
      <c r="NRQ21" s="83"/>
      <c r="NRR21" s="83"/>
      <c r="NRS21" s="83"/>
      <c r="NRT21" s="83"/>
      <c r="NRU21" s="83"/>
      <c r="NRV21" s="83"/>
      <c r="NRW21" s="83"/>
      <c r="NRX21" s="83"/>
      <c r="NRY21" s="83"/>
      <c r="NRZ21" s="83"/>
      <c r="NSA21" s="83"/>
      <c r="NSB21" s="83"/>
      <c r="NSC21" s="83"/>
      <c r="NSD21" s="83"/>
      <c r="NSE21" s="83"/>
      <c r="NSF21" s="83"/>
      <c r="NSG21" s="83"/>
      <c r="NSH21" s="83"/>
      <c r="NSI21" s="83"/>
      <c r="NSJ21" s="83"/>
      <c r="NSK21" s="83"/>
      <c r="NSL21" s="83"/>
      <c r="NSM21" s="83"/>
      <c r="NSN21" s="83"/>
      <c r="NSO21" s="83"/>
      <c r="NSP21" s="83"/>
      <c r="NSQ21" s="83"/>
      <c r="NSR21" s="83"/>
      <c r="NSS21" s="83"/>
      <c r="NST21" s="83"/>
      <c r="NSU21" s="83"/>
      <c r="NSV21" s="83"/>
      <c r="NSW21" s="83"/>
      <c r="NSX21" s="83"/>
      <c r="NSY21" s="83"/>
      <c r="NSZ21" s="83"/>
      <c r="NTA21" s="83"/>
      <c r="NTB21" s="83"/>
      <c r="NTC21" s="83"/>
      <c r="NTD21" s="83"/>
      <c r="NTE21" s="83"/>
      <c r="NTF21" s="83"/>
      <c r="NTG21" s="83"/>
      <c r="NTH21" s="83"/>
      <c r="NTI21" s="83"/>
      <c r="NTJ21" s="83"/>
      <c r="NTK21" s="83"/>
      <c r="NTL21" s="83"/>
      <c r="NTM21" s="83"/>
      <c r="NTN21" s="83"/>
      <c r="NTO21" s="83"/>
      <c r="NTP21" s="83"/>
      <c r="NTQ21" s="83"/>
      <c r="NTR21" s="83"/>
      <c r="NTS21" s="83"/>
      <c r="NTT21" s="83"/>
      <c r="NTU21" s="83"/>
      <c r="NTV21" s="83"/>
      <c r="NTW21" s="83"/>
      <c r="NTX21" s="83"/>
      <c r="NTY21" s="83"/>
      <c r="NTZ21" s="83"/>
      <c r="NUA21" s="83"/>
      <c r="NUB21" s="83"/>
      <c r="NUC21" s="83"/>
      <c r="NUD21" s="83"/>
      <c r="NUE21" s="83"/>
      <c r="NUF21" s="83"/>
      <c r="NUG21" s="83"/>
      <c r="NUH21" s="83"/>
      <c r="NUI21" s="83"/>
      <c r="NUJ21" s="83"/>
      <c r="NUK21" s="83"/>
      <c r="NUL21" s="83"/>
      <c r="NUM21" s="83"/>
      <c r="NUN21" s="83"/>
      <c r="NUO21" s="83"/>
      <c r="NUP21" s="83"/>
      <c r="NUQ21" s="83"/>
      <c r="NUR21" s="83"/>
      <c r="NUS21" s="83"/>
      <c r="NUT21" s="83"/>
      <c r="NUU21" s="83"/>
      <c r="NUV21" s="83"/>
      <c r="NUW21" s="83"/>
      <c r="NUX21" s="83"/>
      <c r="NUY21" s="83"/>
      <c r="NUZ21" s="83"/>
      <c r="NVA21" s="83"/>
      <c r="NVB21" s="83"/>
      <c r="NVC21" s="83"/>
      <c r="NVD21" s="83"/>
      <c r="NVE21" s="83"/>
      <c r="NVF21" s="83"/>
      <c r="NVG21" s="83"/>
      <c r="NVH21" s="83"/>
      <c r="NVI21" s="83"/>
      <c r="NVJ21" s="83"/>
      <c r="NVK21" s="83"/>
      <c r="NVL21" s="83"/>
      <c r="NVM21" s="83"/>
      <c r="NVN21" s="83"/>
      <c r="NVO21" s="83"/>
      <c r="NVP21" s="83"/>
      <c r="NVQ21" s="83"/>
      <c r="NVR21" s="83"/>
      <c r="NVS21" s="83"/>
      <c r="NVT21" s="83"/>
      <c r="NVU21" s="83"/>
      <c r="NVV21" s="83"/>
      <c r="NVW21" s="83"/>
      <c r="NVX21" s="83"/>
      <c r="NVY21" s="83"/>
      <c r="NVZ21" s="83"/>
      <c r="NWA21" s="83"/>
      <c r="NWB21" s="83"/>
      <c r="NWC21" s="83"/>
      <c r="NWD21" s="83"/>
      <c r="NWE21" s="83"/>
      <c r="NWF21" s="83"/>
      <c r="NWG21" s="83"/>
      <c r="NWH21" s="83"/>
      <c r="NWI21" s="83"/>
      <c r="NWJ21" s="83"/>
      <c r="NWK21" s="83"/>
      <c r="NWL21" s="83"/>
      <c r="NWM21" s="83"/>
      <c r="NWN21" s="83"/>
      <c r="NWO21" s="83"/>
      <c r="NWP21" s="83"/>
      <c r="NWQ21" s="83"/>
      <c r="NWR21" s="83"/>
      <c r="NWS21" s="83"/>
      <c r="NWT21" s="83"/>
      <c r="NWU21" s="83"/>
      <c r="NWV21" s="83"/>
      <c r="NWW21" s="83"/>
      <c r="NWX21" s="83"/>
      <c r="NWY21" s="83"/>
      <c r="NWZ21" s="83"/>
      <c r="NXA21" s="83"/>
      <c r="NXB21" s="83"/>
      <c r="NXC21" s="83"/>
      <c r="NXD21" s="83"/>
      <c r="NXE21" s="83"/>
      <c r="NXF21" s="83"/>
      <c r="NXG21" s="83"/>
      <c r="NXH21" s="83"/>
      <c r="NXI21" s="83"/>
      <c r="NXJ21" s="83"/>
      <c r="NXK21" s="83"/>
      <c r="NXL21" s="83"/>
      <c r="NXM21" s="83"/>
      <c r="NXN21" s="83"/>
      <c r="NXO21" s="83"/>
      <c r="NXP21" s="83"/>
      <c r="NXQ21" s="83"/>
      <c r="NXR21" s="83"/>
      <c r="NXS21" s="83"/>
      <c r="NXT21" s="83"/>
      <c r="NXU21" s="83"/>
      <c r="NXV21" s="83"/>
      <c r="NXW21" s="83"/>
      <c r="NXX21" s="83"/>
      <c r="NXY21" s="83"/>
      <c r="NXZ21" s="83"/>
      <c r="NYA21" s="83"/>
      <c r="NYB21" s="83"/>
      <c r="NYC21" s="83"/>
      <c r="NYD21" s="83"/>
      <c r="NYE21" s="83"/>
      <c r="NYF21" s="83"/>
      <c r="NYG21" s="83"/>
      <c r="NYH21" s="83"/>
      <c r="NYI21" s="83"/>
      <c r="NYJ21" s="83"/>
      <c r="NYK21" s="83"/>
      <c r="NYL21" s="83"/>
      <c r="NYM21" s="83"/>
      <c r="NYN21" s="83"/>
      <c r="NYO21" s="83"/>
      <c r="NYP21" s="83"/>
      <c r="NYQ21" s="83"/>
      <c r="NYR21" s="83"/>
      <c r="NYS21" s="83"/>
      <c r="NYT21" s="83"/>
      <c r="NYU21" s="83"/>
      <c r="NYV21" s="83"/>
      <c r="NYW21" s="83"/>
      <c r="NYX21" s="83"/>
      <c r="NYY21" s="83"/>
      <c r="NYZ21" s="83"/>
      <c r="NZA21" s="83"/>
      <c r="NZB21" s="83"/>
      <c r="NZC21" s="83"/>
      <c r="NZD21" s="83"/>
      <c r="NZE21" s="83"/>
      <c r="NZF21" s="83"/>
      <c r="NZG21" s="83"/>
      <c r="NZH21" s="83"/>
      <c r="NZI21" s="83"/>
      <c r="NZJ21" s="83"/>
      <c r="NZK21" s="83"/>
      <c r="NZL21" s="83"/>
      <c r="NZM21" s="83"/>
      <c r="NZN21" s="83"/>
      <c r="NZO21" s="83"/>
      <c r="NZP21" s="83"/>
      <c r="NZQ21" s="83"/>
      <c r="NZR21" s="83"/>
      <c r="NZS21" s="83"/>
      <c r="NZT21" s="83"/>
      <c r="NZU21" s="83"/>
      <c r="NZV21" s="83"/>
      <c r="NZW21" s="83"/>
      <c r="NZX21" s="83"/>
      <c r="NZY21" s="83"/>
      <c r="NZZ21" s="83"/>
      <c r="OAA21" s="83"/>
      <c r="OAB21" s="83"/>
      <c r="OAC21" s="83"/>
      <c r="OAD21" s="83"/>
      <c r="OAE21" s="83"/>
      <c r="OAF21" s="83"/>
      <c r="OAG21" s="83"/>
      <c r="OAH21" s="83"/>
      <c r="OAI21" s="83"/>
      <c r="OAJ21" s="83"/>
      <c r="OAK21" s="83"/>
      <c r="OAL21" s="83"/>
      <c r="OAM21" s="83"/>
      <c r="OAN21" s="83"/>
      <c r="OAO21" s="83"/>
      <c r="OAP21" s="83"/>
      <c r="OAQ21" s="83"/>
      <c r="OAR21" s="83"/>
      <c r="OAS21" s="83"/>
      <c r="OAT21" s="83"/>
      <c r="OAU21" s="83"/>
      <c r="OAV21" s="83"/>
      <c r="OAW21" s="83"/>
      <c r="OAX21" s="83"/>
      <c r="OAY21" s="83"/>
      <c r="OAZ21" s="83"/>
      <c r="OBA21" s="83"/>
      <c r="OBB21" s="83"/>
      <c r="OBC21" s="83"/>
      <c r="OBD21" s="83"/>
      <c r="OBE21" s="83"/>
      <c r="OBF21" s="83"/>
      <c r="OBG21" s="83"/>
      <c r="OBH21" s="83"/>
      <c r="OBI21" s="83"/>
      <c r="OBJ21" s="83"/>
      <c r="OBK21" s="83"/>
      <c r="OBL21" s="83"/>
      <c r="OBM21" s="83"/>
      <c r="OBN21" s="83"/>
      <c r="OBO21" s="83"/>
      <c r="OBP21" s="83"/>
      <c r="OBQ21" s="83"/>
      <c r="OBR21" s="83"/>
      <c r="OBS21" s="83"/>
      <c r="OBT21" s="83"/>
      <c r="OBU21" s="83"/>
      <c r="OBV21" s="83"/>
      <c r="OBW21" s="83"/>
      <c r="OBX21" s="83"/>
      <c r="OBY21" s="83"/>
      <c r="OBZ21" s="83"/>
      <c r="OCA21" s="83"/>
      <c r="OCB21" s="83"/>
      <c r="OCC21" s="83"/>
      <c r="OCD21" s="83"/>
      <c r="OCE21" s="83"/>
      <c r="OCF21" s="83"/>
      <c r="OCG21" s="83"/>
      <c r="OCH21" s="83"/>
      <c r="OCI21" s="83"/>
      <c r="OCJ21" s="83"/>
      <c r="OCK21" s="83"/>
      <c r="OCL21" s="83"/>
      <c r="OCM21" s="83"/>
      <c r="OCN21" s="83"/>
      <c r="OCO21" s="83"/>
      <c r="OCP21" s="83"/>
      <c r="OCQ21" s="83"/>
      <c r="OCR21" s="83"/>
      <c r="OCS21" s="83"/>
      <c r="OCT21" s="83"/>
      <c r="OCU21" s="83"/>
      <c r="OCV21" s="83"/>
      <c r="OCW21" s="83"/>
      <c r="OCX21" s="83"/>
      <c r="OCY21" s="83"/>
      <c r="OCZ21" s="83"/>
      <c r="ODA21" s="83"/>
      <c r="ODB21" s="83"/>
      <c r="ODC21" s="83"/>
      <c r="ODD21" s="83"/>
      <c r="ODE21" s="83"/>
      <c r="ODF21" s="83"/>
      <c r="ODG21" s="83"/>
      <c r="ODH21" s="83"/>
      <c r="ODI21" s="83"/>
      <c r="ODJ21" s="83"/>
      <c r="ODK21" s="83"/>
      <c r="ODL21" s="83"/>
      <c r="ODM21" s="83"/>
      <c r="ODN21" s="83"/>
      <c r="ODO21" s="83"/>
      <c r="ODP21" s="83"/>
      <c r="ODQ21" s="83"/>
      <c r="ODR21" s="83"/>
      <c r="ODS21" s="83"/>
      <c r="ODT21" s="83"/>
      <c r="ODU21" s="83"/>
      <c r="ODV21" s="83"/>
      <c r="ODW21" s="83"/>
      <c r="ODX21" s="83"/>
      <c r="ODY21" s="83"/>
      <c r="ODZ21" s="83"/>
      <c r="OEA21" s="83"/>
      <c r="OEB21" s="83"/>
      <c r="OEC21" s="83"/>
      <c r="OED21" s="83"/>
      <c r="OEE21" s="83"/>
      <c r="OEF21" s="83"/>
      <c r="OEG21" s="83"/>
      <c r="OEH21" s="83"/>
      <c r="OEI21" s="83"/>
      <c r="OEJ21" s="83"/>
      <c r="OEK21" s="83"/>
      <c r="OEL21" s="83"/>
      <c r="OEM21" s="83"/>
      <c r="OEN21" s="83"/>
      <c r="OEO21" s="83"/>
      <c r="OEP21" s="83"/>
      <c r="OEQ21" s="83"/>
      <c r="OER21" s="83"/>
      <c r="OES21" s="83"/>
      <c r="OET21" s="83"/>
      <c r="OEU21" s="83"/>
      <c r="OEV21" s="83"/>
      <c r="OEW21" s="83"/>
      <c r="OEX21" s="83"/>
      <c r="OEY21" s="83"/>
      <c r="OEZ21" s="83"/>
      <c r="OFA21" s="83"/>
      <c r="OFB21" s="83"/>
      <c r="OFC21" s="83"/>
      <c r="OFD21" s="83"/>
      <c r="OFE21" s="83"/>
      <c r="OFF21" s="83"/>
      <c r="OFG21" s="83"/>
      <c r="OFH21" s="83"/>
      <c r="OFI21" s="83"/>
      <c r="OFJ21" s="83"/>
      <c r="OFK21" s="83"/>
      <c r="OFL21" s="83"/>
      <c r="OFM21" s="83"/>
      <c r="OFN21" s="83"/>
      <c r="OFO21" s="83"/>
      <c r="OFP21" s="83"/>
      <c r="OFQ21" s="83"/>
      <c r="OFR21" s="83"/>
      <c r="OFS21" s="83"/>
      <c r="OFT21" s="83"/>
      <c r="OFU21" s="83"/>
      <c r="OFV21" s="83"/>
      <c r="OFW21" s="83"/>
      <c r="OFX21" s="83"/>
      <c r="OFY21" s="83"/>
      <c r="OFZ21" s="83"/>
      <c r="OGA21" s="83"/>
      <c r="OGB21" s="83"/>
      <c r="OGC21" s="83"/>
      <c r="OGD21" s="83"/>
      <c r="OGE21" s="83"/>
      <c r="OGF21" s="83"/>
      <c r="OGG21" s="83"/>
      <c r="OGH21" s="83"/>
      <c r="OGI21" s="83"/>
      <c r="OGJ21" s="83"/>
      <c r="OGK21" s="83"/>
      <c r="OGL21" s="83"/>
      <c r="OGM21" s="83"/>
      <c r="OGN21" s="83"/>
      <c r="OGO21" s="83"/>
      <c r="OGP21" s="83"/>
      <c r="OGQ21" s="83"/>
      <c r="OGR21" s="83"/>
      <c r="OGS21" s="83"/>
      <c r="OGT21" s="83"/>
      <c r="OGU21" s="83"/>
      <c r="OGV21" s="83"/>
      <c r="OGW21" s="83"/>
      <c r="OGX21" s="83"/>
      <c r="OGY21" s="83"/>
      <c r="OGZ21" s="83"/>
      <c r="OHA21" s="83"/>
      <c r="OHB21" s="83"/>
      <c r="OHC21" s="83"/>
      <c r="OHD21" s="83"/>
      <c r="OHE21" s="83"/>
      <c r="OHF21" s="83"/>
      <c r="OHG21" s="83"/>
      <c r="OHH21" s="83"/>
      <c r="OHI21" s="83"/>
      <c r="OHJ21" s="83"/>
      <c r="OHK21" s="83"/>
      <c r="OHL21" s="83"/>
      <c r="OHM21" s="83"/>
      <c r="OHN21" s="83"/>
      <c r="OHO21" s="83"/>
      <c r="OHP21" s="83"/>
      <c r="OHQ21" s="83"/>
      <c r="OHR21" s="83"/>
      <c r="OHS21" s="83"/>
      <c r="OHT21" s="83"/>
      <c r="OHU21" s="83"/>
      <c r="OHV21" s="83"/>
      <c r="OHW21" s="83"/>
      <c r="OHX21" s="83"/>
      <c r="OHY21" s="83"/>
      <c r="OHZ21" s="83"/>
      <c r="OIA21" s="83"/>
      <c r="OIB21" s="83"/>
      <c r="OIC21" s="83"/>
      <c r="OID21" s="83"/>
      <c r="OIE21" s="83"/>
      <c r="OIF21" s="83"/>
      <c r="OIG21" s="83"/>
      <c r="OIH21" s="83"/>
      <c r="OII21" s="83"/>
      <c r="OIJ21" s="83"/>
      <c r="OIK21" s="83"/>
      <c r="OIL21" s="83"/>
      <c r="OIM21" s="83"/>
      <c r="OIN21" s="83"/>
      <c r="OIO21" s="83"/>
      <c r="OIP21" s="83"/>
      <c r="OIQ21" s="83"/>
      <c r="OIR21" s="83"/>
      <c r="OIS21" s="83"/>
      <c r="OIT21" s="83"/>
      <c r="OIU21" s="83"/>
      <c r="OIV21" s="83"/>
      <c r="OIW21" s="83"/>
      <c r="OIX21" s="83"/>
      <c r="OIY21" s="83"/>
      <c r="OIZ21" s="83"/>
      <c r="OJA21" s="83"/>
      <c r="OJB21" s="83"/>
      <c r="OJC21" s="83"/>
      <c r="OJD21" s="83"/>
      <c r="OJE21" s="83"/>
      <c r="OJF21" s="83"/>
      <c r="OJG21" s="83"/>
      <c r="OJH21" s="83"/>
      <c r="OJI21" s="83"/>
      <c r="OJJ21" s="83"/>
      <c r="OJK21" s="83"/>
      <c r="OJL21" s="83"/>
      <c r="OJM21" s="83"/>
      <c r="OJN21" s="83"/>
      <c r="OJO21" s="83"/>
      <c r="OJP21" s="83"/>
      <c r="OJQ21" s="83"/>
      <c r="OJR21" s="83"/>
      <c r="OJS21" s="83"/>
      <c r="OJT21" s="83"/>
      <c r="OJU21" s="83"/>
      <c r="OJV21" s="83"/>
      <c r="OJW21" s="83"/>
      <c r="OJX21" s="83"/>
      <c r="OJY21" s="83"/>
      <c r="OJZ21" s="83"/>
      <c r="OKA21" s="83"/>
      <c r="OKB21" s="83"/>
      <c r="OKC21" s="83"/>
      <c r="OKD21" s="83"/>
      <c r="OKE21" s="83"/>
      <c r="OKF21" s="83"/>
      <c r="OKG21" s="83"/>
      <c r="OKH21" s="83"/>
      <c r="OKI21" s="83"/>
      <c r="OKJ21" s="83"/>
      <c r="OKK21" s="83"/>
      <c r="OKL21" s="83"/>
      <c r="OKM21" s="83"/>
      <c r="OKN21" s="83"/>
      <c r="OKO21" s="83"/>
      <c r="OKP21" s="83"/>
      <c r="OKQ21" s="83"/>
      <c r="OKR21" s="83"/>
      <c r="OKS21" s="83"/>
      <c r="OKT21" s="83"/>
      <c r="OKU21" s="83"/>
      <c r="OKV21" s="83"/>
      <c r="OKW21" s="83"/>
      <c r="OKX21" s="83"/>
      <c r="OKY21" s="83"/>
      <c r="OKZ21" s="83"/>
      <c r="OLA21" s="83"/>
      <c r="OLB21" s="83"/>
      <c r="OLC21" s="83"/>
      <c r="OLD21" s="83"/>
      <c r="OLE21" s="83"/>
      <c r="OLF21" s="83"/>
      <c r="OLG21" s="83"/>
      <c r="OLH21" s="83"/>
      <c r="OLI21" s="83"/>
      <c r="OLJ21" s="83"/>
      <c r="OLK21" s="83"/>
      <c r="OLL21" s="83"/>
      <c r="OLM21" s="83"/>
      <c r="OLN21" s="83"/>
      <c r="OLO21" s="83"/>
      <c r="OLP21" s="83"/>
      <c r="OLQ21" s="83"/>
      <c r="OLR21" s="83"/>
      <c r="OLS21" s="83"/>
      <c r="OLT21" s="83"/>
      <c r="OLU21" s="83"/>
      <c r="OLV21" s="83"/>
      <c r="OLW21" s="83"/>
      <c r="OLX21" s="83"/>
      <c r="OLY21" s="83"/>
      <c r="OLZ21" s="83"/>
      <c r="OMA21" s="83"/>
      <c r="OMB21" s="83"/>
      <c r="OMC21" s="83"/>
      <c r="OMD21" s="83"/>
      <c r="OME21" s="83"/>
      <c r="OMF21" s="83"/>
      <c r="OMG21" s="83"/>
      <c r="OMH21" s="83"/>
      <c r="OMI21" s="83"/>
      <c r="OMJ21" s="83"/>
      <c r="OMK21" s="83"/>
      <c r="OML21" s="83"/>
      <c r="OMM21" s="83"/>
      <c r="OMN21" s="83"/>
      <c r="OMO21" s="83"/>
      <c r="OMP21" s="83"/>
      <c r="OMQ21" s="83"/>
      <c r="OMR21" s="83"/>
      <c r="OMS21" s="83"/>
      <c r="OMT21" s="83"/>
      <c r="OMU21" s="83"/>
      <c r="OMV21" s="83"/>
      <c r="OMW21" s="83"/>
      <c r="OMX21" s="83"/>
      <c r="OMY21" s="83"/>
      <c r="OMZ21" s="83"/>
      <c r="ONA21" s="83"/>
      <c r="ONB21" s="83"/>
      <c r="ONC21" s="83"/>
      <c r="OND21" s="83"/>
      <c r="ONE21" s="83"/>
      <c r="ONF21" s="83"/>
      <c r="ONG21" s="83"/>
      <c r="ONH21" s="83"/>
      <c r="ONI21" s="83"/>
      <c r="ONJ21" s="83"/>
      <c r="ONK21" s="83"/>
      <c r="ONL21" s="83"/>
      <c r="ONM21" s="83"/>
      <c r="ONN21" s="83"/>
      <c r="ONO21" s="83"/>
      <c r="ONP21" s="83"/>
      <c r="ONQ21" s="83"/>
      <c r="ONR21" s="83"/>
      <c r="ONS21" s="83"/>
      <c r="ONT21" s="83"/>
      <c r="ONU21" s="83"/>
      <c r="ONV21" s="83"/>
      <c r="ONW21" s="83"/>
      <c r="ONX21" s="83"/>
      <c r="ONY21" s="83"/>
      <c r="ONZ21" s="83"/>
      <c r="OOA21" s="83"/>
      <c r="OOB21" s="83"/>
      <c r="OOC21" s="83"/>
      <c r="OOD21" s="83"/>
      <c r="OOE21" s="83"/>
      <c r="OOF21" s="83"/>
      <c r="OOG21" s="83"/>
      <c r="OOH21" s="83"/>
      <c r="OOI21" s="83"/>
      <c r="OOJ21" s="83"/>
      <c r="OOK21" s="83"/>
      <c r="OOL21" s="83"/>
      <c r="OOM21" s="83"/>
      <c r="OON21" s="83"/>
      <c r="OOO21" s="83"/>
      <c r="OOP21" s="83"/>
      <c r="OOQ21" s="83"/>
      <c r="OOR21" s="83"/>
      <c r="OOS21" s="83"/>
      <c r="OOT21" s="83"/>
      <c r="OOU21" s="83"/>
      <c r="OOV21" s="83"/>
      <c r="OOW21" s="83"/>
      <c r="OOX21" s="83"/>
      <c r="OOY21" s="83"/>
      <c r="OOZ21" s="83"/>
      <c r="OPA21" s="83"/>
      <c r="OPB21" s="83"/>
      <c r="OPC21" s="83"/>
      <c r="OPD21" s="83"/>
      <c r="OPE21" s="83"/>
      <c r="OPF21" s="83"/>
      <c r="OPG21" s="83"/>
      <c r="OPH21" s="83"/>
      <c r="OPI21" s="83"/>
      <c r="OPJ21" s="83"/>
      <c r="OPK21" s="83"/>
      <c r="OPL21" s="83"/>
      <c r="OPM21" s="83"/>
      <c r="OPN21" s="83"/>
      <c r="OPO21" s="83"/>
      <c r="OPP21" s="83"/>
      <c r="OPQ21" s="83"/>
      <c r="OPR21" s="83"/>
      <c r="OPS21" s="83"/>
      <c r="OPT21" s="83"/>
      <c r="OPU21" s="83"/>
      <c r="OPV21" s="83"/>
      <c r="OPW21" s="83"/>
      <c r="OPX21" s="83"/>
      <c r="OPY21" s="83"/>
      <c r="OPZ21" s="83"/>
      <c r="OQA21" s="83"/>
      <c r="OQB21" s="83"/>
      <c r="OQC21" s="83"/>
      <c r="OQD21" s="83"/>
      <c r="OQE21" s="83"/>
      <c r="OQF21" s="83"/>
      <c r="OQG21" s="83"/>
      <c r="OQH21" s="83"/>
      <c r="OQI21" s="83"/>
      <c r="OQJ21" s="83"/>
      <c r="OQK21" s="83"/>
      <c r="OQL21" s="83"/>
      <c r="OQM21" s="83"/>
      <c r="OQN21" s="83"/>
      <c r="OQO21" s="83"/>
      <c r="OQP21" s="83"/>
      <c r="OQQ21" s="83"/>
      <c r="OQR21" s="83"/>
      <c r="OQS21" s="83"/>
      <c r="OQT21" s="83"/>
      <c r="OQU21" s="83"/>
      <c r="OQV21" s="83"/>
      <c r="OQW21" s="83"/>
      <c r="OQX21" s="83"/>
      <c r="OQY21" s="83"/>
      <c r="OQZ21" s="83"/>
      <c r="ORA21" s="83"/>
      <c r="ORB21" s="83"/>
      <c r="ORC21" s="83"/>
      <c r="ORD21" s="83"/>
      <c r="ORE21" s="83"/>
      <c r="ORF21" s="83"/>
      <c r="ORG21" s="83"/>
      <c r="ORH21" s="83"/>
      <c r="ORI21" s="83"/>
      <c r="ORJ21" s="83"/>
      <c r="ORK21" s="83"/>
      <c r="ORL21" s="83"/>
      <c r="ORM21" s="83"/>
      <c r="ORN21" s="83"/>
      <c r="ORO21" s="83"/>
      <c r="ORP21" s="83"/>
      <c r="ORQ21" s="83"/>
      <c r="ORR21" s="83"/>
      <c r="ORS21" s="83"/>
      <c r="ORT21" s="83"/>
      <c r="ORU21" s="83"/>
      <c r="ORV21" s="83"/>
      <c r="ORW21" s="83"/>
      <c r="ORX21" s="83"/>
      <c r="ORY21" s="83"/>
      <c r="ORZ21" s="83"/>
      <c r="OSA21" s="83"/>
      <c r="OSB21" s="83"/>
      <c r="OSC21" s="83"/>
      <c r="OSD21" s="83"/>
      <c r="OSE21" s="83"/>
      <c r="OSF21" s="83"/>
      <c r="OSG21" s="83"/>
      <c r="OSH21" s="83"/>
      <c r="OSI21" s="83"/>
      <c r="OSJ21" s="83"/>
      <c r="OSK21" s="83"/>
      <c r="OSL21" s="83"/>
      <c r="OSM21" s="83"/>
      <c r="OSN21" s="83"/>
      <c r="OSO21" s="83"/>
      <c r="OSP21" s="83"/>
      <c r="OSQ21" s="83"/>
      <c r="OSR21" s="83"/>
      <c r="OSS21" s="83"/>
      <c r="OST21" s="83"/>
      <c r="OSU21" s="83"/>
      <c r="OSV21" s="83"/>
      <c r="OSW21" s="83"/>
      <c r="OSX21" s="83"/>
      <c r="OSY21" s="83"/>
      <c r="OSZ21" s="83"/>
      <c r="OTA21" s="83"/>
      <c r="OTB21" s="83"/>
      <c r="OTC21" s="83"/>
      <c r="OTD21" s="83"/>
      <c r="OTE21" s="83"/>
      <c r="OTF21" s="83"/>
      <c r="OTG21" s="83"/>
      <c r="OTH21" s="83"/>
      <c r="OTI21" s="83"/>
      <c r="OTJ21" s="83"/>
      <c r="OTK21" s="83"/>
      <c r="OTL21" s="83"/>
      <c r="OTM21" s="83"/>
      <c r="OTN21" s="83"/>
      <c r="OTO21" s="83"/>
      <c r="OTP21" s="83"/>
      <c r="OTQ21" s="83"/>
      <c r="OTR21" s="83"/>
      <c r="OTS21" s="83"/>
      <c r="OTT21" s="83"/>
      <c r="OTU21" s="83"/>
      <c r="OTV21" s="83"/>
      <c r="OTW21" s="83"/>
      <c r="OTX21" s="83"/>
      <c r="OTY21" s="83"/>
      <c r="OTZ21" s="83"/>
      <c r="OUA21" s="83"/>
      <c r="OUB21" s="83"/>
      <c r="OUC21" s="83"/>
      <c r="OUD21" s="83"/>
      <c r="OUE21" s="83"/>
      <c r="OUF21" s="83"/>
      <c r="OUG21" s="83"/>
      <c r="OUH21" s="83"/>
      <c r="OUI21" s="83"/>
      <c r="OUJ21" s="83"/>
      <c r="OUK21" s="83"/>
      <c r="OUL21" s="83"/>
      <c r="OUM21" s="83"/>
      <c r="OUN21" s="83"/>
      <c r="OUO21" s="83"/>
      <c r="OUP21" s="83"/>
      <c r="OUQ21" s="83"/>
      <c r="OUR21" s="83"/>
      <c r="OUS21" s="83"/>
      <c r="OUT21" s="83"/>
      <c r="OUU21" s="83"/>
      <c r="OUV21" s="83"/>
      <c r="OUW21" s="83"/>
      <c r="OUX21" s="83"/>
      <c r="OUY21" s="83"/>
      <c r="OUZ21" s="83"/>
      <c r="OVA21" s="83"/>
      <c r="OVB21" s="83"/>
      <c r="OVC21" s="83"/>
      <c r="OVD21" s="83"/>
      <c r="OVE21" s="83"/>
      <c r="OVF21" s="83"/>
      <c r="OVG21" s="83"/>
      <c r="OVH21" s="83"/>
      <c r="OVI21" s="83"/>
      <c r="OVJ21" s="83"/>
      <c r="OVK21" s="83"/>
      <c r="OVL21" s="83"/>
      <c r="OVM21" s="83"/>
      <c r="OVN21" s="83"/>
      <c r="OVO21" s="83"/>
      <c r="OVP21" s="83"/>
      <c r="OVQ21" s="83"/>
      <c r="OVR21" s="83"/>
      <c r="OVS21" s="83"/>
      <c r="OVT21" s="83"/>
      <c r="OVU21" s="83"/>
      <c r="OVV21" s="83"/>
      <c r="OVW21" s="83"/>
      <c r="OVX21" s="83"/>
      <c r="OVY21" s="83"/>
      <c r="OVZ21" s="83"/>
      <c r="OWA21" s="83"/>
      <c r="OWB21" s="83"/>
      <c r="OWC21" s="83"/>
      <c r="OWD21" s="83"/>
      <c r="OWE21" s="83"/>
      <c r="OWF21" s="83"/>
      <c r="OWG21" s="83"/>
      <c r="OWH21" s="83"/>
      <c r="OWI21" s="83"/>
      <c r="OWJ21" s="83"/>
      <c r="OWK21" s="83"/>
      <c r="OWL21" s="83"/>
      <c r="OWM21" s="83"/>
      <c r="OWN21" s="83"/>
      <c r="OWO21" s="83"/>
      <c r="OWP21" s="83"/>
      <c r="OWQ21" s="83"/>
      <c r="OWR21" s="83"/>
      <c r="OWS21" s="83"/>
      <c r="OWT21" s="83"/>
      <c r="OWU21" s="83"/>
      <c r="OWV21" s="83"/>
      <c r="OWW21" s="83"/>
      <c r="OWX21" s="83"/>
      <c r="OWY21" s="83"/>
      <c r="OWZ21" s="83"/>
      <c r="OXA21" s="83"/>
      <c r="OXB21" s="83"/>
      <c r="OXC21" s="83"/>
      <c r="OXD21" s="83"/>
      <c r="OXE21" s="83"/>
      <c r="OXF21" s="83"/>
      <c r="OXG21" s="83"/>
      <c r="OXH21" s="83"/>
      <c r="OXI21" s="83"/>
      <c r="OXJ21" s="83"/>
      <c r="OXK21" s="83"/>
      <c r="OXL21" s="83"/>
      <c r="OXM21" s="83"/>
      <c r="OXN21" s="83"/>
      <c r="OXO21" s="83"/>
      <c r="OXP21" s="83"/>
      <c r="OXQ21" s="83"/>
      <c r="OXR21" s="83"/>
      <c r="OXS21" s="83"/>
      <c r="OXT21" s="83"/>
      <c r="OXU21" s="83"/>
      <c r="OXV21" s="83"/>
      <c r="OXW21" s="83"/>
      <c r="OXX21" s="83"/>
      <c r="OXY21" s="83"/>
      <c r="OXZ21" s="83"/>
      <c r="OYA21" s="83"/>
      <c r="OYB21" s="83"/>
      <c r="OYC21" s="83"/>
      <c r="OYD21" s="83"/>
      <c r="OYE21" s="83"/>
      <c r="OYF21" s="83"/>
      <c r="OYG21" s="83"/>
      <c r="OYH21" s="83"/>
      <c r="OYI21" s="83"/>
      <c r="OYJ21" s="83"/>
      <c r="OYK21" s="83"/>
      <c r="OYL21" s="83"/>
      <c r="OYM21" s="83"/>
      <c r="OYN21" s="83"/>
      <c r="OYO21" s="83"/>
      <c r="OYP21" s="83"/>
      <c r="OYQ21" s="83"/>
      <c r="OYR21" s="83"/>
      <c r="OYS21" s="83"/>
      <c r="OYT21" s="83"/>
      <c r="OYU21" s="83"/>
      <c r="OYV21" s="83"/>
      <c r="OYW21" s="83"/>
      <c r="OYX21" s="83"/>
      <c r="OYY21" s="83"/>
      <c r="OYZ21" s="83"/>
      <c r="OZA21" s="83"/>
      <c r="OZB21" s="83"/>
      <c r="OZC21" s="83"/>
      <c r="OZD21" s="83"/>
      <c r="OZE21" s="83"/>
      <c r="OZF21" s="83"/>
      <c r="OZG21" s="83"/>
      <c r="OZH21" s="83"/>
      <c r="OZI21" s="83"/>
      <c r="OZJ21" s="83"/>
      <c r="OZK21" s="83"/>
      <c r="OZL21" s="83"/>
      <c r="OZM21" s="83"/>
      <c r="OZN21" s="83"/>
      <c r="OZO21" s="83"/>
      <c r="OZP21" s="83"/>
      <c r="OZQ21" s="83"/>
      <c r="OZR21" s="83"/>
      <c r="OZS21" s="83"/>
      <c r="OZT21" s="83"/>
      <c r="OZU21" s="83"/>
      <c r="OZV21" s="83"/>
      <c r="OZW21" s="83"/>
      <c r="OZX21" s="83"/>
      <c r="OZY21" s="83"/>
      <c r="OZZ21" s="83"/>
      <c r="PAA21" s="83"/>
      <c r="PAB21" s="83"/>
      <c r="PAC21" s="83"/>
      <c r="PAD21" s="83"/>
      <c r="PAE21" s="83"/>
      <c r="PAF21" s="83"/>
      <c r="PAG21" s="83"/>
      <c r="PAH21" s="83"/>
      <c r="PAI21" s="83"/>
      <c r="PAJ21" s="83"/>
      <c r="PAK21" s="83"/>
      <c r="PAL21" s="83"/>
      <c r="PAM21" s="83"/>
      <c r="PAN21" s="83"/>
      <c r="PAO21" s="83"/>
      <c r="PAP21" s="83"/>
      <c r="PAQ21" s="83"/>
      <c r="PAR21" s="83"/>
      <c r="PAS21" s="83"/>
      <c r="PAT21" s="83"/>
      <c r="PAU21" s="83"/>
      <c r="PAV21" s="83"/>
      <c r="PAW21" s="83"/>
      <c r="PAX21" s="83"/>
      <c r="PAY21" s="83"/>
      <c r="PAZ21" s="83"/>
      <c r="PBA21" s="83"/>
      <c r="PBB21" s="83"/>
      <c r="PBC21" s="83"/>
      <c r="PBD21" s="83"/>
      <c r="PBE21" s="83"/>
      <c r="PBF21" s="83"/>
      <c r="PBG21" s="83"/>
      <c r="PBH21" s="83"/>
      <c r="PBI21" s="83"/>
      <c r="PBJ21" s="83"/>
      <c r="PBK21" s="83"/>
      <c r="PBL21" s="83"/>
      <c r="PBM21" s="83"/>
      <c r="PBN21" s="83"/>
      <c r="PBO21" s="83"/>
      <c r="PBP21" s="83"/>
      <c r="PBQ21" s="83"/>
      <c r="PBR21" s="83"/>
      <c r="PBS21" s="83"/>
      <c r="PBT21" s="83"/>
      <c r="PBU21" s="83"/>
      <c r="PBV21" s="83"/>
      <c r="PBW21" s="83"/>
      <c r="PBX21" s="83"/>
      <c r="PBY21" s="83"/>
      <c r="PBZ21" s="83"/>
      <c r="PCA21" s="83"/>
      <c r="PCB21" s="83"/>
      <c r="PCC21" s="83"/>
      <c r="PCD21" s="83"/>
      <c r="PCE21" s="83"/>
      <c r="PCF21" s="83"/>
      <c r="PCG21" s="83"/>
      <c r="PCH21" s="83"/>
      <c r="PCI21" s="83"/>
      <c r="PCJ21" s="83"/>
      <c r="PCK21" s="83"/>
      <c r="PCL21" s="83"/>
      <c r="PCM21" s="83"/>
      <c r="PCN21" s="83"/>
      <c r="PCO21" s="83"/>
      <c r="PCP21" s="83"/>
      <c r="PCQ21" s="83"/>
      <c r="PCR21" s="83"/>
      <c r="PCS21" s="83"/>
      <c r="PCT21" s="83"/>
      <c r="PCU21" s="83"/>
      <c r="PCV21" s="83"/>
      <c r="PCW21" s="83"/>
      <c r="PCX21" s="83"/>
      <c r="PCY21" s="83"/>
      <c r="PCZ21" s="83"/>
      <c r="PDA21" s="83"/>
      <c r="PDB21" s="83"/>
      <c r="PDC21" s="83"/>
      <c r="PDD21" s="83"/>
      <c r="PDE21" s="83"/>
      <c r="PDF21" s="83"/>
      <c r="PDG21" s="83"/>
      <c r="PDH21" s="83"/>
      <c r="PDI21" s="83"/>
      <c r="PDJ21" s="83"/>
      <c r="PDK21" s="83"/>
      <c r="PDL21" s="83"/>
      <c r="PDM21" s="83"/>
      <c r="PDN21" s="83"/>
      <c r="PDO21" s="83"/>
      <c r="PDP21" s="83"/>
      <c r="PDQ21" s="83"/>
      <c r="PDR21" s="83"/>
      <c r="PDS21" s="83"/>
      <c r="PDT21" s="83"/>
      <c r="PDU21" s="83"/>
      <c r="PDV21" s="83"/>
      <c r="PDW21" s="83"/>
      <c r="PDX21" s="83"/>
      <c r="PDY21" s="83"/>
      <c r="PDZ21" s="83"/>
      <c r="PEA21" s="83"/>
      <c r="PEB21" s="83"/>
      <c r="PEC21" s="83"/>
      <c r="PED21" s="83"/>
      <c r="PEE21" s="83"/>
      <c r="PEF21" s="83"/>
      <c r="PEG21" s="83"/>
      <c r="PEH21" s="83"/>
      <c r="PEI21" s="83"/>
      <c r="PEJ21" s="83"/>
      <c r="PEK21" s="83"/>
      <c r="PEL21" s="83"/>
      <c r="PEM21" s="83"/>
      <c r="PEN21" s="83"/>
      <c r="PEO21" s="83"/>
      <c r="PEP21" s="83"/>
      <c r="PEQ21" s="83"/>
      <c r="PER21" s="83"/>
      <c r="PES21" s="83"/>
      <c r="PET21" s="83"/>
      <c r="PEU21" s="83"/>
      <c r="PEV21" s="83"/>
      <c r="PEW21" s="83"/>
      <c r="PEX21" s="83"/>
      <c r="PEY21" s="83"/>
      <c r="PEZ21" s="83"/>
      <c r="PFA21" s="83"/>
      <c r="PFB21" s="83"/>
      <c r="PFC21" s="83"/>
      <c r="PFD21" s="83"/>
      <c r="PFE21" s="83"/>
      <c r="PFF21" s="83"/>
      <c r="PFG21" s="83"/>
      <c r="PFH21" s="83"/>
      <c r="PFI21" s="83"/>
      <c r="PFJ21" s="83"/>
      <c r="PFK21" s="83"/>
      <c r="PFL21" s="83"/>
      <c r="PFM21" s="83"/>
      <c r="PFN21" s="83"/>
      <c r="PFO21" s="83"/>
      <c r="PFP21" s="83"/>
      <c r="PFQ21" s="83"/>
      <c r="PFR21" s="83"/>
      <c r="PFS21" s="83"/>
      <c r="PFT21" s="83"/>
      <c r="PFU21" s="83"/>
      <c r="PFV21" s="83"/>
      <c r="PFW21" s="83"/>
      <c r="PFX21" s="83"/>
      <c r="PFY21" s="83"/>
      <c r="PFZ21" s="83"/>
      <c r="PGA21" s="83"/>
      <c r="PGB21" s="83"/>
      <c r="PGC21" s="83"/>
      <c r="PGD21" s="83"/>
      <c r="PGE21" s="83"/>
      <c r="PGF21" s="83"/>
      <c r="PGG21" s="83"/>
      <c r="PGH21" s="83"/>
      <c r="PGI21" s="83"/>
      <c r="PGJ21" s="83"/>
      <c r="PGK21" s="83"/>
      <c r="PGL21" s="83"/>
      <c r="PGM21" s="83"/>
      <c r="PGN21" s="83"/>
      <c r="PGO21" s="83"/>
      <c r="PGP21" s="83"/>
      <c r="PGQ21" s="83"/>
      <c r="PGR21" s="83"/>
      <c r="PGS21" s="83"/>
      <c r="PGT21" s="83"/>
      <c r="PGU21" s="83"/>
      <c r="PGV21" s="83"/>
      <c r="PGW21" s="83"/>
      <c r="PGX21" s="83"/>
      <c r="PGY21" s="83"/>
      <c r="PGZ21" s="83"/>
      <c r="PHA21" s="83"/>
      <c r="PHB21" s="83"/>
      <c r="PHC21" s="83"/>
      <c r="PHD21" s="83"/>
      <c r="PHE21" s="83"/>
      <c r="PHF21" s="83"/>
      <c r="PHG21" s="83"/>
      <c r="PHH21" s="83"/>
      <c r="PHI21" s="83"/>
      <c r="PHJ21" s="83"/>
      <c r="PHK21" s="83"/>
      <c r="PHL21" s="83"/>
      <c r="PHM21" s="83"/>
      <c r="PHN21" s="83"/>
      <c r="PHO21" s="83"/>
      <c r="PHP21" s="83"/>
      <c r="PHQ21" s="83"/>
      <c r="PHR21" s="83"/>
      <c r="PHS21" s="83"/>
      <c r="PHT21" s="83"/>
      <c r="PHU21" s="83"/>
      <c r="PHV21" s="83"/>
      <c r="PHW21" s="83"/>
      <c r="PHX21" s="83"/>
      <c r="PHY21" s="83"/>
      <c r="PHZ21" s="83"/>
      <c r="PIA21" s="83"/>
      <c r="PIB21" s="83"/>
      <c r="PIC21" s="83"/>
      <c r="PID21" s="83"/>
      <c r="PIE21" s="83"/>
      <c r="PIF21" s="83"/>
      <c r="PIG21" s="83"/>
      <c r="PIH21" s="83"/>
      <c r="PII21" s="83"/>
      <c r="PIJ21" s="83"/>
      <c r="PIK21" s="83"/>
      <c r="PIL21" s="83"/>
      <c r="PIM21" s="83"/>
      <c r="PIN21" s="83"/>
      <c r="PIO21" s="83"/>
      <c r="PIP21" s="83"/>
      <c r="PIQ21" s="83"/>
      <c r="PIR21" s="83"/>
      <c r="PIS21" s="83"/>
      <c r="PIT21" s="83"/>
      <c r="PIU21" s="83"/>
      <c r="PIV21" s="83"/>
      <c r="PIW21" s="83"/>
      <c r="PIX21" s="83"/>
      <c r="PIY21" s="83"/>
      <c r="PIZ21" s="83"/>
      <c r="PJA21" s="83"/>
      <c r="PJB21" s="83"/>
      <c r="PJC21" s="83"/>
      <c r="PJD21" s="83"/>
      <c r="PJE21" s="83"/>
      <c r="PJF21" s="83"/>
      <c r="PJG21" s="83"/>
      <c r="PJH21" s="83"/>
      <c r="PJI21" s="83"/>
      <c r="PJJ21" s="83"/>
      <c r="PJK21" s="83"/>
      <c r="PJL21" s="83"/>
      <c r="PJM21" s="83"/>
      <c r="PJN21" s="83"/>
      <c r="PJO21" s="83"/>
      <c r="PJP21" s="83"/>
      <c r="PJQ21" s="83"/>
      <c r="PJR21" s="83"/>
      <c r="PJS21" s="83"/>
      <c r="PJT21" s="83"/>
      <c r="PJU21" s="83"/>
      <c r="PJV21" s="83"/>
      <c r="PJW21" s="83"/>
      <c r="PJX21" s="83"/>
      <c r="PJY21" s="83"/>
      <c r="PJZ21" s="83"/>
      <c r="PKA21" s="83"/>
      <c r="PKB21" s="83"/>
      <c r="PKC21" s="83"/>
      <c r="PKD21" s="83"/>
      <c r="PKE21" s="83"/>
      <c r="PKF21" s="83"/>
      <c r="PKG21" s="83"/>
      <c r="PKH21" s="83"/>
      <c r="PKI21" s="83"/>
      <c r="PKJ21" s="83"/>
      <c r="PKK21" s="83"/>
      <c r="PKL21" s="83"/>
      <c r="PKM21" s="83"/>
      <c r="PKN21" s="83"/>
      <c r="PKO21" s="83"/>
      <c r="PKP21" s="83"/>
      <c r="PKQ21" s="83"/>
      <c r="PKR21" s="83"/>
      <c r="PKS21" s="83"/>
      <c r="PKT21" s="83"/>
      <c r="PKU21" s="83"/>
      <c r="PKV21" s="83"/>
      <c r="PKW21" s="83"/>
      <c r="PKX21" s="83"/>
      <c r="PKY21" s="83"/>
      <c r="PKZ21" s="83"/>
      <c r="PLA21" s="83"/>
      <c r="PLB21" s="83"/>
      <c r="PLC21" s="83"/>
      <c r="PLD21" s="83"/>
      <c r="PLE21" s="83"/>
      <c r="PLF21" s="83"/>
      <c r="PLG21" s="83"/>
      <c r="PLH21" s="83"/>
      <c r="PLI21" s="83"/>
      <c r="PLJ21" s="83"/>
      <c r="PLK21" s="83"/>
      <c r="PLL21" s="83"/>
      <c r="PLM21" s="83"/>
      <c r="PLN21" s="83"/>
      <c r="PLO21" s="83"/>
      <c r="PLP21" s="83"/>
      <c r="PLQ21" s="83"/>
      <c r="PLR21" s="83"/>
      <c r="PLS21" s="83"/>
      <c r="PLT21" s="83"/>
      <c r="PLU21" s="83"/>
      <c r="PLV21" s="83"/>
      <c r="PLW21" s="83"/>
      <c r="PLX21" s="83"/>
      <c r="PLY21" s="83"/>
      <c r="PLZ21" s="83"/>
      <c r="PMA21" s="83"/>
      <c r="PMB21" s="83"/>
      <c r="PMC21" s="83"/>
      <c r="PMD21" s="83"/>
      <c r="PME21" s="83"/>
      <c r="PMF21" s="83"/>
      <c r="PMG21" s="83"/>
      <c r="PMH21" s="83"/>
      <c r="PMI21" s="83"/>
      <c r="PMJ21" s="83"/>
      <c r="PMK21" s="83"/>
      <c r="PML21" s="83"/>
      <c r="PMM21" s="83"/>
      <c r="PMN21" s="83"/>
      <c r="PMO21" s="83"/>
      <c r="PMP21" s="83"/>
      <c r="PMQ21" s="83"/>
      <c r="PMR21" s="83"/>
      <c r="PMS21" s="83"/>
      <c r="PMT21" s="83"/>
      <c r="PMU21" s="83"/>
      <c r="PMV21" s="83"/>
      <c r="PMW21" s="83"/>
      <c r="PMX21" s="83"/>
      <c r="PMY21" s="83"/>
      <c r="PMZ21" s="83"/>
      <c r="PNA21" s="83"/>
      <c r="PNB21" s="83"/>
      <c r="PNC21" s="83"/>
      <c r="PND21" s="83"/>
      <c r="PNE21" s="83"/>
      <c r="PNF21" s="83"/>
      <c r="PNG21" s="83"/>
      <c r="PNH21" s="83"/>
      <c r="PNI21" s="83"/>
      <c r="PNJ21" s="83"/>
      <c r="PNK21" s="83"/>
      <c r="PNL21" s="83"/>
      <c r="PNM21" s="83"/>
      <c r="PNN21" s="83"/>
      <c r="PNO21" s="83"/>
      <c r="PNP21" s="83"/>
      <c r="PNQ21" s="83"/>
      <c r="PNR21" s="83"/>
      <c r="PNS21" s="83"/>
      <c r="PNT21" s="83"/>
      <c r="PNU21" s="83"/>
      <c r="PNV21" s="83"/>
      <c r="PNW21" s="83"/>
      <c r="PNX21" s="83"/>
      <c r="PNY21" s="83"/>
      <c r="PNZ21" s="83"/>
      <c r="POA21" s="83"/>
      <c r="POB21" s="83"/>
      <c r="POC21" s="83"/>
      <c r="POD21" s="83"/>
      <c r="POE21" s="83"/>
      <c r="POF21" s="83"/>
      <c r="POG21" s="83"/>
      <c r="POH21" s="83"/>
      <c r="POI21" s="83"/>
      <c r="POJ21" s="83"/>
      <c r="POK21" s="83"/>
      <c r="POL21" s="83"/>
      <c r="POM21" s="83"/>
      <c r="PON21" s="83"/>
      <c r="POO21" s="83"/>
      <c r="POP21" s="83"/>
      <c r="POQ21" s="83"/>
      <c r="POR21" s="83"/>
      <c r="POS21" s="83"/>
      <c r="POT21" s="83"/>
      <c r="POU21" s="83"/>
      <c r="POV21" s="83"/>
      <c r="POW21" s="83"/>
      <c r="POX21" s="83"/>
      <c r="POY21" s="83"/>
      <c r="POZ21" s="83"/>
      <c r="PPA21" s="83"/>
      <c r="PPB21" s="83"/>
      <c r="PPC21" s="83"/>
      <c r="PPD21" s="83"/>
      <c r="PPE21" s="83"/>
      <c r="PPF21" s="83"/>
      <c r="PPG21" s="83"/>
      <c r="PPH21" s="83"/>
      <c r="PPI21" s="83"/>
      <c r="PPJ21" s="83"/>
      <c r="PPK21" s="83"/>
      <c r="PPL21" s="83"/>
      <c r="PPM21" s="83"/>
      <c r="PPN21" s="83"/>
      <c r="PPO21" s="83"/>
      <c r="PPP21" s="83"/>
      <c r="PPQ21" s="83"/>
      <c r="PPR21" s="83"/>
      <c r="PPS21" s="83"/>
      <c r="PPT21" s="83"/>
      <c r="PPU21" s="83"/>
      <c r="PPV21" s="83"/>
      <c r="PPW21" s="83"/>
      <c r="PPX21" s="83"/>
      <c r="PPY21" s="83"/>
      <c r="PPZ21" s="83"/>
      <c r="PQA21" s="83"/>
      <c r="PQB21" s="83"/>
      <c r="PQC21" s="83"/>
      <c r="PQD21" s="83"/>
      <c r="PQE21" s="83"/>
      <c r="PQF21" s="83"/>
      <c r="PQG21" s="83"/>
      <c r="PQH21" s="83"/>
      <c r="PQI21" s="83"/>
      <c r="PQJ21" s="83"/>
      <c r="PQK21" s="83"/>
      <c r="PQL21" s="83"/>
      <c r="PQM21" s="83"/>
      <c r="PQN21" s="83"/>
      <c r="PQO21" s="83"/>
      <c r="PQP21" s="83"/>
      <c r="PQQ21" s="83"/>
      <c r="PQR21" s="83"/>
      <c r="PQS21" s="83"/>
      <c r="PQT21" s="83"/>
      <c r="PQU21" s="83"/>
      <c r="PQV21" s="83"/>
      <c r="PQW21" s="83"/>
      <c r="PQX21" s="83"/>
      <c r="PQY21" s="83"/>
      <c r="PQZ21" s="83"/>
      <c r="PRA21" s="83"/>
      <c r="PRB21" s="83"/>
      <c r="PRC21" s="83"/>
      <c r="PRD21" s="83"/>
      <c r="PRE21" s="83"/>
      <c r="PRF21" s="83"/>
      <c r="PRG21" s="83"/>
      <c r="PRH21" s="83"/>
      <c r="PRI21" s="83"/>
      <c r="PRJ21" s="83"/>
      <c r="PRK21" s="83"/>
      <c r="PRL21" s="83"/>
      <c r="PRM21" s="83"/>
      <c r="PRN21" s="83"/>
      <c r="PRO21" s="83"/>
      <c r="PRP21" s="83"/>
      <c r="PRQ21" s="83"/>
      <c r="PRR21" s="83"/>
      <c r="PRS21" s="83"/>
      <c r="PRT21" s="83"/>
      <c r="PRU21" s="83"/>
      <c r="PRV21" s="83"/>
      <c r="PRW21" s="83"/>
      <c r="PRX21" s="83"/>
      <c r="PRY21" s="83"/>
      <c r="PRZ21" s="83"/>
      <c r="PSA21" s="83"/>
      <c r="PSB21" s="83"/>
      <c r="PSC21" s="83"/>
      <c r="PSD21" s="83"/>
      <c r="PSE21" s="83"/>
      <c r="PSF21" s="83"/>
      <c r="PSG21" s="83"/>
      <c r="PSH21" s="83"/>
      <c r="PSI21" s="83"/>
      <c r="PSJ21" s="83"/>
      <c r="PSK21" s="83"/>
      <c r="PSL21" s="83"/>
      <c r="PSM21" s="83"/>
      <c r="PSN21" s="83"/>
      <c r="PSO21" s="83"/>
      <c r="PSP21" s="83"/>
      <c r="PSQ21" s="83"/>
      <c r="PSR21" s="83"/>
      <c r="PSS21" s="83"/>
      <c r="PST21" s="83"/>
      <c r="PSU21" s="83"/>
      <c r="PSV21" s="83"/>
      <c r="PSW21" s="83"/>
      <c r="PSX21" s="83"/>
      <c r="PSY21" s="83"/>
      <c r="PSZ21" s="83"/>
      <c r="PTA21" s="83"/>
      <c r="PTB21" s="83"/>
      <c r="PTC21" s="83"/>
      <c r="PTD21" s="83"/>
      <c r="PTE21" s="83"/>
      <c r="PTF21" s="83"/>
      <c r="PTG21" s="83"/>
      <c r="PTH21" s="83"/>
      <c r="PTI21" s="83"/>
      <c r="PTJ21" s="83"/>
      <c r="PTK21" s="83"/>
      <c r="PTL21" s="83"/>
      <c r="PTM21" s="83"/>
      <c r="PTN21" s="83"/>
      <c r="PTO21" s="83"/>
      <c r="PTP21" s="83"/>
      <c r="PTQ21" s="83"/>
      <c r="PTR21" s="83"/>
      <c r="PTS21" s="83"/>
      <c r="PTT21" s="83"/>
      <c r="PTU21" s="83"/>
      <c r="PTV21" s="83"/>
      <c r="PTW21" s="83"/>
      <c r="PTX21" s="83"/>
      <c r="PTY21" s="83"/>
      <c r="PTZ21" s="83"/>
      <c r="PUA21" s="83"/>
      <c r="PUB21" s="83"/>
      <c r="PUC21" s="83"/>
      <c r="PUD21" s="83"/>
      <c r="PUE21" s="83"/>
      <c r="PUF21" s="83"/>
      <c r="PUG21" s="83"/>
      <c r="PUH21" s="83"/>
      <c r="PUI21" s="83"/>
      <c r="PUJ21" s="83"/>
      <c r="PUK21" s="83"/>
      <c r="PUL21" s="83"/>
      <c r="PUM21" s="83"/>
      <c r="PUN21" s="83"/>
      <c r="PUO21" s="83"/>
      <c r="PUP21" s="83"/>
      <c r="PUQ21" s="83"/>
      <c r="PUR21" s="83"/>
      <c r="PUS21" s="83"/>
      <c r="PUT21" s="83"/>
      <c r="PUU21" s="83"/>
      <c r="PUV21" s="83"/>
      <c r="PUW21" s="83"/>
      <c r="PUX21" s="83"/>
      <c r="PUY21" s="83"/>
      <c r="PUZ21" s="83"/>
      <c r="PVA21" s="83"/>
      <c r="PVB21" s="83"/>
      <c r="PVC21" s="83"/>
      <c r="PVD21" s="83"/>
      <c r="PVE21" s="83"/>
      <c r="PVF21" s="83"/>
      <c r="PVG21" s="83"/>
      <c r="PVH21" s="83"/>
      <c r="PVI21" s="83"/>
      <c r="PVJ21" s="83"/>
      <c r="PVK21" s="83"/>
      <c r="PVL21" s="83"/>
      <c r="PVM21" s="83"/>
      <c r="PVN21" s="83"/>
      <c r="PVO21" s="83"/>
      <c r="PVP21" s="83"/>
      <c r="PVQ21" s="83"/>
      <c r="PVR21" s="83"/>
      <c r="PVS21" s="83"/>
      <c r="PVT21" s="83"/>
      <c r="PVU21" s="83"/>
      <c r="PVV21" s="83"/>
      <c r="PVW21" s="83"/>
      <c r="PVX21" s="83"/>
      <c r="PVY21" s="83"/>
      <c r="PVZ21" s="83"/>
      <c r="PWA21" s="83"/>
      <c r="PWB21" s="83"/>
      <c r="PWC21" s="83"/>
      <c r="PWD21" s="83"/>
      <c r="PWE21" s="83"/>
      <c r="PWF21" s="83"/>
      <c r="PWG21" s="83"/>
      <c r="PWH21" s="83"/>
      <c r="PWI21" s="83"/>
      <c r="PWJ21" s="83"/>
      <c r="PWK21" s="83"/>
      <c r="PWL21" s="83"/>
      <c r="PWM21" s="83"/>
      <c r="PWN21" s="83"/>
      <c r="PWO21" s="83"/>
      <c r="PWP21" s="83"/>
      <c r="PWQ21" s="83"/>
      <c r="PWR21" s="83"/>
      <c r="PWS21" s="83"/>
      <c r="PWT21" s="83"/>
      <c r="PWU21" s="83"/>
      <c r="PWV21" s="83"/>
      <c r="PWW21" s="83"/>
      <c r="PWX21" s="83"/>
      <c r="PWY21" s="83"/>
      <c r="PWZ21" s="83"/>
      <c r="PXA21" s="83"/>
      <c r="PXB21" s="83"/>
      <c r="PXC21" s="83"/>
      <c r="PXD21" s="83"/>
      <c r="PXE21" s="83"/>
      <c r="PXF21" s="83"/>
      <c r="PXG21" s="83"/>
      <c r="PXH21" s="83"/>
      <c r="PXI21" s="83"/>
      <c r="PXJ21" s="83"/>
      <c r="PXK21" s="83"/>
      <c r="PXL21" s="83"/>
      <c r="PXM21" s="83"/>
      <c r="PXN21" s="83"/>
      <c r="PXO21" s="83"/>
      <c r="PXP21" s="83"/>
      <c r="PXQ21" s="83"/>
      <c r="PXR21" s="83"/>
      <c r="PXS21" s="83"/>
      <c r="PXT21" s="83"/>
      <c r="PXU21" s="83"/>
      <c r="PXV21" s="83"/>
      <c r="PXW21" s="83"/>
      <c r="PXX21" s="83"/>
      <c r="PXY21" s="83"/>
      <c r="PXZ21" s="83"/>
      <c r="PYA21" s="83"/>
      <c r="PYB21" s="83"/>
      <c r="PYC21" s="83"/>
      <c r="PYD21" s="83"/>
      <c r="PYE21" s="83"/>
      <c r="PYF21" s="83"/>
      <c r="PYG21" s="83"/>
      <c r="PYH21" s="83"/>
      <c r="PYI21" s="83"/>
      <c r="PYJ21" s="83"/>
      <c r="PYK21" s="83"/>
      <c r="PYL21" s="83"/>
      <c r="PYM21" s="83"/>
      <c r="PYN21" s="83"/>
      <c r="PYO21" s="83"/>
      <c r="PYP21" s="83"/>
      <c r="PYQ21" s="83"/>
      <c r="PYR21" s="83"/>
      <c r="PYS21" s="83"/>
      <c r="PYT21" s="83"/>
      <c r="PYU21" s="83"/>
      <c r="PYV21" s="83"/>
      <c r="PYW21" s="83"/>
      <c r="PYX21" s="83"/>
      <c r="PYY21" s="83"/>
      <c r="PYZ21" s="83"/>
      <c r="PZA21" s="83"/>
      <c r="PZB21" s="83"/>
      <c r="PZC21" s="83"/>
      <c r="PZD21" s="83"/>
      <c r="PZE21" s="83"/>
      <c r="PZF21" s="83"/>
      <c r="PZG21" s="83"/>
      <c r="PZH21" s="83"/>
      <c r="PZI21" s="83"/>
      <c r="PZJ21" s="83"/>
      <c r="PZK21" s="83"/>
      <c r="PZL21" s="83"/>
      <c r="PZM21" s="83"/>
      <c r="PZN21" s="83"/>
      <c r="PZO21" s="83"/>
      <c r="PZP21" s="83"/>
      <c r="PZQ21" s="83"/>
      <c r="PZR21" s="83"/>
      <c r="PZS21" s="83"/>
      <c r="PZT21" s="83"/>
      <c r="PZU21" s="83"/>
      <c r="PZV21" s="83"/>
      <c r="PZW21" s="83"/>
      <c r="PZX21" s="83"/>
      <c r="PZY21" s="83"/>
      <c r="PZZ21" s="83"/>
      <c r="QAA21" s="83"/>
      <c r="QAB21" s="83"/>
      <c r="QAC21" s="83"/>
      <c r="QAD21" s="83"/>
      <c r="QAE21" s="83"/>
      <c r="QAF21" s="83"/>
      <c r="QAG21" s="83"/>
      <c r="QAH21" s="83"/>
      <c r="QAI21" s="83"/>
      <c r="QAJ21" s="83"/>
      <c r="QAK21" s="83"/>
      <c r="QAL21" s="83"/>
      <c r="QAM21" s="83"/>
      <c r="QAN21" s="83"/>
      <c r="QAO21" s="83"/>
      <c r="QAP21" s="83"/>
      <c r="QAQ21" s="83"/>
      <c r="QAR21" s="83"/>
      <c r="QAS21" s="83"/>
      <c r="QAT21" s="83"/>
      <c r="QAU21" s="83"/>
      <c r="QAV21" s="83"/>
      <c r="QAW21" s="83"/>
      <c r="QAX21" s="83"/>
      <c r="QAY21" s="83"/>
      <c r="QAZ21" s="83"/>
      <c r="QBA21" s="83"/>
      <c r="QBB21" s="83"/>
      <c r="QBC21" s="83"/>
      <c r="QBD21" s="83"/>
      <c r="QBE21" s="83"/>
      <c r="QBF21" s="83"/>
      <c r="QBG21" s="83"/>
      <c r="QBH21" s="83"/>
      <c r="QBI21" s="83"/>
      <c r="QBJ21" s="83"/>
      <c r="QBK21" s="83"/>
      <c r="QBL21" s="83"/>
      <c r="QBM21" s="83"/>
      <c r="QBN21" s="83"/>
      <c r="QBO21" s="83"/>
      <c r="QBP21" s="83"/>
      <c r="QBQ21" s="83"/>
      <c r="QBR21" s="83"/>
      <c r="QBS21" s="83"/>
      <c r="QBT21" s="83"/>
      <c r="QBU21" s="83"/>
      <c r="QBV21" s="83"/>
      <c r="QBW21" s="83"/>
      <c r="QBX21" s="83"/>
      <c r="QBY21" s="83"/>
      <c r="QBZ21" s="83"/>
      <c r="QCA21" s="83"/>
      <c r="QCB21" s="83"/>
      <c r="QCC21" s="83"/>
      <c r="QCD21" s="83"/>
      <c r="QCE21" s="83"/>
      <c r="QCF21" s="83"/>
      <c r="QCG21" s="83"/>
      <c r="QCH21" s="83"/>
      <c r="QCI21" s="83"/>
      <c r="QCJ21" s="83"/>
      <c r="QCK21" s="83"/>
      <c r="QCL21" s="83"/>
      <c r="QCM21" s="83"/>
      <c r="QCN21" s="83"/>
      <c r="QCO21" s="83"/>
      <c r="QCP21" s="83"/>
      <c r="QCQ21" s="83"/>
      <c r="QCR21" s="83"/>
      <c r="QCS21" s="83"/>
      <c r="QCT21" s="83"/>
      <c r="QCU21" s="83"/>
      <c r="QCV21" s="83"/>
      <c r="QCW21" s="83"/>
      <c r="QCX21" s="83"/>
      <c r="QCY21" s="83"/>
      <c r="QCZ21" s="83"/>
      <c r="QDA21" s="83"/>
      <c r="QDB21" s="83"/>
      <c r="QDC21" s="83"/>
      <c r="QDD21" s="83"/>
      <c r="QDE21" s="83"/>
      <c r="QDF21" s="83"/>
      <c r="QDG21" s="83"/>
      <c r="QDH21" s="83"/>
      <c r="QDI21" s="83"/>
      <c r="QDJ21" s="83"/>
      <c r="QDK21" s="83"/>
      <c r="QDL21" s="83"/>
      <c r="QDM21" s="83"/>
      <c r="QDN21" s="83"/>
      <c r="QDO21" s="83"/>
      <c r="QDP21" s="83"/>
      <c r="QDQ21" s="83"/>
      <c r="QDR21" s="83"/>
      <c r="QDS21" s="83"/>
      <c r="QDT21" s="83"/>
      <c r="QDU21" s="83"/>
      <c r="QDV21" s="83"/>
      <c r="QDW21" s="83"/>
      <c r="QDX21" s="83"/>
      <c r="QDY21" s="83"/>
      <c r="QDZ21" s="83"/>
      <c r="QEA21" s="83"/>
      <c r="QEB21" s="83"/>
      <c r="QEC21" s="83"/>
      <c r="QED21" s="83"/>
      <c r="QEE21" s="83"/>
      <c r="QEF21" s="83"/>
      <c r="QEG21" s="83"/>
      <c r="QEH21" s="83"/>
      <c r="QEI21" s="83"/>
      <c r="QEJ21" s="83"/>
      <c r="QEK21" s="83"/>
      <c r="QEL21" s="83"/>
      <c r="QEM21" s="83"/>
      <c r="QEN21" s="83"/>
      <c r="QEO21" s="83"/>
      <c r="QEP21" s="83"/>
      <c r="QEQ21" s="83"/>
      <c r="QER21" s="83"/>
      <c r="QES21" s="83"/>
      <c r="QET21" s="83"/>
      <c r="QEU21" s="83"/>
      <c r="QEV21" s="83"/>
      <c r="QEW21" s="83"/>
      <c r="QEX21" s="83"/>
      <c r="QEY21" s="83"/>
      <c r="QEZ21" s="83"/>
      <c r="QFA21" s="83"/>
      <c r="QFB21" s="83"/>
      <c r="QFC21" s="83"/>
      <c r="QFD21" s="83"/>
      <c r="QFE21" s="83"/>
      <c r="QFF21" s="83"/>
      <c r="QFG21" s="83"/>
      <c r="QFH21" s="83"/>
      <c r="QFI21" s="83"/>
      <c r="QFJ21" s="83"/>
      <c r="QFK21" s="83"/>
      <c r="QFL21" s="83"/>
      <c r="QFM21" s="83"/>
      <c r="QFN21" s="83"/>
      <c r="QFO21" s="83"/>
      <c r="QFP21" s="83"/>
      <c r="QFQ21" s="83"/>
      <c r="QFR21" s="83"/>
      <c r="QFS21" s="83"/>
      <c r="QFT21" s="83"/>
      <c r="QFU21" s="83"/>
      <c r="QFV21" s="83"/>
      <c r="QFW21" s="83"/>
      <c r="QFX21" s="83"/>
      <c r="QFY21" s="83"/>
      <c r="QFZ21" s="83"/>
      <c r="QGA21" s="83"/>
      <c r="QGB21" s="83"/>
      <c r="QGC21" s="83"/>
      <c r="QGD21" s="83"/>
      <c r="QGE21" s="83"/>
      <c r="QGF21" s="83"/>
      <c r="QGG21" s="83"/>
      <c r="QGH21" s="83"/>
      <c r="QGI21" s="83"/>
      <c r="QGJ21" s="83"/>
      <c r="QGK21" s="83"/>
      <c r="QGL21" s="83"/>
      <c r="QGM21" s="83"/>
      <c r="QGN21" s="83"/>
      <c r="QGO21" s="83"/>
      <c r="QGP21" s="83"/>
      <c r="QGQ21" s="83"/>
      <c r="QGR21" s="83"/>
      <c r="QGS21" s="83"/>
      <c r="QGT21" s="83"/>
      <c r="QGU21" s="83"/>
      <c r="QGV21" s="83"/>
      <c r="QGW21" s="83"/>
      <c r="QGX21" s="83"/>
      <c r="QGY21" s="83"/>
      <c r="QGZ21" s="83"/>
      <c r="QHA21" s="83"/>
      <c r="QHB21" s="83"/>
      <c r="QHC21" s="83"/>
      <c r="QHD21" s="83"/>
      <c r="QHE21" s="83"/>
      <c r="QHF21" s="83"/>
      <c r="QHG21" s="83"/>
      <c r="QHH21" s="83"/>
      <c r="QHI21" s="83"/>
      <c r="QHJ21" s="83"/>
      <c r="QHK21" s="83"/>
      <c r="QHL21" s="83"/>
      <c r="QHM21" s="83"/>
      <c r="QHN21" s="83"/>
      <c r="QHO21" s="83"/>
      <c r="QHP21" s="83"/>
      <c r="QHQ21" s="83"/>
      <c r="QHR21" s="83"/>
      <c r="QHS21" s="83"/>
      <c r="QHT21" s="83"/>
      <c r="QHU21" s="83"/>
      <c r="QHV21" s="83"/>
      <c r="QHW21" s="83"/>
      <c r="QHX21" s="83"/>
      <c r="QHY21" s="83"/>
      <c r="QHZ21" s="83"/>
      <c r="QIA21" s="83"/>
      <c r="QIB21" s="83"/>
      <c r="QIC21" s="83"/>
      <c r="QID21" s="83"/>
      <c r="QIE21" s="83"/>
      <c r="QIF21" s="83"/>
      <c r="QIG21" s="83"/>
      <c r="QIH21" s="83"/>
      <c r="QII21" s="83"/>
      <c r="QIJ21" s="83"/>
      <c r="QIK21" s="83"/>
      <c r="QIL21" s="83"/>
      <c r="QIM21" s="83"/>
      <c r="QIN21" s="83"/>
      <c r="QIO21" s="83"/>
      <c r="QIP21" s="83"/>
      <c r="QIQ21" s="83"/>
      <c r="QIR21" s="83"/>
      <c r="QIS21" s="83"/>
      <c r="QIT21" s="83"/>
      <c r="QIU21" s="83"/>
      <c r="QIV21" s="83"/>
      <c r="QIW21" s="83"/>
      <c r="QIX21" s="83"/>
      <c r="QIY21" s="83"/>
      <c r="QIZ21" s="83"/>
      <c r="QJA21" s="83"/>
      <c r="QJB21" s="83"/>
      <c r="QJC21" s="83"/>
      <c r="QJD21" s="83"/>
      <c r="QJE21" s="83"/>
      <c r="QJF21" s="83"/>
      <c r="QJG21" s="83"/>
      <c r="QJH21" s="83"/>
      <c r="QJI21" s="83"/>
      <c r="QJJ21" s="83"/>
      <c r="QJK21" s="83"/>
      <c r="QJL21" s="83"/>
      <c r="QJM21" s="83"/>
      <c r="QJN21" s="83"/>
      <c r="QJO21" s="83"/>
      <c r="QJP21" s="83"/>
      <c r="QJQ21" s="83"/>
      <c r="QJR21" s="83"/>
      <c r="QJS21" s="83"/>
      <c r="QJT21" s="83"/>
      <c r="QJU21" s="83"/>
      <c r="QJV21" s="83"/>
      <c r="QJW21" s="83"/>
      <c r="QJX21" s="83"/>
      <c r="QJY21" s="83"/>
      <c r="QJZ21" s="83"/>
      <c r="QKA21" s="83"/>
      <c r="QKB21" s="83"/>
      <c r="QKC21" s="83"/>
      <c r="QKD21" s="83"/>
      <c r="QKE21" s="83"/>
      <c r="QKF21" s="83"/>
      <c r="QKG21" s="83"/>
      <c r="QKH21" s="83"/>
      <c r="QKI21" s="83"/>
      <c r="QKJ21" s="83"/>
      <c r="QKK21" s="83"/>
      <c r="QKL21" s="83"/>
      <c r="QKM21" s="83"/>
      <c r="QKN21" s="83"/>
      <c r="QKO21" s="83"/>
      <c r="QKP21" s="83"/>
      <c r="QKQ21" s="83"/>
      <c r="QKR21" s="83"/>
      <c r="QKS21" s="83"/>
      <c r="QKT21" s="83"/>
      <c r="QKU21" s="83"/>
      <c r="QKV21" s="83"/>
      <c r="QKW21" s="83"/>
      <c r="QKX21" s="83"/>
      <c r="QKY21" s="83"/>
      <c r="QKZ21" s="83"/>
      <c r="QLA21" s="83"/>
      <c r="QLB21" s="83"/>
      <c r="QLC21" s="83"/>
      <c r="QLD21" s="83"/>
      <c r="QLE21" s="83"/>
      <c r="QLF21" s="83"/>
      <c r="QLG21" s="83"/>
      <c r="QLH21" s="83"/>
      <c r="QLI21" s="83"/>
      <c r="QLJ21" s="83"/>
      <c r="QLK21" s="83"/>
      <c r="QLL21" s="83"/>
      <c r="QLM21" s="83"/>
      <c r="QLN21" s="83"/>
      <c r="QLO21" s="83"/>
      <c r="QLP21" s="83"/>
      <c r="QLQ21" s="83"/>
      <c r="QLR21" s="83"/>
      <c r="QLS21" s="83"/>
      <c r="QLT21" s="83"/>
      <c r="QLU21" s="83"/>
      <c r="QLV21" s="83"/>
      <c r="QLW21" s="83"/>
      <c r="QLX21" s="83"/>
      <c r="QLY21" s="83"/>
      <c r="QLZ21" s="83"/>
      <c r="QMA21" s="83"/>
      <c r="QMB21" s="83"/>
      <c r="QMC21" s="83"/>
      <c r="QMD21" s="83"/>
      <c r="QME21" s="83"/>
      <c r="QMF21" s="83"/>
      <c r="QMG21" s="83"/>
      <c r="QMH21" s="83"/>
      <c r="QMI21" s="83"/>
      <c r="QMJ21" s="83"/>
      <c r="QMK21" s="83"/>
      <c r="QML21" s="83"/>
      <c r="QMM21" s="83"/>
      <c r="QMN21" s="83"/>
      <c r="QMO21" s="83"/>
      <c r="QMP21" s="83"/>
      <c r="QMQ21" s="83"/>
      <c r="QMR21" s="83"/>
      <c r="QMS21" s="83"/>
      <c r="QMT21" s="83"/>
      <c r="QMU21" s="83"/>
      <c r="QMV21" s="83"/>
      <c r="QMW21" s="83"/>
      <c r="QMX21" s="83"/>
      <c r="QMY21" s="83"/>
      <c r="QMZ21" s="83"/>
      <c r="QNA21" s="83"/>
      <c r="QNB21" s="83"/>
      <c r="QNC21" s="83"/>
      <c r="QND21" s="83"/>
      <c r="QNE21" s="83"/>
      <c r="QNF21" s="83"/>
      <c r="QNG21" s="83"/>
      <c r="QNH21" s="83"/>
      <c r="QNI21" s="83"/>
      <c r="QNJ21" s="83"/>
      <c r="QNK21" s="83"/>
      <c r="QNL21" s="83"/>
      <c r="QNM21" s="83"/>
      <c r="QNN21" s="83"/>
      <c r="QNO21" s="83"/>
      <c r="QNP21" s="83"/>
      <c r="QNQ21" s="83"/>
      <c r="QNR21" s="83"/>
      <c r="QNS21" s="83"/>
      <c r="QNT21" s="83"/>
      <c r="QNU21" s="83"/>
      <c r="QNV21" s="83"/>
      <c r="QNW21" s="83"/>
      <c r="QNX21" s="83"/>
      <c r="QNY21" s="83"/>
      <c r="QNZ21" s="83"/>
      <c r="QOA21" s="83"/>
      <c r="QOB21" s="83"/>
      <c r="QOC21" s="83"/>
      <c r="QOD21" s="83"/>
      <c r="QOE21" s="83"/>
      <c r="QOF21" s="83"/>
      <c r="QOG21" s="83"/>
      <c r="QOH21" s="83"/>
      <c r="QOI21" s="83"/>
      <c r="QOJ21" s="83"/>
      <c r="QOK21" s="83"/>
      <c r="QOL21" s="83"/>
      <c r="QOM21" s="83"/>
      <c r="QON21" s="83"/>
      <c r="QOO21" s="83"/>
      <c r="QOP21" s="83"/>
      <c r="QOQ21" s="83"/>
      <c r="QOR21" s="83"/>
      <c r="QOS21" s="83"/>
      <c r="QOT21" s="83"/>
      <c r="QOU21" s="83"/>
      <c r="QOV21" s="83"/>
      <c r="QOW21" s="83"/>
      <c r="QOX21" s="83"/>
      <c r="QOY21" s="83"/>
      <c r="QOZ21" s="83"/>
      <c r="QPA21" s="83"/>
      <c r="QPB21" s="83"/>
      <c r="QPC21" s="83"/>
      <c r="QPD21" s="83"/>
      <c r="QPE21" s="83"/>
      <c r="QPF21" s="83"/>
      <c r="QPG21" s="83"/>
      <c r="QPH21" s="83"/>
      <c r="QPI21" s="83"/>
      <c r="QPJ21" s="83"/>
      <c r="QPK21" s="83"/>
      <c r="QPL21" s="83"/>
      <c r="QPM21" s="83"/>
      <c r="QPN21" s="83"/>
      <c r="QPO21" s="83"/>
      <c r="QPP21" s="83"/>
      <c r="QPQ21" s="83"/>
      <c r="QPR21" s="83"/>
      <c r="QPS21" s="83"/>
      <c r="QPT21" s="83"/>
      <c r="QPU21" s="83"/>
      <c r="QPV21" s="83"/>
      <c r="QPW21" s="83"/>
      <c r="QPX21" s="83"/>
      <c r="QPY21" s="83"/>
      <c r="QPZ21" s="83"/>
      <c r="QQA21" s="83"/>
      <c r="QQB21" s="83"/>
      <c r="QQC21" s="83"/>
      <c r="QQD21" s="83"/>
      <c r="QQE21" s="83"/>
      <c r="QQF21" s="83"/>
      <c r="QQG21" s="83"/>
      <c r="QQH21" s="83"/>
      <c r="QQI21" s="83"/>
      <c r="QQJ21" s="83"/>
      <c r="QQK21" s="83"/>
      <c r="QQL21" s="83"/>
      <c r="QQM21" s="83"/>
      <c r="QQN21" s="83"/>
      <c r="QQO21" s="83"/>
      <c r="QQP21" s="83"/>
      <c r="QQQ21" s="83"/>
      <c r="QQR21" s="83"/>
      <c r="QQS21" s="83"/>
      <c r="QQT21" s="83"/>
      <c r="QQU21" s="83"/>
      <c r="QQV21" s="83"/>
      <c r="QQW21" s="83"/>
      <c r="QQX21" s="83"/>
      <c r="QQY21" s="83"/>
      <c r="QQZ21" s="83"/>
      <c r="QRA21" s="83"/>
      <c r="QRB21" s="83"/>
      <c r="QRC21" s="83"/>
      <c r="QRD21" s="83"/>
      <c r="QRE21" s="83"/>
      <c r="QRF21" s="83"/>
      <c r="QRG21" s="83"/>
      <c r="QRH21" s="83"/>
      <c r="QRI21" s="83"/>
      <c r="QRJ21" s="83"/>
      <c r="QRK21" s="83"/>
      <c r="QRL21" s="83"/>
      <c r="QRM21" s="83"/>
      <c r="QRN21" s="83"/>
      <c r="QRO21" s="83"/>
      <c r="QRP21" s="83"/>
      <c r="QRQ21" s="83"/>
      <c r="QRR21" s="83"/>
      <c r="QRS21" s="83"/>
      <c r="QRT21" s="83"/>
      <c r="QRU21" s="83"/>
      <c r="QRV21" s="83"/>
      <c r="QRW21" s="83"/>
      <c r="QRX21" s="83"/>
      <c r="QRY21" s="83"/>
      <c r="QRZ21" s="83"/>
      <c r="QSA21" s="83"/>
      <c r="QSB21" s="83"/>
      <c r="QSC21" s="83"/>
      <c r="QSD21" s="83"/>
      <c r="QSE21" s="83"/>
      <c r="QSF21" s="83"/>
      <c r="QSG21" s="83"/>
      <c r="QSH21" s="83"/>
      <c r="QSI21" s="83"/>
      <c r="QSJ21" s="83"/>
      <c r="QSK21" s="83"/>
      <c r="QSL21" s="83"/>
      <c r="QSM21" s="83"/>
      <c r="QSN21" s="83"/>
      <c r="QSO21" s="83"/>
      <c r="QSP21" s="83"/>
      <c r="QSQ21" s="83"/>
      <c r="QSR21" s="83"/>
      <c r="QSS21" s="83"/>
      <c r="QST21" s="83"/>
      <c r="QSU21" s="83"/>
      <c r="QSV21" s="83"/>
      <c r="QSW21" s="83"/>
      <c r="QSX21" s="83"/>
      <c r="QSY21" s="83"/>
      <c r="QSZ21" s="83"/>
      <c r="QTA21" s="83"/>
      <c r="QTB21" s="83"/>
      <c r="QTC21" s="83"/>
      <c r="QTD21" s="83"/>
      <c r="QTE21" s="83"/>
      <c r="QTF21" s="83"/>
      <c r="QTG21" s="83"/>
      <c r="QTH21" s="83"/>
      <c r="QTI21" s="83"/>
      <c r="QTJ21" s="83"/>
      <c r="QTK21" s="83"/>
      <c r="QTL21" s="83"/>
      <c r="QTM21" s="83"/>
      <c r="QTN21" s="83"/>
      <c r="QTO21" s="83"/>
      <c r="QTP21" s="83"/>
      <c r="QTQ21" s="83"/>
      <c r="QTR21" s="83"/>
      <c r="QTS21" s="83"/>
      <c r="QTT21" s="83"/>
      <c r="QTU21" s="83"/>
      <c r="QTV21" s="83"/>
      <c r="QTW21" s="83"/>
      <c r="QTX21" s="83"/>
      <c r="QTY21" s="83"/>
      <c r="QTZ21" s="83"/>
      <c r="QUA21" s="83"/>
      <c r="QUB21" s="83"/>
      <c r="QUC21" s="83"/>
      <c r="QUD21" s="83"/>
      <c r="QUE21" s="83"/>
      <c r="QUF21" s="83"/>
      <c r="QUG21" s="83"/>
      <c r="QUH21" s="83"/>
      <c r="QUI21" s="83"/>
      <c r="QUJ21" s="83"/>
      <c r="QUK21" s="83"/>
      <c r="QUL21" s="83"/>
      <c r="QUM21" s="83"/>
      <c r="QUN21" s="83"/>
      <c r="QUO21" s="83"/>
      <c r="QUP21" s="83"/>
      <c r="QUQ21" s="83"/>
      <c r="QUR21" s="83"/>
      <c r="QUS21" s="83"/>
      <c r="QUT21" s="83"/>
      <c r="QUU21" s="83"/>
      <c r="QUV21" s="83"/>
      <c r="QUW21" s="83"/>
      <c r="QUX21" s="83"/>
      <c r="QUY21" s="83"/>
      <c r="QUZ21" s="83"/>
      <c r="QVA21" s="83"/>
      <c r="QVB21" s="83"/>
      <c r="QVC21" s="83"/>
      <c r="QVD21" s="83"/>
      <c r="QVE21" s="83"/>
      <c r="QVF21" s="83"/>
      <c r="QVG21" s="83"/>
      <c r="QVH21" s="83"/>
      <c r="QVI21" s="83"/>
      <c r="QVJ21" s="83"/>
      <c r="QVK21" s="83"/>
      <c r="QVL21" s="83"/>
      <c r="QVM21" s="83"/>
      <c r="QVN21" s="83"/>
      <c r="QVO21" s="83"/>
      <c r="QVP21" s="83"/>
      <c r="QVQ21" s="83"/>
      <c r="QVR21" s="83"/>
      <c r="QVS21" s="83"/>
      <c r="QVT21" s="83"/>
      <c r="QVU21" s="83"/>
      <c r="QVV21" s="83"/>
      <c r="QVW21" s="83"/>
      <c r="QVX21" s="83"/>
      <c r="QVY21" s="83"/>
      <c r="QVZ21" s="83"/>
      <c r="QWA21" s="83"/>
      <c r="QWB21" s="83"/>
      <c r="QWC21" s="83"/>
      <c r="QWD21" s="83"/>
      <c r="QWE21" s="83"/>
      <c r="QWF21" s="83"/>
      <c r="QWG21" s="83"/>
      <c r="QWH21" s="83"/>
      <c r="QWI21" s="83"/>
      <c r="QWJ21" s="83"/>
      <c r="QWK21" s="83"/>
      <c r="QWL21" s="83"/>
      <c r="QWM21" s="83"/>
      <c r="QWN21" s="83"/>
      <c r="QWO21" s="83"/>
      <c r="QWP21" s="83"/>
      <c r="QWQ21" s="83"/>
      <c r="QWR21" s="83"/>
      <c r="QWS21" s="83"/>
      <c r="QWT21" s="83"/>
      <c r="QWU21" s="83"/>
      <c r="QWV21" s="83"/>
      <c r="QWW21" s="83"/>
      <c r="QWX21" s="83"/>
      <c r="QWY21" s="83"/>
      <c r="QWZ21" s="83"/>
      <c r="QXA21" s="83"/>
      <c r="QXB21" s="83"/>
      <c r="QXC21" s="83"/>
      <c r="QXD21" s="83"/>
      <c r="QXE21" s="83"/>
      <c r="QXF21" s="83"/>
      <c r="QXG21" s="83"/>
      <c r="QXH21" s="83"/>
      <c r="QXI21" s="83"/>
      <c r="QXJ21" s="83"/>
      <c r="QXK21" s="83"/>
      <c r="QXL21" s="83"/>
      <c r="QXM21" s="83"/>
      <c r="QXN21" s="83"/>
      <c r="QXO21" s="83"/>
      <c r="QXP21" s="83"/>
      <c r="QXQ21" s="83"/>
      <c r="QXR21" s="83"/>
      <c r="QXS21" s="83"/>
      <c r="QXT21" s="83"/>
      <c r="QXU21" s="83"/>
      <c r="QXV21" s="83"/>
      <c r="QXW21" s="83"/>
      <c r="QXX21" s="83"/>
      <c r="QXY21" s="83"/>
      <c r="QXZ21" s="83"/>
      <c r="QYA21" s="83"/>
      <c r="QYB21" s="83"/>
      <c r="QYC21" s="83"/>
      <c r="QYD21" s="83"/>
      <c r="QYE21" s="83"/>
      <c r="QYF21" s="83"/>
      <c r="QYG21" s="83"/>
      <c r="QYH21" s="83"/>
      <c r="QYI21" s="83"/>
      <c r="QYJ21" s="83"/>
      <c r="QYK21" s="83"/>
      <c r="QYL21" s="83"/>
      <c r="QYM21" s="83"/>
      <c r="QYN21" s="83"/>
      <c r="QYO21" s="83"/>
      <c r="QYP21" s="83"/>
      <c r="QYQ21" s="83"/>
      <c r="QYR21" s="83"/>
      <c r="QYS21" s="83"/>
      <c r="QYT21" s="83"/>
      <c r="QYU21" s="83"/>
      <c r="QYV21" s="83"/>
      <c r="QYW21" s="83"/>
      <c r="QYX21" s="83"/>
      <c r="QYY21" s="83"/>
      <c r="QYZ21" s="83"/>
      <c r="QZA21" s="83"/>
      <c r="QZB21" s="83"/>
      <c r="QZC21" s="83"/>
      <c r="QZD21" s="83"/>
      <c r="QZE21" s="83"/>
      <c r="QZF21" s="83"/>
      <c r="QZG21" s="83"/>
      <c r="QZH21" s="83"/>
      <c r="QZI21" s="83"/>
      <c r="QZJ21" s="83"/>
      <c r="QZK21" s="83"/>
      <c r="QZL21" s="83"/>
      <c r="QZM21" s="83"/>
      <c r="QZN21" s="83"/>
      <c r="QZO21" s="83"/>
      <c r="QZP21" s="83"/>
      <c r="QZQ21" s="83"/>
      <c r="QZR21" s="83"/>
      <c r="QZS21" s="83"/>
      <c r="QZT21" s="83"/>
      <c r="QZU21" s="83"/>
      <c r="QZV21" s="83"/>
      <c r="QZW21" s="83"/>
      <c r="QZX21" s="83"/>
      <c r="QZY21" s="83"/>
      <c r="QZZ21" s="83"/>
      <c r="RAA21" s="83"/>
      <c r="RAB21" s="83"/>
      <c r="RAC21" s="83"/>
      <c r="RAD21" s="83"/>
      <c r="RAE21" s="83"/>
      <c r="RAF21" s="83"/>
      <c r="RAG21" s="83"/>
      <c r="RAH21" s="83"/>
      <c r="RAI21" s="83"/>
      <c r="RAJ21" s="83"/>
      <c r="RAK21" s="83"/>
      <c r="RAL21" s="83"/>
      <c r="RAM21" s="83"/>
      <c r="RAN21" s="83"/>
      <c r="RAO21" s="83"/>
      <c r="RAP21" s="83"/>
      <c r="RAQ21" s="83"/>
      <c r="RAR21" s="83"/>
      <c r="RAS21" s="83"/>
      <c r="RAT21" s="83"/>
      <c r="RAU21" s="83"/>
      <c r="RAV21" s="83"/>
      <c r="RAW21" s="83"/>
      <c r="RAX21" s="83"/>
      <c r="RAY21" s="83"/>
      <c r="RAZ21" s="83"/>
      <c r="RBA21" s="83"/>
      <c r="RBB21" s="83"/>
      <c r="RBC21" s="83"/>
      <c r="RBD21" s="83"/>
      <c r="RBE21" s="83"/>
      <c r="RBF21" s="83"/>
      <c r="RBG21" s="83"/>
      <c r="RBH21" s="83"/>
      <c r="RBI21" s="83"/>
      <c r="RBJ21" s="83"/>
      <c r="RBK21" s="83"/>
      <c r="RBL21" s="83"/>
      <c r="RBM21" s="83"/>
      <c r="RBN21" s="83"/>
      <c r="RBO21" s="83"/>
      <c r="RBP21" s="83"/>
      <c r="RBQ21" s="83"/>
      <c r="RBR21" s="83"/>
      <c r="RBS21" s="83"/>
      <c r="RBT21" s="83"/>
      <c r="RBU21" s="83"/>
      <c r="RBV21" s="83"/>
      <c r="RBW21" s="83"/>
      <c r="RBX21" s="83"/>
      <c r="RBY21" s="83"/>
      <c r="RBZ21" s="83"/>
      <c r="RCA21" s="83"/>
      <c r="RCB21" s="83"/>
      <c r="RCC21" s="83"/>
      <c r="RCD21" s="83"/>
      <c r="RCE21" s="83"/>
      <c r="RCF21" s="83"/>
      <c r="RCG21" s="83"/>
      <c r="RCH21" s="83"/>
      <c r="RCI21" s="83"/>
      <c r="RCJ21" s="83"/>
      <c r="RCK21" s="83"/>
      <c r="RCL21" s="83"/>
      <c r="RCM21" s="83"/>
      <c r="RCN21" s="83"/>
      <c r="RCO21" s="83"/>
      <c r="RCP21" s="83"/>
      <c r="RCQ21" s="83"/>
      <c r="RCR21" s="83"/>
      <c r="RCS21" s="83"/>
      <c r="RCT21" s="83"/>
      <c r="RCU21" s="83"/>
      <c r="RCV21" s="83"/>
      <c r="RCW21" s="83"/>
      <c r="RCX21" s="83"/>
      <c r="RCY21" s="83"/>
      <c r="RCZ21" s="83"/>
      <c r="RDA21" s="83"/>
      <c r="RDB21" s="83"/>
      <c r="RDC21" s="83"/>
      <c r="RDD21" s="83"/>
      <c r="RDE21" s="83"/>
      <c r="RDF21" s="83"/>
      <c r="RDG21" s="83"/>
      <c r="RDH21" s="83"/>
      <c r="RDI21" s="83"/>
      <c r="RDJ21" s="83"/>
      <c r="RDK21" s="83"/>
      <c r="RDL21" s="83"/>
      <c r="RDM21" s="83"/>
      <c r="RDN21" s="83"/>
      <c r="RDO21" s="83"/>
      <c r="RDP21" s="83"/>
      <c r="RDQ21" s="83"/>
      <c r="RDR21" s="83"/>
      <c r="RDS21" s="83"/>
      <c r="RDT21" s="83"/>
      <c r="RDU21" s="83"/>
      <c r="RDV21" s="83"/>
      <c r="RDW21" s="83"/>
      <c r="RDX21" s="83"/>
      <c r="RDY21" s="83"/>
      <c r="RDZ21" s="83"/>
      <c r="REA21" s="83"/>
      <c r="REB21" s="83"/>
      <c r="REC21" s="83"/>
      <c r="RED21" s="83"/>
      <c r="REE21" s="83"/>
      <c r="REF21" s="83"/>
      <c r="REG21" s="83"/>
      <c r="REH21" s="83"/>
      <c r="REI21" s="83"/>
      <c r="REJ21" s="83"/>
      <c r="REK21" s="83"/>
      <c r="REL21" s="83"/>
      <c r="REM21" s="83"/>
      <c r="REN21" s="83"/>
      <c r="REO21" s="83"/>
      <c r="REP21" s="83"/>
      <c r="REQ21" s="83"/>
      <c r="RER21" s="83"/>
      <c r="RES21" s="83"/>
      <c r="RET21" s="83"/>
      <c r="REU21" s="83"/>
      <c r="REV21" s="83"/>
      <c r="REW21" s="83"/>
      <c r="REX21" s="83"/>
      <c r="REY21" s="83"/>
      <c r="REZ21" s="83"/>
      <c r="RFA21" s="83"/>
      <c r="RFB21" s="83"/>
      <c r="RFC21" s="83"/>
      <c r="RFD21" s="83"/>
      <c r="RFE21" s="83"/>
      <c r="RFF21" s="83"/>
      <c r="RFG21" s="83"/>
      <c r="RFH21" s="83"/>
      <c r="RFI21" s="83"/>
      <c r="RFJ21" s="83"/>
      <c r="RFK21" s="83"/>
      <c r="RFL21" s="83"/>
      <c r="RFM21" s="83"/>
      <c r="RFN21" s="83"/>
      <c r="RFO21" s="83"/>
      <c r="RFP21" s="83"/>
      <c r="RFQ21" s="83"/>
      <c r="RFR21" s="83"/>
      <c r="RFS21" s="83"/>
      <c r="RFT21" s="83"/>
      <c r="RFU21" s="83"/>
      <c r="RFV21" s="83"/>
      <c r="RFW21" s="83"/>
      <c r="RFX21" s="83"/>
      <c r="RFY21" s="83"/>
      <c r="RFZ21" s="83"/>
      <c r="RGA21" s="83"/>
      <c r="RGB21" s="83"/>
      <c r="RGC21" s="83"/>
      <c r="RGD21" s="83"/>
      <c r="RGE21" s="83"/>
      <c r="RGF21" s="83"/>
      <c r="RGG21" s="83"/>
      <c r="RGH21" s="83"/>
      <c r="RGI21" s="83"/>
      <c r="RGJ21" s="83"/>
      <c r="RGK21" s="83"/>
      <c r="RGL21" s="83"/>
      <c r="RGM21" s="83"/>
      <c r="RGN21" s="83"/>
      <c r="RGO21" s="83"/>
      <c r="RGP21" s="83"/>
      <c r="RGQ21" s="83"/>
      <c r="RGR21" s="83"/>
      <c r="RGS21" s="83"/>
      <c r="RGT21" s="83"/>
      <c r="RGU21" s="83"/>
      <c r="RGV21" s="83"/>
      <c r="RGW21" s="83"/>
      <c r="RGX21" s="83"/>
      <c r="RGY21" s="83"/>
      <c r="RGZ21" s="83"/>
      <c r="RHA21" s="83"/>
      <c r="RHB21" s="83"/>
      <c r="RHC21" s="83"/>
      <c r="RHD21" s="83"/>
      <c r="RHE21" s="83"/>
      <c r="RHF21" s="83"/>
      <c r="RHG21" s="83"/>
      <c r="RHH21" s="83"/>
      <c r="RHI21" s="83"/>
      <c r="RHJ21" s="83"/>
      <c r="RHK21" s="83"/>
      <c r="RHL21" s="83"/>
      <c r="RHM21" s="83"/>
      <c r="RHN21" s="83"/>
      <c r="RHO21" s="83"/>
      <c r="RHP21" s="83"/>
      <c r="RHQ21" s="83"/>
      <c r="RHR21" s="83"/>
      <c r="RHS21" s="83"/>
      <c r="RHT21" s="83"/>
      <c r="RHU21" s="83"/>
      <c r="RHV21" s="83"/>
      <c r="RHW21" s="83"/>
      <c r="RHX21" s="83"/>
      <c r="RHY21" s="83"/>
      <c r="RHZ21" s="83"/>
      <c r="RIA21" s="83"/>
      <c r="RIB21" s="83"/>
      <c r="RIC21" s="83"/>
      <c r="RID21" s="83"/>
      <c r="RIE21" s="83"/>
      <c r="RIF21" s="83"/>
      <c r="RIG21" s="83"/>
      <c r="RIH21" s="83"/>
      <c r="RII21" s="83"/>
      <c r="RIJ21" s="83"/>
      <c r="RIK21" s="83"/>
      <c r="RIL21" s="83"/>
      <c r="RIM21" s="83"/>
      <c r="RIN21" s="83"/>
      <c r="RIO21" s="83"/>
      <c r="RIP21" s="83"/>
      <c r="RIQ21" s="83"/>
      <c r="RIR21" s="83"/>
      <c r="RIS21" s="83"/>
      <c r="RIT21" s="83"/>
      <c r="RIU21" s="83"/>
      <c r="RIV21" s="83"/>
      <c r="RIW21" s="83"/>
      <c r="RIX21" s="83"/>
      <c r="RIY21" s="83"/>
      <c r="RIZ21" s="83"/>
      <c r="RJA21" s="83"/>
      <c r="RJB21" s="83"/>
      <c r="RJC21" s="83"/>
      <c r="RJD21" s="83"/>
      <c r="RJE21" s="83"/>
      <c r="RJF21" s="83"/>
      <c r="RJG21" s="83"/>
      <c r="RJH21" s="83"/>
      <c r="RJI21" s="83"/>
      <c r="RJJ21" s="83"/>
      <c r="RJK21" s="83"/>
      <c r="RJL21" s="83"/>
      <c r="RJM21" s="83"/>
      <c r="RJN21" s="83"/>
      <c r="RJO21" s="83"/>
      <c r="RJP21" s="83"/>
      <c r="RJQ21" s="83"/>
      <c r="RJR21" s="83"/>
      <c r="RJS21" s="83"/>
      <c r="RJT21" s="83"/>
      <c r="RJU21" s="83"/>
      <c r="RJV21" s="83"/>
      <c r="RJW21" s="83"/>
      <c r="RJX21" s="83"/>
      <c r="RJY21" s="83"/>
      <c r="RJZ21" s="83"/>
      <c r="RKA21" s="83"/>
      <c r="RKB21" s="83"/>
      <c r="RKC21" s="83"/>
      <c r="RKD21" s="83"/>
      <c r="RKE21" s="83"/>
      <c r="RKF21" s="83"/>
      <c r="RKG21" s="83"/>
      <c r="RKH21" s="83"/>
      <c r="RKI21" s="83"/>
      <c r="RKJ21" s="83"/>
      <c r="RKK21" s="83"/>
      <c r="RKL21" s="83"/>
      <c r="RKM21" s="83"/>
      <c r="RKN21" s="83"/>
      <c r="RKO21" s="83"/>
      <c r="RKP21" s="83"/>
      <c r="RKQ21" s="83"/>
      <c r="RKR21" s="83"/>
      <c r="RKS21" s="83"/>
      <c r="RKT21" s="83"/>
      <c r="RKU21" s="83"/>
      <c r="RKV21" s="83"/>
      <c r="RKW21" s="83"/>
      <c r="RKX21" s="83"/>
      <c r="RKY21" s="83"/>
      <c r="RKZ21" s="83"/>
      <c r="RLA21" s="83"/>
      <c r="RLB21" s="83"/>
      <c r="RLC21" s="83"/>
      <c r="RLD21" s="83"/>
      <c r="RLE21" s="83"/>
      <c r="RLF21" s="83"/>
      <c r="RLG21" s="83"/>
      <c r="RLH21" s="83"/>
      <c r="RLI21" s="83"/>
      <c r="RLJ21" s="83"/>
      <c r="RLK21" s="83"/>
      <c r="RLL21" s="83"/>
      <c r="RLM21" s="83"/>
      <c r="RLN21" s="83"/>
      <c r="RLO21" s="83"/>
      <c r="RLP21" s="83"/>
      <c r="RLQ21" s="83"/>
      <c r="RLR21" s="83"/>
      <c r="RLS21" s="83"/>
      <c r="RLT21" s="83"/>
      <c r="RLU21" s="83"/>
      <c r="RLV21" s="83"/>
      <c r="RLW21" s="83"/>
      <c r="RLX21" s="83"/>
      <c r="RLY21" s="83"/>
      <c r="RLZ21" s="83"/>
      <c r="RMA21" s="83"/>
      <c r="RMB21" s="83"/>
      <c r="RMC21" s="83"/>
      <c r="RMD21" s="83"/>
      <c r="RME21" s="83"/>
      <c r="RMF21" s="83"/>
      <c r="RMG21" s="83"/>
      <c r="RMH21" s="83"/>
      <c r="RMI21" s="83"/>
      <c r="RMJ21" s="83"/>
      <c r="RMK21" s="83"/>
      <c r="RML21" s="83"/>
      <c r="RMM21" s="83"/>
      <c r="RMN21" s="83"/>
      <c r="RMO21" s="83"/>
      <c r="RMP21" s="83"/>
      <c r="RMQ21" s="83"/>
      <c r="RMR21" s="83"/>
      <c r="RMS21" s="83"/>
      <c r="RMT21" s="83"/>
      <c r="RMU21" s="83"/>
      <c r="RMV21" s="83"/>
      <c r="RMW21" s="83"/>
      <c r="RMX21" s="83"/>
      <c r="RMY21" s="83"/>
      <c r="RMZ21" s="83"/>
      <c r="RNA21" s="83"/>
      <c r="RNB21" s="83"/>
      <c r="RNC21" s="83"/>
      <c r="RND21" s="83"/>
      <c r="RNE21" s="83"/>
      <c r="RNF21" s="83"/>
      <c r="RNG21" s="83"/>
      <c r="RNH21" s="83"/>
      <c r="RNI21" s="83"/>
      <c r="RNJ21" s="83"/>
      <c r="RNK21" s="83"/>
      <c r="RNL21" s="83"/>
      <c r="RNM21" s="83"/>
      <c r="RNN21" s="83"/>
      <c r="RNO21" s="83"/>
      <c r="RNP21" s="83"/>
      <c r="RNQ21" s="83"/>
      <c r="RNR21" s="83"/>
      <c r="RNS21" s="83"/>
      <c r="RNT21" s="83"/>
      <c r="RNU21" s="83"/>
      <c r="RNV21" s="83"/>
      <c r="RNW21" s="83"/>
      <c r="RNX21" s="83"/>
      <c r="RNY21" s="83"/>
      <c r="RNZ21" s="83"/>
      <c r="ROA21" s="83"/>
      <c r="ROB21" s="83"/>
      <c r="ROC21" s="83"/>
      <c r="ROD21" s="83"/>
      <c r="ROE21" s="83"/>
      <c r="ROF21" s="83"/>
      <c r="ROG21" s="83"/>
      <c r="ROH21" s="83"/>
      <c r="ROI21" s="83"/>
      <c r="ROJ21" s="83"/>
      <c r="ROK21" s="83"/>
      <c r="ROL21" s="83"/>
      <c r="ROM21" s="83"/>
      <c r="RON21" s="83"/>
      <c r="ROO21" s="83"/>
      <c r="ROP21" s="83"/>
      <c r="ROQ21" s="83"/>
      <c r="ROR21" s="83"/>
      <c r="ROS21" s="83"/>
      <c r="ROT21" s="83"/>
      <c r="ROU21" s="83"/>
      <c r="ROV21" s="83"/>
      <c r="ROW21" s="83"/>
      <c r="ROX21" s="83"/>
      <c r="ROY21" s="83"/>
      <c r="ROZ21" s="83"/>
      <c r="RPA21" s="83"/>
      <c r="RPB21" s="83"/>
      <c r="RPC21" s="83"/>
      <c r="RPD21" s="83"/>
      <c r="RPE21" s="83"/>
      <c r="RPF21" s="83"/>
      <c r="RPG21" s="83"/>
      <c r="RPH21" s="83"/>
      <c r="RPI21" s="83"/>
      <c r="RPJ21" s="83"/>
      <c r="RPK21" s="83"/>
      <c r="RPL21" s="83"/>
      <c r="RPM21" s="83"/>
      <c r="RPN21" s="83"/>
      <c r="RPO21" s="83"/>
      <c r="RPP21" s="83"/>
      <c r="RPQ21" s="83"/>
      <c r="RPR21" s="83"/>
      <c r="RPS21" s="83"/>
      <c r="RPT21" s="83"/>
      <c r="RPU21" s="83"/>
      <c r="RPV21" s="83"/>
      <c r="RPW21" s="83"/>
      <c r="RPX21" s="83"/>
      <c r="RPY21" s="83"/>
      <c r="RPZ21" s="83"/>
      <c r="RQA21" s="83"/>
      <c r="RQB21" s="83"/>
      <c r="RQC21" s="83"/>
      <c r="RQD21" s="83"/>
      <c r="RQE21" s="83"/>
      <c r="RQF21" s="83"/>
      <c r="RQG21" s="83"/>
      <c r="RQH21" s="83"/>
      <c r="RQI21" s="83"/>
      <c r="RQJ21" s="83"/>
      <c r="RQK21" s="83"/>
      <c r="RQL21" s="83"/>
      <c r="RQM21" s="83"/>
      <c r="RQN21" s="83"/>
      <c r="RQO21" s="83"/>
      <c r="RQP21" s="83"/>
      <c r="RQQ21" s="83"/>
      <c r="RQR21" s="83"/>
      <c r="RQS21" s="83"/>
      <c r="RQT21" s="83"/>
      <c r="RQU21" s="83"/>
      <c r="RQV21" s="83"/>
      <c r="RQW21" s="83"/>
      <c r="RQX21" s="83"/>
      <c r="RQY21" s="83"/>
      <c r="RQZ21" s="83"/>
      <c r="RRA21" s="83"/>
      <c r="RRB21" s="83"/>
      <c r="RRC21" s="83"/>
      <c r="RRD21" s="83"/>
      <c r="RRE21" s="83"/>
      <c r="RRF21" s="83"/>
      <c r="RRG21" s="83"/>
      <c r="RRH21" s="83"/>
      <c r="RRI21" s="83"/>
      <c r="RRJ21" s="83"/>
      <c r="RRK21" s="83"/>
      <c r="RRL21" s="83"/>
      <c r="RRM21" s="83"/>
      <c r="RRN21" s="83"/>
      <c r="RRO21" s="83"/>
      <c r="RRP21" s="83"/>
      <c r="RRQ21" s="83"/>
      <c r="RRR21" s="83"/>
      <c r="RRS21" s="83"/>
      <c r="RRT21" s="83"/>
      <c r="RRU21" s="83"/>
      <c r="RRV21" s="83"/>
      <c r="RRW21" s="83"/>
      <c r="RRX21" s="83"/>
      <c r="RRY21" s="83"/>
      <c r="RRZ21" s="83"/>
      <c r="RSA21" s="83"/>
      <c r="RSB21" s="83"/>
      <c r="RSC21" s="83"/>
      <c r="RSD21" s="83"/>
      <c r="RSE21" s="83"/>
      <c r="RSF21" s="83"/>
      <c r="RSG21" s="83"/>
      <c r="RSH21" s="83"/>
      <c r="RSI21" s="83"/>
      <c r="RSJ21" s="83"/>
      <c r="RSK21" s="83"/>
      <c r="RSL21" s="83"/>
      <c r="RSM21" s="83"/>
      <c r="RSN21" s="83"/>
      <c r="RSO21" s="83"/>
      <c r="RSP21" s="83"/>
      <c r="RSQ21" s="83"/>
      <c r="RSR21" s="83"/>
      <c r="RSS21" s="83"/>
      <c r="RST21" s="83"/>
      <c r="RSU21" s="83"/>
      <c r="RSV21" s="83"/>
      <c r="RSW21" s="83"/>
      <c r="RSX21" s="83"/>
      <c r="RSY21" s="83"/>
      <c r="RSZ21" s="83"/>
      <c r="RTA21" s="83"/>
      <c r="RTB21" s="83"/>
      <c r="RTC21" s="83"/>
      <c r="RTD21" s="83"/>
      <c r="RTE21" s="83"/>
      <c r="RTF21" s="83"/>
      <c r="RTG21" s="83"/>
      <c r="RTH21" s="83"/>
      <c r="RTI21" s="83"/>
      <c r="RTJ21" s="83"/>
      <c r="RTK21" s="83"/>
      <c r="RTL21" s="83"/>
      <c r="RTM21" s="83"/>
      <c r="RTN21" s="83"/>
      <c r="RTO21" s="83"/>
      <c r="RTP21" s="83"/>
      <c r="RTQ21" s="83"/>
      <c r="RTR21" s="83"/>
      <c r="RTS21" s="83"/>
      <c r="RTT21" s="83"/>
      <c r="RTU21" s="83"/>
      <c r="RTV21" s="83"/>
      <c r="RTW21" s="83"/>
      <c r="RTX21" s="83"/>
      <c r="RTY21" s="83"/>
      <c r="RTZ21" s="83"/>
      <c r="RUA21" s="83"/>
      <c r="RUB21" s="83"/>
      <c r="RUC21" s="83"/>
      <c r="RUD21" s="83"/>
      <c r="RUE21" s="83"/>
      <c r="RUF21" s="83"/>
      <c r="RUG21" s="83"/>
      <c r="RUH21" s="83"/>
      <c r="RUI21" s="83"/>
      <c r="RUJ21" s="83"/>
      <c r="RUK21" s="83"/>
      <c r="RUL21" s="83"/>
      <c r="RUM21" s="83"/>
      <c r="RUN21" s="83"/>
      <c r="RUO21" s="83"/>
      <c r="RUP21" s="83"/>
      <c r="RUQ21" s="83"/>
      <c r="RUR21" s="83"/>
      <c r="RUS21" s="83"/>
      <c r="RUT21" s="83"/>
      <c r="RUU21" s="83"/>
      <c r="RUV21" s="83"/>
      <c r="RUW21" s="83"/>
      <c r="RUX21" s="83"/>
      <c r="RUY21" s="83"/>
      <c r="RUZ21" s="83"/>
      <c r="RVA21" s="83"/>
      <c r="RVB21" s="83"/>
      <c r="RVC21" s="83"/>
      <c r="RVD21" s="83"/>
      <c r="RVE21" s="83"/>
      <c r="RVF21" s="83"/>
      <c r="RVG21" s="83"/>
      <c r="RVH21" s="83"/>
      <c r="RVI21" s="83"/>
      <c r="RVJ21" s="83"/>
      <c r="RVK21" s="83"/>
      <c r="RVL21" s="83"/>
      <c r="RVM21" s="83"/>
      <c r="RVN21" s="83"/>
      <c r="RVO21" s="83"/>
      <c r="RVP21" s="83"/>
      <c r="RVQ21" s="83"/>
      <c r="RVR21" s="83"/>
      <c r="RVS21" s="83"/>
      <c r="RVT21" s="83"/>
      <c r="RVU21" s="83"/>
      <c r="RVV21" s="83"/>
      <c r="RVW21" s="83"/>
      <c r="RVX21" s="83"/>
      <c r="RVY21" s="83"/>
      <c r="RVZ21" s="83"/>
      <c r="RWA21" s="83"/>
      <c r="RWB21" s="83"/>
      <c r="RWC21" s="83"/>
      <c r="RWD21" s="83"/>
      <c r="RWE21" s="83"/>
      <c r="RWF21" s="83"/>
      <c r="RWG21" s="83"/>
      <c r="RWH21" s="83"/>
      <c r="RWI21" s="83"/>
      <c r="RWJ21" s="83"/>
      <c r="RWK21" s="83"/>
      <c r="RWL21" s="83"/>
      <c r="RWM21" s="83"/>
      <c r="RWN21" s="83"/>
      <c r="RWO21" s="83"/>
      <c r="RWP21" s="83"/>
      <c r="RWQ21" s="83"/>
      <c r="RWR21" s="83"/>
      <c r="RWS21" s="83"/>
      <c r="RWT21" s="83"/>
      <c r="RWU21" s="83"/>
      <c r="RWV21" s="83"/>
      <c r="RWW21" s="83"/>
      <c r="RWX21" s="83"/>
      <c r="RWY21" s="83"/>
      <c r="RWZ21" s="83"/>
      <c r="RXA21" s="83"/>
      <c r="RXB21" s="83"/>
      <c r="RXC21" s="83"/>
      <c r="RXD21" s="83"/>
      <c r="RXE21" s="83"/>
      <c r="RXF21" s="83"/>
      <c r="RXG21" s="83"/>
      <c r="RXH21" s="83"/>
      <c r="RXI21" s="83"/>
      <c r="RXJ21" s="83"/>
      <c r="RXK21" s="83"/>
      <c r="RXL21" s="83"/>
      <c r="RXM21" s="83"/>
      <c r="RXN21" s="83"/>
      <c r="RXO21" s="83"/>
      <c r="RXP21" s="83"/>
      <c r="RXQ21" s="83"/>
      <c r="RXR21" s="83"/>
      <c r="RXS21" s="83"/>
      <c r="RXT21" s="83"/>
      <c r="RXU21" s="83"/>
      <c r="RXV21" s="83"/>
      <c r="RXW21" s="83"/>
      <c r="RXX21" s="83"/>
      <c r="RXY21" s="83"/>
      <c r="RXZ21" s="83"/>
      <c r="RYA21" s="83"/>
      <c r="RYB21" s="83"/>
      <c r="RYC21" s="83"/>
      <c r="RYD21" s="83"/>
      <c r="RYE21" s="83"/>
      <c r="RYF21" s="83"/>
      <c r="RYG21" s="83"/>
      <c r="RYH21" s="83"/>
      <c r="RYI21" s="83"/>
      <c r="RYJ21" s="83"/>
      <c r="RYK21" s="83"/>
      <c r="RYL21" s="83"/>
      <c r="RYM21" s="83"/>
      <c r="RYN21" s="83"/>
      <c r="RYO21" s="83"/>
      <c r="RYP21" s="83"/>
      <c r="RYQ21" s="83"/>
      <c r="RYR21" s="83"/>
      <c r="RYS21" s="83"/>
      <c r="RYT21" s="83"/>
      <c r="RYU21" s="83"/>
      <c r="RYV21" s="83"/>
      <c r="RYW21" s="83"/>
      <c r="RYX21" s="83"/>
      <c r="RYY21" s="83"/>
      <c r="RYZ21" s="83"/>
      <c r="RZA21" s="83"/>
      <c r="RZB21" s="83"/>
      <c r="RZC21" s="83"/>
      <c r="RZD21" s="83"/>
      <c r="RZE21" s="83"/>
      <c r="RZF21" s="83"/>
      <c r="RZG21" s="83"/>
      <c r="RZH21" s="83"/>
      <c r="RZI21" s="83"/>
      <c r="RZJ21" s="83"/>
      <c r="RZK21" s="83"/>
      <c r="RZL21" s="83"/>
      <c r="RZM21" s="83"/>
      <c r="RZN21" s="83"/>
      <c r="RZO21" s="83"/>
      <c r="RZP21" s="83"/>
      <c r="RZQ21" s="83"/>
      <c r="RZR21" s="83"/>
      <c r="RZS21" s="83"/>
      <c r="RZT21" s="83"/>
      <c r="RZU21" s="83"/>
      <c r="RZV21" s="83"/>
      <c r="RZW21" s="83"/>
      <c r="RZX21" s="83"/>
      <c r="RZY21" s="83"/>
      <c r="RZZ21" s="83"/>
      <c r="SAA21" s="83"/>
      <c r="SAB21" s="83"/>
      <c r="SAC21" s="83"/>
      <c r="SAD21" s="83"/>
      <c r="SAE21" s="83"/>
      <c r="SAF21" s="83"/>
      <c r="SAG21" s="83"/>
      <c r="SAH21" s="83"/>
      <c r="SAI21" s="83"/>
      <c r="SAJ21" s="83"/>
      <c r="SAK21" s="83"/>
      <c r="SAL21" s="83"/>
      <c r="SAM21" s="83"/>
      <c r="SAN21" s="83"/>
      <c r="SAO21" s="83"/>
      <c r="SAP21" s="83"/>
      <c r="SAQ21" s="83"/>
      <c r="SAR21" s="83"/>
      <c r="SAS21" s="83"/>
      <c r="SAT21" s="83"/>
      <c r="SAU21" s="83"/>
      <c r="SAV21" s="83"/>
      <c r="SAW21" s="83"/>
      <c r="SAX21" s="83"/>
      <c r="SAY21" s="83"/>
      <c r="SAZ21" s="83"/>
      <c r="SBA21" s="83"/>
      <c r="SBB21" s="83"/>
      <c r="SBC21" s="83"/>
      <c r="SBD21" s="83"/>
      <c r="SBE21" s="83"/>
      <c r="SBF21" s="83"/>
      <c r="SBG21" s="83"/>
      <c r="SBH21" s="83"/>
      <c r="SBI21" s="83"/>
      <c r="SBJ21" s="83"/>
      <c r="SBK21" s="83"/>
      <c r="SBL21" s="83"/>
      <c r="SBM21" s="83"/>
      <c r="SBN21" s="83"/>
      <c r="SBO21" s="83"/>
      <c r="SBP21" s="83"/>
      <c r="SBQ21" s="83"/>
      <c r="SBR21" s="83"/>
      <c r="SBS21" s="83"/>
      <c r="SBT21" s="83"/>
      <c r="SBU21" s="83"/>
      <c r="SBV21" s="83"/>
      <c r="SBW21" s="83"/>
      <c r="SBX21" s="83"/>
      <c r="SBY21" s="83"/>
      <c r="SBZ21" s="83"/>
      <c r="SCA21" s="83"/>
      <c r="SCB21" s="83"/>
      <c r="SCC21" s="83"/>
      <c r="SCD21" s="83"/>
      <c r="SCE21" s="83"/>
      <c r="SCF21" s="83"/>
      <c r="SCG21" s="83"/>
      <c r="SCH21" s="83"/>
      <c r="SCI21" s="83"/>
      <c r="SCJ21" s="83"/>
      <c r="SCK21" s="83"/>
      <c r="SCL21" s="83"/>
      <c r="SCM21" s="83"/>
      <c r="SCN21" s="83"/>
      <c r="SCO21" s="83"/>
      <c r="SCP21" s="83"/>
      <c r="SCQ21" s="83"/>
      <c r="SCR21" s="83"/>
      <c r="SCS21" s="83"/>
      <c r="SCT21" s="83"/>
      <c r="SCU21" s="83"/>
      <c r="SCV21" s="83"/>
      <c r="SCW21" s="83"/>
      <c r="SCX21" s="83"/>
      <c r="SCY21" s="83"/>
      <c r="SCZ21" s="83"/>
      <c r="SDA21" s="83"/>
      <c r="SDB21" s="83"/>
      <c r="SDC21" s="83"/>
      <c r="SDD21" s="83"/>
      <c r="SDE21" s="83"/>
      <c r="SDF21" s="83"/>
      <c r="SDG21" s="83"/>
      <c r="SDH21" s="83"/>
      <c r="SDI21" s="83"/>
      <c r="SDJ21" s="83"/>
      <c r="SDK21" s="83"/>
      <c r="SDL21" s="83"/>
      <c r="SDM21" s="83"/>
      <c r="SDN21" s="83"/>
      <c r="SDO21" s="83"/>
      <c r="SDP21" s="83"/>
      <c r="SDQ21" s="83"/>
      <c r="SDR21" s="83"/>
      <c r="SDS21" s="83"/>
      <c r="SDT21" s="83"/>
      <c r="SDU21" s="83"/>
      <c r="SDV21" s="83"/>
      <c r="SDW21" s="83"/>
      <c r="SDX21" s="83"/>
      <c r="SDY21" s="83"/>
      <c r="SDZ21" s="83"/>
      <c r="SEA21" s="83"/>
      <c r="SEB21" s="83"/>
      <c r="SEC21" s="83"/>
      <c r="SED21" s="83"/>
      <c r="SEE21" s="83"/>
      <c r="SEF21" s="83"/>
      <c r="SEG21" s="83"/>
      <c r="SEH21" s="83"/>
      <c r="SEI21" s="83"/>
      <c r="SEJ21" s="83"/>
      <c r="SEK21" s="83"/>
      <c r="SEL21" s="83"/>
      <c r="SEM21" s="83"/>
      <c r="SEN21" s="83"/>
      <c r="SEO21" s="83"/>
      <c r="SEP21" s="83"/>
      <c r="SEQ21" s="83"/>
      <c r="SER21" s="83"/>
      <c r="SES21" s="83"/>
      <c r="SET21" s="83"/>
      <c r="SEU21" s="83"/>
      <c r="SEV21" s="83"/>
      <c r="SEW21" s="83"/>
      <c r="SEX21" s="83"/>
      <c r="SEY21" s="83"/>
      <c r="SEZ21" s="83"/>
      <c r="SFA21" s="83"/>
      <c r="SFB21" s="83"/>
      <c r="SFC21" s="83"/>
      <c r="SFD21" s="83"/>
      <c r="SFE21" s="83"/>
      <c r="SFF21" s="83"/>
      <c r="SFG21" s="83"/>
      <c r="SFH21" s="83"/>
      <c r="SFI21" s="83"/>
      <c r="SFJ21" s="83"/>
      <c r="SFK21" s="83"/>
      <c r="SFL21" s="83"/>
      <c r="SFM21" s="83"/>
      <c r="SFN21" s="83"/>
      <c r="SFO21" s="83"/>
      <c r="SFP21" s="83"/>
      <c r="SFQ21" s="83"/>
      <c r="SFR21" s="83"/>
      <c r="SFS21" s="83"/>
      <c r="SFT21" s="83"/>
      <c r="SFU21" s="83"/>
      <c r="SFV21" s="83"/>
      <c r="SFW21" s="83"/>
      <c r="SFX21" s="83"/>
      <c r="SFY21" s="83"/>
      <c r="SFZ21" s="83"/>
      <c r="SGA21" s="83"/>
      <c r="SGB21" s="83"/>
      <c r="SGC21" s="83"/>
      <c r="SGD21" s="83"/>
      <c r="SGE21" s="83"/>
      <c r="SGF21" s="83"/>
      <c r="SGG21" s="83"/>
      <c r="SGH21" s="83"/>
      <c r="SGI21" s="83"/>
      <c r="SGJ21" s="83"/>
      <c r="SGK21" s="83"/>
      <c r="SGL21" s="83"/>
      <c r="SGM21" s="83"/>
      <c r="SGN21" s="83"/>
      <c r="SGO21" s="83"/>
      <c r="SGP21" s="83"/>
      <c r="SGQ21" s="83"/>
      <c r="SGR21" s="83"/>
      <c r="SGS21" s="83"/>
      <c r="SGT21" s="83"/>
      <c r="SGU21" s="83"/>
      <c r="SGV21" s="83"/>
      <c r="SGW21" s="83"/>
      <c r="SGX21" s="83"/>
      <c r="SGY21" s="83"/>
      <c r="SGZ21" s="83"/>
      <c r="SHA21" s="83"/>
      <c r="SHB21" s="83"/>
      <c r="SHC21" s="83"/>
      <c r="SHD21" s="83"/>
      <c r="SHE21" s="83"/>
      <c r="SHF21" s="83"/>
      <c r="SHG21" s="83"/>
      <c r="SHH21" s="83"/>
      <c r="SHI21" s="83"/>
      <c r="SHJ21" s="83"/>
      <c r="SHK21" s="83"/>
      <c r="SHL21" s="83"/>
      <c r="SHM21" s="83"/>
      <c r="SHN21" s="83"/>
      <c r="SHO21" s="83"/>
      <c r="SHP21" s="83"/>
      <c r="SHQ21" s="83"/>
      <c r="SHR21" s="83"/>
      <c r="SHS21" s="83"/>
      <c r="SHT21" s="83"/>
      <c r="SHU21" s="83"/>
      <c r="SHV21" s="83"/>
      <c r="SHW21" s="83"/>
      <c r="SHX21" s="83"/>
      <c r="SHY21" s="83"/>
      <c r="SHZ21" s="83"/>
      <c r="SIA21" s="83"/>
      <c r="SIB21" s="83"/>
      <c r="SIC21" s="83"/>
      <c r="SID21" s="83"/>
      <c r="SIE21" s="83"/>
      <c r="SIF21" s="83"/>
      <c r="SIG21" s="83"/>
      <c r="SIH21" s="83"/>
      <c r="SII21" s="83"/>
      <c r="SIJ21" s="83"/>
      <c r="SIK21" s="83"/>
      <c r="SIL21" s="83"/>
      <c r="SIM21" s="83"/>
      <c r="SIN21" s="83"/>
      <c r="SIO21" s="83"/>
      <c r="SIP21" s="83"/>
      <c r="SIQ21" s="83"/>
      <c r="SIR21" s="83"/>
      <c r="SIS21" s="83"/>
      <c r="SIT21" s="83"/>
      <c r="SIU21" s="83"/>
      <c r="SIV21" s="83"/>
      <c r="SIW21" s="83"/>
      <c r="SIX21" s="83"/>
      <c r="SIY21" s="83"/>
      <c r="SIZ21" s="83"/>
      <c r="SJA21" s="83"/>
      <c r="SJB21" s="83"/>
      <c r="SJC21" s="83"/>
      <c r="SJD21" s="83"/>
      <c r="SJE21" s="83"/>
      <c r="SJF21" s="83"/>
      <c r="SJG21" s="83"/>
      <c r="SJH21" s="83"/>
      <c r="SJI21" s="83"/>
      <c r="SJJ21" s="83"/>
      <c r="SJK21" s="83"/>
      <c r="SJL21" s="83"/>
      <c r="SJM21" s="83"/>
      <c r="SJN21" s="83"/>
      <c r="SJO21" s="83"/>
      <c r="SJP21" s="83"/>
      <c r="SJQ21" s="83"/>
      <c r="SJR21" s="83"/>
      <c r="SJS21" s="83"/>
      <c r="SJT21" s="83"/>
      <c r="SJU21" s="83"/>
      <c r="SJV21" s="83"/>
      <c r="SJW21" s="83"/>
      <c r="SJX21" s="83"/>
      <c r="SJY21" s="83"/>
      <c r="SJZ21" s="83"/>
      <c r="SKA21" s="83"/>
      <c r="SKB21" s="83"/>
      <c r="SKC21" s="83"/>
      <c r="SKD21" s="83"/>
      <c r="SKE21" s="83"/>
      <c r="SKF21" s="83"/>
      <c r="SKG21" s="83"/>
      <c r="SKH21" s="83"/>
      <c r="SKI21" s="83"/>
      <c r="SKJ21" s="83"/>
      <c r="SKK21" s="83"/>
      <c r="SKL21" s="83"/>
      <c r="SKM21" s="83"/>
      <c r="SKN21" s="83"/>
      <c r="SKO21" s="83"/>
      <c r="SKP21" s="83"/>
      <c r="SKQ21" s="83"/>
      <c r="SKR21" s="83"/>
      <c r="SKS21" s="83"/>
      <c r="SKT21" s="83"/>
      <c r="SKU21" s="83"/>
      <c r="SKV21" s="83"/>
      <c r="SKW21" s="83"/>
      <c r="SKX21" s="83"/>
      <c r="SKY21" s="83"/>
      <c r="SKZ21" s="83"/>
      <c r="SLA21" s="83"/>
      <c r="SLB21" s="83"/>
      <c r="SLC21" s="83"/>
      <c r="SLD21" s="83"/>
      <c r="SLE21" s="83"/>
      <c r="SLF21" s="83"/>
      <c r="SLG21" s="83"/>
      <c r="SLH21" s="83"/>
      <c r="SLI21" s="83"/>
      <c r="SLJ21" s="83"/>
      <c r="SLK21" s="83"/>
      <c r="SLL21" s="83"/>
      <c r="SLM21" s="83"/>
      <c r="SLN21" s="83"/>
      <c r="SLO21" s="83"/>
      <c r="SLP21" s="83"/>
      <c r="SLQ21" s="83"/>
      <c r="SLR21" s="83"/>
      <c r="SLS21" s="83"/>
      <c r="SLT21" s="83"/>
      <c r="SLU21" s="83"/>
      <c r="SLV21" s="83"/>
      <c r="SLW21" s="83"/>
      <c r="SLX21" s="83"/>
      <c r="SLY21" s="83"/>
      <c r="SLZ21" s="83"/>
      <c r="SMA21" s="83"/>
      <c r="SMB21" s="83"/>
      <c r="SMC21" s="83"/>
      <c r="SMD21" s="83"/>
      <c r="SME21" s="83"/>
      <c r="SMF21" s="83"/>
      <c r="SMG21" s="83"/>
      <c r="SMH21" s="83"/>
      <c r="SMI21" s="83"/>
      <c r="SMJ21" s="83"/>
      <c r="SMK21" s="83"/>
      <c r="SML21" s="83"/>
      <c r="SMM21" s="83"/>
      <c r="SMN21" s="83"/>
      <c r="SMO21" s="83"/>
      <c r="SMP21" s="83"/>
      <c r="SMQ21" s="83"/>
      <c r="SMR21" s="83"/>
      <c r="SMS21" s="83"/>
      <c r="SMT21" s="83"/>
      <c r="SMU21" s="83"/>
      <c r="SMV21" s="83"/>
      <c r="SMW21" s="83"/>
      <c r="SMX21" s="83"/>
      <c r="SMY21" s="83"/>
      <c r="SMZ21" s="83"/>
      <c r="SNA21" s="83"/>
      <c r="SNB21" s="83"/>
      <c r="SNC21" s="83"/>
      <c r="SND21" s="83"/>
      <c r="SNE21" s="83"/>
      <c r="SNF21" s="83"/>
      <c r="SNG21" s="83"/>
      <c r="SNH21" s="83"/>
      <c r="SNI21" s="83"/>
      <c r="SNJ21" s="83"/>
      <c r="SNK21" s="83"/>
      <c r="SNL21" s="83"/>
      <c r="SNM21" s="83"/>
      <c r="SNN21" s="83"/>
      <c r="SNO21" s="83"/>
      <c r="SNP21" s="83"/>
      <c r="SNQ21" s="83"/>
      <c r="SNR21" s="83"/>
      <c r="SNS21" s="83"/>
      <c r="SNT21" s="83"/>
      <c r="SNU21" s="83"/>
      <c r="SNV21" s="83"/>
      <c r="SNW21" s="83"/>
      <c r="SNX21" s="83"/>
      <c r="SNY21" s="83"/>
      <c r="SNZ21" s="83"/>
      <c r="SOA21" s="83"/>
      <c r="SOB21" s="83"/>
      <c r="SOC21" s="83"/>
      <c r="SOD21" s="83"/>
      <c r="SOE21" s="83"/>
      <c r="SOF21" s="83"/>
      <c r="SOG21" s="83"/>
      <c r="SOH21" s="83"/>
      <c r="SOI21" s="83"/>
      <c r="SOJ21" s="83"/>
      <c r="SOK21" s="83"/>
      <c r="SOL21" s="83"/>
      <c r="SOM21" s="83"/>
      <c r="SON21" s="83"/>
      <c r="SOO21" s="83"/>
      <c r="SOP21" s="83"/>
      <c r="SOQ21" s="83"/>
      <c r="SOR21" s="83"/>
      <c r="SOS21" s="83"/>
      <c r="SOT21" s="83"/>
      <c r="SOU21" s="83"/>
      <c r="SOV21" s="83"/>
      <c r="SOW21" s="83"/>
      <c r="SOX21" s="83"/>
      <c r="SOY21" s="83"/>
      <c r="SOZ21" s="83"/>
      <c r="SPA21" s="83"/>
      <c r="SPB21" s="83"/>
      <c r="SPC21" s="83"/>
      <c r="SPD21" s="83"/>
      <c r="SPE21" s="83"/>
      <c r="SPF21" s="83"/>
      <c r="SPG21" s="83"/>
      <c r="SPH21" s="83"/>
      <c r="SPI21" s="83"/>
      <c r="SPJ21" s="83"/>
      <c r="SPK21" s="83"/>
      <c r="SPL21" s="83"/>
      <c r="SPM21" s="83"/>
      <c r="SPN21" s="83"/>
      <c r="SPO21" s="83"/>
      <c r="SPP21" s="83"/>
      <c r="SPQ21" s="83"/>
      <c r="SPR21" s="83"/>
      <c r="SPS21" s="83"/>
      <c r="SPT21" s="83"/>
      <c r="SPU21" s="83"/>
      <c r="SPV21" s="83"/>
      <c r="SPW21" s="83"/>
      <c r="SPX21" s="83"/>
      <c r="SPY21" s="83"/>
      <c r="SPZ21" s="83"/>
      <c r="SQA21" s="83"/>
      <c r="SQB21" s="83"/>
      <c r="SQC21" s="83"/>
      <c r="SQD21" s="83"/>
      <c r="SQE21" s="83"/>
      <c r="SQF21" s="83"/>
      <c r="SQG21" s="83"/>
      <c r="SQH21" s="83"/>
      <c r="SQI21" s="83"/>
      <c r="SQJ21" s="83"/>
      <c r="SQK21" s="83"/>
      <c r="SQL21" s="83"/>
      <c r="SQM21" s="83"/>
      <c r="SQN21" s="83"/>
      <c r="SQO21" s="83"/>
      <c r="SQP21" s="83"/>
      <c r="SQQ21" s="83"/>
      <c r="SQR21" s="83"/>
      <c r="SQS21" s="83"/>
      <c r="SQT21" s="83"/>
      <c r="SQU21" s="83"/>
      <c r="SQV21" s="83"/>
      <c r="SQW21" s="83"/>
      <c r="SQX21" s="83"/>
      <c r="SQY21" s="83"/>
      <c r="SQZ21" s="83"/>
      <c r="SRA21" s="83"/>
      <c r="SRB21" s="83"/>
      <c r="SRC21" s="83"/>
      <c r="SRD21" s="83"/>
      <c r="SRE21" s="83"/>
      <c r="SRF21" s="83"/>
      <c r="SRG21" s="83"/>
      <c r="SRH21" s="83"/>
      <c r="SRI21" s="83"/>
      <c r="SRJ21" s="83"/>
      <c r="SRK21" s="83"/>
      <c r="SRL21" s="83"/>
      <c r="SRM21" s="83"/>
      <c r="SRN21" s="83"/>
      <c r="SRO21" s="83"/>
      <c r="SRP21" s="83"/>
      <c r="SRQ21" s="83"/>
      <c r="SRR21" s="83"/>
      <c r="SRS21" s="83"/>
      <c r="SRT21" s="83"/>
      <c r="SRU21" s="83"/>
      <c r="SRV21" s="83"/>
      <c r="SRW21" s="83"/>
      <c r="SRX21" s="83"/>
      <c r="SRY21" s="83"/>
      <c r="SRZ21" s="83"/>
      <c r="SSA21" s="83"/>
      <c r="SSB21" s="83"/>
      <c r="SSC21" s="83"/>
      <c r="SSD21" s="83"/>
      <c r="SSE21" s="83"/>
      <c r="SSF21" s="83"/>
      <c r="SSG21" s="83"/>
      <c r="SSH21" s="83"/>
      <c r="SSI21" s="83"/>
      <c r="SSJ21" s="83"/>
      <c r="SSK21" s="83"/>
      <c r="SSL21" s="83"/>
      <c r="SSM21" s="83"/>
      <c r="SSN21" s="83"/>
      <c r="SSO21" s="83"/>
      <c r="SSP21" s="83"/>
      <c r="SSQ21" s="83"/>
      <c r="SSR21" s="83"/>
      <c r="SSS21" s="83"/>
      <c r="SST21" s="83"/>
      <c r="SSU21" s="83"/>
      <c r="SSV21" s="83"/>
      <c r="SSW21" s="83"/>
      <c r="SSX21" s="83"/>
      <c r="SSY21" s="83"/>
      <c r="SSZ21" s="83"/>
      <c r="STA21" s="83"/>
      <c r="STB21" s="83"/>
      <c r="STC21" s="83"/>
      <c r="STD21" s="83"/>
      <c r="STE21" s="83"/>
      <c r="STF21" s="83"/>
      <c r="STG21" s="83"/>
      <c r="STH21" s="83"/>
      <c r="STI21" s="83"/>
      <c r="STJ21" s="83"/>
      <c r="STK21" s="83"/>
      <c r="STL21" s="83"/>
      <c r="STM21" s="83"/>
      <c r="STN21" s="83"/>
      <c r="STO21" s="83"/>
      <c r="STP21" s="83"/>
      <c r="STQ21" s="83"/>
      <c r="STR21" s="83"/>
      <c r="STS21" s="83"/>
      <c r="STT21" s="83"/>
      <c r="STU21" s="83"/>
      <c r="STV21" s="83"/>
      <c r="STW21" s="83"/>
      <c r="STX21" s="83"/>
      <c r="STY21" s="83"/>
      <c r="STZ21" s="83"/>
      <c r="SUA21" s="83"/>
      <c r="SUB21" s="83"/>
      <c r="SUC21" s="83"/>
      <c r="SUD21" s="83"/>
      <c r="SUE21" s="83"/>
      <c r="SUF21" s="83"/>
      <c r="SUG21" s="83"/>
      <c r="SUH21" s="83"/>
      <c r="SUI21" s="83"/>
      <c r="SUJ21" s="83"/>
      <c r="SUK21" s="83"/>
      <c r="SUL21" s="83"/>
      <c r="SUM21" s="83"/>
      <c r="SUN21" s="83"/>
      <c r="SUO21" s="83"/>
      <c r="SUP21" s="83"/>
      <c r="SUQ21" s="83"/>
      <c r="SUR21" s="83"/>
      <c r="SUS21" s="83"/>
      <c r="SUT21" s="83"/>
      <c r="SUU21" s="83"/>
      <c r="SUV21" s="83"/>
      <c r="SUW21" s="83"/>
      <c r="SUX21" s="83"/>
      <c r="SUY21" s="83"/>
      <c r="SUZ21" s="83"/>
      <c r="SVA21" s="83"/>
      <c r="SVB21" s="83"/>
      <c r="SVC21" s="83"/>
      <c r="SVD21" s="83"/>
      <c r="SVE21" s="83"/>
      <c r="SVF21" s="83"/>
      <c r="SVG21" s="83"/>
      <c r="SVH21" s="83"/>
      <c r="SVI21" s="83"/>
      <c r="SVJ21" s="83"/>
      <c r="SVK21" s="83"/>
      <c r="SVL21" s="83"/>
      <c r="SVM21" s="83"/>
      <c r="SVN21" s="83"/>
      <c r="SVO21" s="83"/>
      <c r="SVP21" s="83"/>
      <c r="SVQ21" s="83"/>
      <c r="SVR21" s="83"/>
      <c r="SVS21" s="83"/>
      <c r="SVT21" s="83"/>
      <c r="SVU21" s="83"/>
      <c r="SVV21" s="83"/>
      <c r="SVW21" s="83"/>
      <c r="SVX21" s="83"/>
      <c r="SVY21" s="83"/>
      <c r="SVZ21" s="83"/>
      <c r="SWA21" s="83"/>
      <c r="SWB21" s="83"/>
      <c r="SWC21" s="83"/>
      <c r="SWD21" s="83"/>
      <c r="SWE21" s="83"/>
      <c r="SWF21" s="83"/>
      <c r="SWG21" s="83"/>
      <c r="SWH21" s="83"/>
      <c r="SWI21" s="83"/>
      <c r="SWJ21" s="83"/>
      <c r="SWK21" s="83"/>
      <c r="SWL21" s="83"/>
      <c r="SWM21" s="83"/>
      <c r="SWN21" s="83"/>
      <c r="SWO21" s="83"/>
      <c r="SWP21" s="83"/>
      <c r="SWQ21" s="83"/>
      <c r="SWR21" s="83"/>
      <c r="SWS21" s="83"/>
      <c r="SWT21" s="83"/>
      <c r="SWU21" s="83"/>
      <c r="SWV21" s="83"/>
      <c r="SWW21" s="83"/>
      <c r="SWX21" s="83"/>
      <c r="SWY21" s="83"/>
      <c r="SWZ21" s="83"/>
      <c r="SXA21" s="83"/>
      <c r="SXB21" s="83"/>
      <c r="SXC21" s="83"/>
      <c r="SXD21" s="83"/>
      <c r="SXE21" s="83"/>
      <c r="SXF21" s="83"/>
      <c r="SXG21" s="83"/>
      <c r="SXH21" s="83"/>
      <c r="SXI21" s="83"/>
      <c r="SXJ21" s="83"/>
      <c r="SXK21" s="83"/>
      <c r="SXL21" s="83"/>
      <c r="SXM21" s="83"/>
      <c r="SXN21" s="83"/>
      <c r="SXO21" s="83"/>
      <c r="SXP21" s="83"/>
      <c r="SXQ21" s="83"/>
      <c r="SXR21" s="83"/>
      <c r="SXS21" s="83"/>
      <c r="SXT21" s="83"/>
      <c r="SXU21" s="83"/>
      <c r="SXV21" s="83"/>
      <c r="SXW21" s="83"/>
      <c r="SXX21" s="83"/>
      <c r="SXY21" s="83"/>
      <c r="SXZ21" s="83"/>
      <c r="SYA21" s="83"/>
      <c r="SYB21" s="83"/>
      <c r="SYC21" s="83"/>
      <c r="SYD21" s="83"/>
      <c r="SYE21" s="83"/>
      <c r="SYF21" s="83"/>
      <c r="SYG21" s="83"/>
      <c r="SYH21" s="83"/>
      <c r="SYI21" s="83"/>
      <c r="SYJ21" s="83"/>
      <c r="SYK21" s="83"/>
      <c r="SYL21" s="83"/>
      <c r="SYM21" s="83"/>
      <c r="SYN21" s="83"/>
      <c r="SYO21" s="83"/>
      <c r="SYP21" s="83"/>
      <c r="SYQ21" s="83"/>
      <c r="SYR21" s="83"/>
      <c r="SYS21" s="83"/>
      <c r="SYT21" s="83"/>
      <c r="SYU21" s="83"/>
      <c r="SYV21" s="83"/>
      <c r="SYW21" s="83"/>
      <c r="SYX21" s="83"/>
      <c r="SYY21" s="83"/>
      <c r="SYZ21" s="83"/>
      <c r="SZA21" s="83"/>
      <c r="SZB21" s="83"/>
      <c r="SZC21" s="83"/>
      <c r="SZD21" s="83"/>
      <c r="SZE21" s="83"/>
      <c r="SZF21" s="83"/>
      <c r="SZG21" s="83"/>
      <c r="SZH21" s="83"/>
      <c r="SZI21" s="83"/>
      <c r="SZJ21" s="83"/>
      <c r="SZK21" s="83"/>
      <c r="SZL21" s="83"/>
      <c r="SZM21" s="83"/>
      <c r="SZN21" s="83"/>
      <c r="SZO21" s="83"/>
      <c r="SZP21" s="83"/>
      <c r="SZQ21" s="83"/>
      <c r="SZR21" s="83"/>
      <c r="SZS21" s="83"/>
      <c r="SZT21" s="83"/>
      <c r="SZU21" s="83"/>
      <c r="SZV21" s="83"/>
      <c r="SZW21" s="83"/>
      <c r="SZX21" s="83"/>
      <c r="SZY21" s="83"/>
      <c r="SZZ21" s="83"/>
      <c r="TAA21" s="83"/>
      <c r="TAB21" s="83"/>
      <c r="TAC21" s="83"/>
      <c r="TAD21" s="83"/>
      <c r="TAE21" s="83"/>
      <c r="TAF21" s="83"/>
      <c r="TAG21" s="83"/>
      <c r="TAH21" s="83"/>
      <c r="TAI21" s="83"/>
      <c r="TAJ21" s="83"/>
      <c r="TAK21" s="83"/>
      <c r="TAL21" s="83"/>
      <c r="TAM21" s="83"/>
      <c r="TAN21" s="83"/>
      <c r="TAO21" s="83"/>
      <c r="TAP21" s="83"/>
      <c r="TAQ21" s="83"/>
      <c r="TAR21" s="83"/>
      <c r="TAS21" s="83"/>
      <c r="TAT21" s="83"/>
      <c r="TAU21" s="83"/>
      <c r="TAV21" s="83"/>
      <c r="TAW21" s="83"/>
      <c r="TAX21" s="83"/>
      <c r="TAY21" s="83"/>
      <c r="TAZ21" s="83"/>
      <c r="TBA21" s="83"/>
      <c r="TBB21" s="83"/>
      <c r="TBC21" s="83"/>
      <c r="TBD21" s="83"/>
      <c r="TBE21" s="83"/>
      <c r="TBF21" s="83"/>
      <c r="TBG21" s="83"/>
      <c r="TBH21" s="83"/>
      <c r="TBI21" s="83"/>
      <c r="TBJ21" s="83"/>
      <c r="TBK21" s="83"/>
      <c r="TBL21" s="83"/>
      <c r="TBM21" s="83"/>
      <c r="TBN21" s="83"/>
      <c r="TBO21" s="83"/>
      <c r="TBP21" s="83"/>
      <c r="TBQ21" s="83"/>
      <c r="TBR21" s="83"/>
      <c r="TBS21" s="83"/>
      <c r="TBT21" s="83"/>
      <c r="TBU21" s="83"/>
      <c r="TBV21" s="83"/>
      <c r="TBW21" s="83"/>
      <c r="TBX21" s="83"/>
      <c r="TBY21" s="83"/>
      <c r="TBZ21" s="83"/>
      <c r="TCA21" s="83"/>
      <c r="TCB21" s="83"/>
      <c r="TCC21" s="83"/>
      <c r="TCD21" s="83"/>
      <c r="TCE21" s="83"/>
      <c r="TCF21" s="83"/>
      <c r="TCG21" s="83"/>
      <c r="TCH21" s="83"/>
      <c r="TCI21" s="83"/>
      <c r="TCJ21" s="83"/>
      <c r="TCK21" s="83"/>
      <c r="TCL21" s="83"/>
      <c r="TCM21" s="83"/>
      <c r="TCN21" s="83"/>
      <c r="TCO21" s="83"/>
      <c r="TCP21" s="83"/>
      <c r="TCQ21" s="83"/>
      <c r="TCR21" s="83"/>
      <c r="TCS21" s="83"/>
      <c r="TCT21" s="83"/>
      <c r="TCU21" s="83"/>
      <c r="TCV21" s="83"/>
      <c r="TCW21" s="83"/>
      <c r="TCX21" s="83"/>
      <c r="TCY21" s="83"/>
      <c r="TCZ21" s="83"/>
      <c r="TDA21" s="83"/>
      <c r="TDB21" s="83"/>
      <c r="TDC21" s="83"/>
      <c r="TDD21" s="83"/>
      <c r="TDE21" s="83"/>
      <c r="TDF21" s="83"/>
      <c r="TDG21" s="83"/>
      <c r="TDH21" s="83"/>
      <c r="TDI21" s="83"/>
      <c r="TDJ21" s="83"/>
      <c r="TDK21" s="83"/>
      <c r="TDL21" s="83"/>
      <c r="TDM21" s="83"/>
      <c r="TDN21" s="83"/>
      <c r="TDO21" s="83"/>
      <c r="TDP21" s="83"/>
      <c r="TDQ21" s="83"/>
      <c r="TDR21" s="83"/>
      <c r="TDS21" s="83"/>
      <c r="TDT21" s="83"/>
      <c r="TDU21" s="83"/>
      <c r="TDV21" s="83"/>
      <c r="TDW21" s="83"/>
      <c r="TDX21" s="83"/>
      <c r="TDY21" s="83"/>
      <c r="TDZ21" s="83"/>
      <c r="TEA21" s="83"/>
      <c r="TEB21" s="83"/>
      <c r="TEC21" s="83"/>
      <c r="TED21" s="83"/>
      <c r="TEE21" s="83"/>
      <c r="TEF21" s="83"/>
      <c r="TEG21" s="83"/>
      <c r="TEH21" s="83"/>
      <c r="TEI21" s="83"/>
      <c r="TEJ21" s="83"/>
      <c r="TEK21" s="83"/>
      <c r="TEL21" s="83"/>
      <c r="TEM21" s="83"/>
      <c r="TEN21" s="83"/>
      <c r="TEO21" s="83"/>
      <c r="TEP21" s="83"/>
      <c r="TEQ21" s="83"/>
      <c r="TER21" s="83"/>
      <c r="TES21" s="83"/>
      <c r="TET21" s="83"/>
      <c r="TEU21" s="83"/>
      <c r="TEV21" s="83"/>
      <c r="TEW21" s="83"/>
      <c r="TEX21" s="83"/>
      <c r="TEY21" s="83"/>
      <c r="TEZ21" s="83"/>
      <c r="TFA21" s="83"/>
      <c r="TFB21" s="83"/>
      <c r="TFC21" s="83"/>
      <c r="TFD21" s="83"/>
      <c r="TFE21" s="83"/>
      <c r="TFF21" s="83"/>
      <c r="TFG21" s="83"/>
      <c r="TFH21" s="83"/>
      <c r="TFI21" s="83"/>
      <c r="TFJ21" s="83"/>
      <c r="TFK21" s="83"/>
      <c r="TFL21" s="83"/>
      <c r="TFM21" s="83"/>
      <c r="TFN21" s="83"/>
      <c r="TFO21" s="83"/>
      <c r="TFP21" s="83"/>
      <c r="TFQ21" s="83"/>
      <c r="TFR21" s="83"/>
      <c r="TFS21" s="83"/>
      <c r="TFT21" s="83"/>
      <c r="TFU21" s="83"/>
      <c r="TFV21" s="83"/>
      <c r="TFW21" s="83"/>
      <c r="TFX21" s="83"/>
      <c r="TFY21" s="83"/>
      <c r="TFZ21" s="83"/>
      <c r="TGA21" s="83"/>
      <c r="TGB21" s="83"/>
      <c r="TGC21" s="83"/>
      <c r="TGD21" s="83"/>
      <c r="TGE21" s="83"/>
      <c r="TGF21" s="83"/>
      <c r="TGG21" s="83"/>
      <c r="TGH21" s="83"/>
      <c r="TGI21" s="83"/>
      <c r="TGJ21" s="83"/>
      <c r="TGK21" s="83"/>
      <c r="TGL21" s="83"/>
      <c r="TGM21" s="83"/>
      <c r="TGN21" s="83"/>
      <c r="TGO21" s="83"/>
      <c r="TGP21" s="83"/>
      <c r="TGQ21" s="83"/>
      <c r="TGR21" s="83"/>
      <c r="TGS21" s="83"/>
      <c r="TGT21" s="83"/>
      <c r="TGU21" s="83"/>
      <c r="TGV21" s="83"/>
      <c r="TGW21" s="83"/>
      <c r="TGX21" s="83"/>
      <c r="TGY21" s="83"/>
      <c r="TGZ21" s="83"/>
      <c r="THA21" s="83"/>
      <c r="THB21" s="83"/>
      <c r="THC21" s="83"/>
      <c r="THD21" s="83"/>
      <c r="THE21" s="83"/>
      <c r="THF21" s="83"/>
      <c r="THG21" s="83"/>
      <c r="THH21" s="83"/>
      <c r="THI21" s="83"/>
      <c r="THJ21" s="83"/>
      <c r="THK21" s="83"/>
      <c r="THL21" s="83"/>
      <c r="THM21" s="83"/>
      <c r="THN21" s="83"/>
      <c r="THO21" s="83"/>
      <c r="THP21" s="83"/>
      <c r="THQ21" s="83"/>
      <c r="THR21" s="83"/>
      <c r="THS21" s="83"/>
      <c r="THT21" s="83"/>
      <c r="THU21" s="83"/>
      <c r="THV21" s="83"/>
      <c r="THW21" s="83"/>
      <c r="THX21" s="83"/>
      <c r="THY21" s="83"/>
      <c r="THZ21" s="83"/>
      <c r="TIA21" s="83"/>
      <c r="TIB21" s="83"/>
      <c r="TIC21" s="83"/>
      <c r="TID21" s="83"/>
      <c r="TIE21" s="83"/>
      <c r="TIF21" s="83"/>
      <c r="TIG21" s="83"/>
      <c r="TIH21" s="83"/>
      <c r="TII21" s="83"/>
      <c r="TIJ21" s="83"/>
      <c r="TIK21" s="83"/>
      <c r="TIL21" s="83"/>
      <c r="TIM21" s="83"/>
      <c r="TIN21" s="83"/>
      <c r="TIO21" s="83"/>
      <c r="TIP21" s="83"/>
      <c r="TIQ21" s="83"/>
      <c r="TIR21" s="83"/>
      <c r="TIS21" s="83"/>
      <c r="TIT21" s="83"/>
      <c r="TIU21" s="83"/>
      <c r="TIV21" s="83"/>
      <c r="TIW21" s="83"/>
      <c r="TIX21" s="83"/>
      <c r="TIY21" s="83"/>
      <c r="TIZ21" s="83"/>
      <c r="TJA21" s="83"/>
      <c r="TJB21" s="83"/>
      <c r="TJC21" s="83"/>
      <c r="TJD21" s="83"/>
      <c r="TJE21" s="83"/>
      <c r="TJF21" s="83"/>
      <c r="TJG21" s="83"/>
      <c r="TJH21" s="83"/>
      <c r="TJI21" s="83"/>
      <c r="TJJ21" s="83"/>
      <c r="TJK21" s="83"/>
      <c r="TJL21" s="83"/>
      <c r="TJM21" s="83"/>
      <c r="TJN21" s="83"/>
      <c r="TJO21" s="83"/>
      <c r="TJP21" s="83"/>
      <c r="TJQ21" s="83"/>
      <c r="TJR21" s="83"/>
      <c r="TJS21" s="83"/>
      <c r="TJT21" s="83"/>
      <c r="TJU21" s="83"/>
      <c r="TJV21" s="83"/>
      <c r="TJW21" s="83"/>
      <c r="TJX21" s="83"/>
      <c r="TJY21" s="83"/>
      <c r="TJZ21" s="83"/>
      <c r="TKA21" s="83"/>
      <c r="TKB21" s="83"/>
      <c r="TKC21" s="83"/>
      <c r="TKD21" s="83"/>
      <c r="TKE21" s="83"/>
      <c r="TKF21" s="83"/>
      <c r="TKG21" s="83"/>
      <c r="TKH21" s="83"/>
      <c r="TKI21" s="83"/>
      <c r="TKJ21" s="83"/>
      <c r="TKK21" s="83"/>
      <c r="TKL21" s="83"/>
      <c r="TKM21" s="83"/>
      <c r="TKN21" s="83"/>
      <c r="TKO21" s="83"/>
      <c r="TKP21" s="83"/>
      <c r="TKQ21" s="83"/>
      <c r="TKR21" s="83"/>
      <c r="TKS21" s="83"/>
      <c r="TKT21" s="83"/>
      <c r="TKU21" s="83"/>
      <c r="TKV21" s="83"/>
      <c r="TKW21" s="83"/>
      <c r="TKX21" s="83"/>
      <c r="TKY21" s="83"/>
      <c r="TKZ21" s="83"/>
      <c r="TLA21" s="83"/>
      <c r="TLB21" s="83"/>
      <c r="TLC21" s="83"/>
      <c r="TLD21" s="83"/>
      <c r="TLE21" s="83"/>
      <c r="TLF21" s="83"/>
      <c r="TLG21" s="83"/>
      <c r="TLH21" s="83"/>
      <c r="TLI21" s="83"/>
      <c r="TLJ21" s="83"/>
      <c r="TLK21" s="83"/>
      <c r="TLL21" s="83"/>
      <c r="TLM21" s="83"/>
      <c r="TLN21" s="83"/>
      <c r="TLO21" s="83"/>
      <c r="TLP21" s="83"/>
      <c r="TLQ21" s="83"/>
      <c r="TLR21" s="83"/>
      <c r="TLS21" s="83"/>
      <c r="TLT21" s="83"/>
      <c r="TLU21" s="83"/>
      <c r="TLV21" s="83"/>
      <c r="TLW21" s="83"/>
      <c r="TLX21" s="83"/>
      <c r="TLY21" s="83"/>
      <c r="TLZ21" s="83"/>
      <c r="TMA21" s="83"/>
      <c r="TMB21" s="83"/>
      <c r="TMC21" s="83"/>
      <c r="TMD21" s="83"/>
      <c r="TME21" s="83"/>
      <c r="TMF21" s="83"/>
      <c r="TMG21" s="83"/>
      <c r="TMH21" s="83"/>
      <c r="TMI21" s="83"/>
      <c r="TMJ21" s="83"/>
      <c r="TMK21" s="83"/>
      <c r="TML21" s="83"/>
      <c r="TMM21" s="83"/>
      <c r="TMN21" s="83"/>
      <c r="TMO21" s="83"/>
      <c r="TMP21" s="83"/>
      <c r="TMQ21" s="83"/>
      <c r="TMR21" s="83"/>
      <c r="TMS21" s="83"/>
      <c r="TMT21" s="83"/>
      <c r="TMU21" s="83"/>
      <c r="TMV21" s="83"/>
      <c r="TMW21" s="83"/>
      <c r="TMX21" s="83"/>
      <c r="TMY21" s="83"/>
      <c r="TMZ21" s="83"/>
      <c r="TNA21" s="83"/>
      <c r="TNB21" s="83"/>
      <c r="TNC21" s="83"/>
      <c r="TND21" s="83"/>
      <c r="TNE21" s="83"/>
      <c r="TNF21" s="83"/>
      <c r="TNG21" s="83"/>
      <c r="TNH21" s="83"/>
      <c r="TNI21" s="83"/>
      <c r="TNJ21" s="83"/>
      <c r="TNK21" s="83"/>
      <c r="TNL21" s="83"/>
      <c r="TNM21" s="83"/>
      <c r="TNN21" s="83"/>
      <c r="TNO21" s="83"/>
      <c r="TNP21" s="83"/>
      <c r="TNQ21" s="83"/>
      <c r="TNR21" s="83"/>
      <c r="TNS21" s="83"/>
      <c r="TNT21" s="83"/>
      <c r="TNU21" s="83"/>
      <c r="TNV21" s="83"/>
      <c r="TNW21" s="83"/>
      <c r="TNX21" s="83"/>
      <c r="TNY21" s="83"/>
      <c r="TNZ21" s="83"/>
      <c r="TOA21" s="83"/>
      <c r="TOB21" s="83"/>
      <c r="TOC21" s="83"/>
      <c r="TOD21" s="83"/>
      <c r="TOE21" s="83"/>
      <c r="TOF21" s="83"/>
      <c r="TOG21" s="83"/>
      <c r="TOH21" s="83"/>
      <c r="TOI21" s="83"/>
      <c r="TOJ21" s="83"/>
      <c r="TOK21" s="83"/>
      <c r="TOL21" s="83"/>
      <c r="TOM21" s="83"/>
      <c r="TON21" s="83"/>
      <c r="TOO21" s="83"/>
      <c r="TOP21" s="83"/>
      <c r="TOQ21" s="83"/>
      <c r="TOR21" s="83"/>
      <c r="TOS21" s="83"/>
      <c r="TOT21" s="83"/>
      <c r="TOU21" s="83"/>
      <c r="TOV21" s="83"/>
      <c r="TOW21" s="83"/>
      <c r="TOX21" s="83"/>
      <c r="TOY21" s="83"/>
      <c r="TOZ21" s="83"/>
      <c r="TPA21" s="83"/>
      <c r="TPB21" s="83"/>
      <c r="TPC21" s="83"/>
      <c r="TPD21" s="83"/>
      <c r="TPE21" s="83"/>
      <c r="TPF21" s="83"/>
      <c r="TPG21" s="83"/>
      <c r="TPH21" s="83"/>
      <c r="TPI21" s="83"/>
      <c r="TPJ21" s="83"/>
      <c r="TPK21" s="83"/>
      <c r="TPL21" s="83"/>
      <c r="TPM21" s="83"/>
      <c r="TPN21" s="83"/>
      <c r="TPO21" s="83"/>
      <c r="TPP21" s="83"/>
      <c r="TPQ21" s="83"/>
      <c r="TPR21" s="83"/>
      <c r="TPS21" s="83"/>
      <c r="TPT21" s="83"/>
      <c r="TPU21" s="83"/>
      <c r="TPV21" s="83"/>
      <c r="TPW21" s="83"/>
      <c r="TPX21" s="83"/>
      <c r="TPY21" s="83"/>
      <c r="TPZ21" s="83"/>
      <c r="TQA21" s="83"/>
      <c r="TQB21" s="83"/>
      <c r="TQC21" s="83"/>
      <c r="TQD21" s="83"/>
      <c r="TQE21" s="83"/>
      <c r="TQF21" s="83"/>
      <c r="TQG21" s="83"/>
      <c r="TQH21" s="83"/>
      <c r="TQI21" s="83"/>
      <c r="TQJ21" s="83"/>
      <c r="TQK21" s="83"/>
      <c r="TQL21" s="83"/>
      <c r="TQM21" s="83"/>
      <c r="TQN21" s="83"/>
      <c r="TQO21" s="83"/>
      <c r="TQP21" s="83"/>
      <c r="TQQ21" s="83"/>
      <c r="TQR21" s="83"/>
      <c r="TQS21" s="83"/>
      <c r="TQT21" s="83"/>
      <c r="TQU21" s="83"/>
      <c r="TQV21" s="83"/>
      <c r="TQW21" s="83"/>
      <c r="TQX21" s="83"/>
      <c r="TQY21" s="83"/>
      <c r="TQZ21" s="83"/>
      <c r="TRA21" s="83"/>
      <c r="TRB21" s="83"/>
      <c r="TRC21" s="83"/>
      <c r="TRD21" s="83"/>
      <c r="TRE21" s="83"/>
      <c r="TRF21" s="83"/>
      <c r="TRG21" s="83"/>
      <c r="TRH21" s="83"/>
      <c r="TRI21" s="83"/>
      <c r="TRJ21" s="83"/>
      <c r="TRK21" s="83"/>
      <c r="TRL21" s="83"/>
      <c r="TRM21" s="83"/>
      <c r="TRN21" s="83"/>
      <c r="TRO21" s="83"/>
      <c r="TRP21" s="83"/>
      <c r="TRQ21" s="83"/>
      <c r="TRR21" s="83"/>
      <c r="TRS21" s="83"/>
      <c r="TRT21" s="83"/>
      <c r="TRU21" s="83"/>
      <c r="TRV21" s="83"/>
      <c r="TRW21" s="83"/>
      <c r="TRX21" s="83"/>
      <c r="TRY21" s="83"/>
      <c r="TRZ21" s="83"/>
      <c r="TSA21" s="83"/>
      <c r="TSB21" s="83"/>
      <c r="TSC21" s="83"/>
      <c r="TSD21" s="83"/>
      <c r="TSE21" s="83"/>
      <c r="TSF21" s="83"/>
      <c r="TSG21" s="83"/>
      <c r="TSH21" s="83"/>
      <c r="TSI21" s="83"/>
      <c r="TSJ21" s="83"/>
      <c r="TSK21" s="83"/>
      <c r="TSL21" s="83"/>
      <c r="TSM21" s="83"/>
      <c r="TSN21" s="83"/>
      <c r="TSO21" s="83"/>
      <c r="TSP21" s="83"/>
      <c r="TSQ21" s="83"/>
      <c r="TSR21" s="83"/>
      <c r="TSS21" s="83"/>
      <c r="TST21" s="83"/>
      <c r="TSU21" s="83"/>
      <c r="TSV21" s="83"/>
      <c r="TSW21" s="83"/>
      <c r="TSX21" s="83"/>
      <c r="TSY21" s="83"/>
      <c r="TSZ21" s="83"/>
      <c r="TTA21" s="83"/>
      <c r="TTB21" s="83"/>
      <c r="TTC21" s="83"/>
      <c r="TTD21" s="83"/>
      <c r="TTE21" s="83"/>
      <c r="TTF21" s="83"/>
      <c r="TTG21" s="83"/>
      <c r="TTH21" s="83"/>
      <c r="TTI21" s="83"/>
      <c r="TTJ21" s="83"/>
      <c r="TTK21" s="83"/>
      <c r="TTL21" s="83"/>
      <c r="TTM21" s="83"/>
      <c r="TTN21" s="83"/>
      <c r="TTO21" s="83"/>
      <c r="TTP21" s="83"/>
      <c r="TTQ21" s="83"/>
      <c r="TTR21" s="83"/>
      <c r="TTS21" s="83"/>
      <c r="TTT21" s="83"/>
      <c r="TTU21" s="83"/>
      <c r="TTV21" s="83"/>
      <c r="TTW21" s="83"/>
      <c r="TTX21" s="83"/>
      <c r="TTY21" s="83"/>
      <c r="TTZ21" s="83"/>
      <c r="TUA21" s="83"/>
      <c r="TUB21" s="83"/>
      <c r="TUC21" s="83"/>
      <c r="TUD21" s="83"/>
      <c r="TUE21" s="83"/>
      <c r="TUF21" s="83"/>
      <c r="TUG21" s="83"/>
      <c r="TUH21" s="83"/>
      <c r="TUI21" s="83"/>
      <c r="TUJ21" s="83"/>
      <c r="TUK21" s="83"/>
      <c r="TUL21" s="83"/>
      <c r="TUM21" s="83"/>
      <c r="TUN21" s="83"/>
      <c r="TUO21" s="83"/>
      <c r="TUP21" s="83"/>
      <c r="TUQ21" s="83"/>
      <c r="TUR21" s="83"/>
      <c r="TUS21" s="83"/>
      <c r="TUT21" s="83"/>
      <c r="TUU21" s="83"/>
      <c r="TUV21" s="83"/>
      <c r="TUW21" s="83"/>
      <c r="TUX21" s="83"/>
      <c r="TUY21" s="83"/>
      <c r="TUZ21" s="83"/>
      <c r="TVA21" s="83"/>
      <c r="TVB21" s="83"/>
      <c r="TVC21" s="83"/>
      <c r="TVD21" s="83"/>
      <c r="TVE21" s="83"/>
      <c r="TVF21" s="83"/>
      <c r="TVG21" s="83"/>
      <c r="TVH21" s="83"/>
      <c r="TVI21" s="83"/>
      <c r="TVJ21" s="83"/>
      <c r="TVK21" s="83"/>
      <c r="TVL21" s="83"/>
      <c r="TVM21" s="83"/>
      <c r="TVN21" s="83"/>
      <c r="TVO21" s="83"/>
      <c r="TVP21" s="83"/>
      <c r="TVQ21" s="83"/>
      <c r="TVR21" s="83"/>
      <c r="TVS21" s="83"/>
      <c r="TVT21" s="83"/>
      <c r="TVU21" s="83"/>
      <c r="TVV21" s="83"/>
      <c r="TVW21" s="83"/>
      <c r="TVX21" s="83"/>
      <c r="TVY21" s="83"/>
      <c r="TVZ21" s="83"/>
      <c r="TWA21" s="83"/>
      <c r="TWB21" s="83"/>
      <c r="TWC21" s="83"/>
      <c r="TWD21" s="83"/>
      <c r="TWE21" s="83"/>
      <c r="TWF21" s="83"/>
      <c r="TWG21" s="83"/>
      <c r="TWH21" s="83"/>
      <c r="TWI21" s="83"/>
      <c r="TWJ21" s="83"/>
      <c r="TWK21" s="83"/>
      <c r="TWL21" s="83"/>
      <c r="TWM21" s="83"/>
      <c r="TWN21" s="83"/>
      <c r="TWO21" s="83"/>
      <c r="TWP21" s="83"/>
      <c r="TWQ21" s="83"/>
      <c r="TWR21" s="83"/>
      <c r="TWS21" s="83"/>
      <c r="TWT21" s="83"/>
      <c r="TWU21" s="83"/>
      <c r="TWV21" s="83"/>
      <c r="TWW21" s="83"/>
      <c r="TWX21" s="83"/>
      <c r="TWY21" s="83"/>
      <c r="TWZ21" s="83"/>
      <c r="TXA21" s="83"/>
      <c r="TXB21" s="83"/>
      <c r="TXC21" s="83"/>
      <c r="TXD21" s="83"/>
      <c r="TXE21" s="83"/>
      <c r="TXF21" s="83"/>
      <c r="TXG21" s="83"/>
      <c r="TXH21" s="83"/>
      <c r="TXI21" s="83"/>
      <c r="TXJ21" s="83"/>
      <c r="TXK21" s="83"/>
      <c r="TXL21" s="83"/>
      <c r="TXM21" s="83"/>
      <c r="TXN21" s="83"/>
      <c r="TXO21" s="83"/>
      <c r="TXP21" s="83"/>
      <c r="TXQ21" s="83"/>
      <c r="TXR21" s="83"/>
      <c r="TXS21" s="83"/>
      <c r="TXT21" s="83"/>
      <c r="TXU21" s="83"/>
      <c r="TXV21" s="83"/>
      <c r="TXW21" s="83"/>
      <c r="TXX21" s="83"/>
      <c r="TXY21" s="83"/>
      <c r="TXZ21" s="83"/>
      <c r="TYA21" s="83"/>
      <c r="TYB21" s="83"/>
      <c r="TYC21" s="83"/>
      <c r="TYD21" s="83"/>
      <c r="TYE21" s="83"/>
      <c r="TYF21" s="83"/>
      <c r="TYG21" s="83"/>
      <c r="TYH21" s="83"/>
      <c r="TYI21" s="83"/>
      <c r="TYJ21" s="83"/>
      <c r="TYK21" s="83"/>
      <c r="TYL21" s="83"/>
      <c r="TYM21" s="83"/>
      <c r="TYN21" s="83"/>
      <c r="TYO21" s="83"/>
      <c r="TYP21" s="83"/>
      <c r="TYQ21" s="83"/>
      <c r="TYR21" s="83"/>
      <c r="TYS21" s="83"/>
      <c r="TYT21" s="83"/>
      <c r="TYU21" s="83"/>
      <c r="TYV21" s="83"/>
      <c r="TYW21" s="83"/>
      <c r="TYX21" s="83"/>
      <c r="TYY21" s="83"/>
      <c r="TYZ21" s="83"/>
      <c r="TZA21" s="83"/>
      <c r="TZB21" s="83"/>
      <c r="TZC21" s="83"/>
      <c r="TZD21" s="83"/>
      <c r="TZE21" s="83"/>
      <c r="TZF21" s="83"/>
      <c r="TZG21" s="83"/>
      <c r="TZH21" s="83"/>
      <c r="TZI21" s="83"/>
      <c r="TZJ21" s="83"/>
      <c r="TZK21" s="83"/>
      <c r="TZL21" s="83"/>
      <c r="TZM21" s="83"/>
      <c r="TZN21" s="83"/>
      <c r="TZO21" s="83"/>
      <c r="TZP21" s="83"/>
      <c r="TZQ21" s="83"/>
      <c r="TZR21" s="83"/>
      <c r="TZS21" s="83"/>
      <c r="TZT21" s="83"/>
      <c r="TZU21" s="83"/>
      <c r="TZV21" s="83"/>
      <c r="TZW21" s="83"/>
      <c r="TZX21" s="83"/>
      <c r="TZY21" s="83"/>
      <c r="TZZ21" s="83"/>
      <c r="UAA21" s="83"/>
      <c r="UAB21" s="83"/>
      <c r="UAC21" s="83"/>
      <c r="UAD21" s="83"/>
      <c r="UAE21" s="83"/>
      <c r="UAF21" s="83"/>
      <c r="UAG21" s="83"/>
      <c r="UAH21" s="83"/>
      <c r="UAI21" s="83"/>
      <c r="UAJ21" s="83"/>
      <c r="UAK21" s="83"/>
      <c r="UAL21" s="83"/>
      <c r="UAM21" s="83"/>
      <c r="UAN21" s="83"/>
      <c r="UAO21" s="83"/>
      <c r="UAP21" s="83"/>
      <c r="UAQ21" s="83"/>
      <c r="UAR21" s="83"/>
      <c r="UAS21" s="83"/>
      <c r="UAT21" s="83"/>
      <c r="UAU21" s="83"/>
      <c r="UAV21" s="83"/>
      <c r="UAW21" s="83"/>
      <c r="UAX21" s="83"/>
      <c r="UAY21" s="83"/>
      <c r="UAZ21" s="83"/>
      <c r="UBA21" s="83"/>
      <c r="UBB21" s="83"/>
      <c r="UBC21" s="83"/>
      <c r="UBD21" s="83"/>
      <c r="UBE21" s="83"/>
      <c r="UBF21" s="83"/>
      <c r="UBG21" s="83"/>
      <c r="UBH21" s="83"/>
      <c r="UBI21" s="83"/>
      <c r="UBJ21" s="83"/>
      <c r="UBK21" s="83"/>
      <c r="UBL21" s="83"/>
      <c r="UBM21" s="83"/>
      <c r="UBN21" s="83"/>
      <c r="UBO21" s="83"/>
      <c r="UBP21" s="83"/>
      <c r="UBQ21" s="83"/>
      <c r="UBR21" s="83"/>
      <c r="UBS21" s="83"/>
      <c r="UBT21" s="83"/>
      <c r="UBU21" s="83"/>
      <c r="UBV21" s="83"/>
      <c r="UBW21" s="83"/>
      <c r="UBX21" s="83"/>
      <c r="UBY21" s="83"/>
      <c r="UBZ21" s="83"/>
      <c r="UCA21" s="83"/>
      <c r="UCB21" s="83"/>
      <c r="UCC21" s="83"/>
      <c r="UCD21" s="83"/>
      <c r="UCE21" s="83"/>
      <c r="UCF21" s="83"/>
      <c r="UCG21" s="83"/>
      <c r="UCH21" s="83"/>
      <c r="UCI21" s="83"/>
      <c r="UCJ21" s="83"/>
      <c r="UCK21" s="83"/>
      <c r="UCL21" s="83"/>
      <c r="UCM21" s="83"/>
      <c r="UCN21" s="83"/>
      <c r="UCO21" s="83"/>
      <c r="UCP21" s="83"/>
      <c r="UCQ21" s="83"/>
      <c r="UCR21" s="83"/>
      <c r="UCS21" s="83"/>
      <c r="UCT21" s="83"/>
      <c r="UCU21" s="83"/>
      <c r="UCV21" s="83"/>
      <c r="UCW21" s="83"/>
      <c r="UCX21" s="83"/>
      <c r="UCY21" s="83"/>
      <c r="UCZ21" s="83"/>
      <c r="UDA21" s="83"/>
      <c r="UDB21" s="83"/>
      <c r="UDC21" s="83"/>
      <c r="UDD21" s="83"/>
      <c r="UDE21" s="83"/>
      <c r="UDF21" s="83"/>
      <c r="UDG21" s="83"/>
      <c r="UDH21" s="83"/>
      <c r="UDI21" s="83"/>
      <c r="UDJ21" s="83"/>
      <c r="UDK21" s="83"/>
      <c r="UDL21" s="83"/>
      <c r="UDM21" s="83"/>
      <c r="UDN21" s="83"/>
      <c r="UDO21" s="83"/>
      <c r="UDP21" s="83"/>
      <c r="UDQ21" s="83"/>
      <c r="UDR21" s="83"/>
      <c r="UDS21" s="83"/>
      <c r="UDT21" s="83"/>
      <c r="UDU21" s="83"/>
      <c r="UDV21" s="83"/>
      <c r="UDW21" s="83"/>
      <c r="UDX21" s="83"/>
      <c r="UDY21" s="83"/>
      <c r="UDZ21" s="83"/>
      <c r="UEA21" s="83"/>
      <c r="UEB21" s="83"/>
      <c r="UEC21" s="83"/>
      <c r="UED21" s="83"/>
      <c r="UEE21" s="83"/>
      <c r="UEF21" s="83"/>
      <c r="UEG21" s="83"/>
      <c r="UEH21" s="83"/>
      <c r="UEI21" s="83"/>
      <c r="UEJ21" s="83"/>
      <c r="UEK21" s="83"/>
      <c r="UEL21" s="83"/>
      <c r="UEM21" s="83"/>
      <c r="UEN21" s="83"/>
      <c r="UEO21" s="83"/>
      <c r="UEP21" s="83"/>
      <c r="UEQ21" s="83"/>
      <c r="UER21" s="83"/>
      <c r="UES21" s="83"/>
      <c r="UET21" s="83"/>
      <c r="UEU21" s="83"/>
      <c r="UEV21" s="83"/>
      <c r="UEW21" s="83"/>
      <c r="UEX21" s="83"/>
      <c r="UEY21" s="83"/>
      <c r="UEZ21" s="83"/>
      <c r="UFA21" s="83"/>
      <c r="UFB21" s="83"/>
      <c r="UFC21" s="83"/>
      <c r="UFD21" s="83"/>
      <c r="UFE21" s="83"/>
      <c r="UFF21" s="83"/>
      <c r="UFG21" s="83"/>
      <c r="UFH21" s="83"/>
      <c r="UFI21" s="83"/>
      <c r="UFJ21" s="83"/>
      <c r="UFK21" s="83"/>
      <c r="UFL21" s="83"/>
      <c r="UFM21" s="83"/>
      <c r="UFN21" s="83"/>
      <c r="UFO21" s="83"/>
      <c r="UFP21" s="83"/>
      <c r="UFQ21" s="83"/>
      <c r="UFR21" s="83"/>
      <c r="UFS21" s="83"/>
      <c r="UFT21" s="83"/>
      <c r="UFU21" s="83"/>
      <c r="UFV21" s="83"/>
      <c r="UFW21" s="83"/>
      <c r="UFX21" s="83"/>
      <c r="UFY21" s="83"/>
      <c r="UFZ21" s="83"/>
      <c r="UGA21" s="83"/>
      <c r="UGB21" s="83"/>
      <c r="UGC21" s="83"/>
      <c r="UGD21" s="83"/>
      <c r="UGE21" s="83"/>
      <c r="UGF21" s="83"/>
      <c r="UGG21" s="83"/>
      <c r="UGH21" s="83"/>
      <c r="UGI21" s="83"/>
      <c r="UGJ21" s="83"/>
      <c r="UGK21" s="83"/>
      <c r="UGL21" s="83"/>
      <c r="UGM21" s="83"/>
      <c r="UGN21" s="83"/>
      <c r="UGO21" s="83"/>
      <c r="UGP21" s="83"/>
      <c r="UGQ21" s="83"/>
      <c r="UGR21" s="83"/>
      <c r="UGS21" s="83"/>
      <c r="UGT21" s="83"/>
      <c r="UGU21" s="83"/>
      <c r="UGV21" s="83"/>
      <c r="UGW21" s="83"/>
      <c r="UGX21" s="83"/>
      <c r="UGY21" s="83"/>
      <c r="UGZ21" s="83"/>
      <c r="UHA21" s="83"/>
      <c r="UHB21" s="83"/>
      <c r="UHC21" s="83"/>
      <c r="UHD21" s="83"/>
      <c r="UHE21" s="83"/>
      <c r="UHF21" s="83"/>
      <c r="UHG21" s="83"/>
      <c r="UHH21" s="83"/>
      <c r="UHI21" s="83"/>
      <c r="UHJ21" s="83"/>
      <c r="UHK21" s="83"/>
      <c r="UHL21" s="83"/>
      <c r="UHM21" s="83"/>
      <c r="UHN21" s="83"/>
      <c r="UHO21" s="83"/>
      <c r="UHP21" s="83"/>
      <c r="UHQ21" s="83"/>
      <c r="UHR21" s="83"/>
      <c r="UHS21" s="83"/>
      <c r="UHT21" s="83"/>
      <c r="UHU21" s="83"/>
      <c r="UHV21" s="83"/>
      <c r="UHW21" s="83"/>
      <c r="UHX21" s="83"/>
      <c r="UHY21" s="83"/>
      <c r="UHZ21" s="83"/>
      <c r="UIA21" s="83"/>
      <c r="UIB21" s="83"/>
      <c r="UIC21" s="83"/>
      <c r="UID21" s="83"/>
      <c r="UIE21" s="83"/>
      <c r="UIF21" s="83"/>
      <c r="UIG21" s="83"/>
      <c r="UIH21" s="83"/>
      <c r="UII21" s="83"/>
      <c r="UIJ21" s="83"/>
      <c r="UIK21" s="83"/>
      <c r="UIL21" s="83"/>
      <c r="UIM21" s="83"/>
      <c r="UIN21" s="83"/>
      <c r="UIO21" s="83"/>
      <c r="UIP21" s="83"/>
      <c r="UIQ21" s="83"/>
      <c r="UIR21" s="83"/>
      <c r="UIS21" s="83"/>
      <c r="UIT21" s="83"/>
      <c r="UIU21" s="83"/>
      <c r="UIV21" s="83"/>
      <c r="UIW21" s="83"/>
      <c r="UIX21" s="83"/>
      <c r="UIY21" s="83"/>
      <c r="UIZ21" s="83"/>
      <c r="UJA21" s="83"/>
      <c r="UJB21" s="83"/>
      <c r="UJC21" s="83"/>
      <c r="UJD21" s="83"/>
      <c r="UJE21" s="83"/>
      <c r="UJF21" s="83"/>
      <c r="UJG21" s="83"/>
      <c r="UJH21" s="83"/>
      <c r="UJI21" s="83"/>
      <c r="UJJ21" s="83"/>
      <c r="UJK21" s="83"/>
      <c r="UJL21" s="83"/>
      <c r="UJM21" s="83"/>
      <c r="UJN21" s="83"/>
      <c r="UJO21" s="83"/>
      <c r="UJP21" s="83"/>
      <c r="UJQ21" s="83"/>
      <c r="UJR21" s="83"/>
      <c r="UJS21" s="83"/>
      <c r="UJT21" s="83"/>
      <c r="UJU21" s="83"/>
      <c r="UJV21" s="83"/>
      <c r="UJW21" s="83"/>
      <c r="UJX21" s="83"/>
      <c r="UJY21" s="83"/>
      <c r="UJZ21" s="83"/>
      <c r="UKA21" s="83"/>
      <c r="UKB21" s="83"/>
      <c r="UKC21" s="83"/>
      <c r="UKD21" s="83"/>
      <c r="UKE21" s="83"/>
      <c r="UKF21" s="83"/>
      <c r="UKG21" s="83"/>
      <c r="UKH21" s="83"/>
      <c r="UKI21" s="83"/>
      <c r="UKJ21" s="83"/>
      <c r="UKK21" s="83"/>
      <c r="UKL21" s="83"/>
      <c r="UKM21" s="83"/>
      <c r="UKN21" s="83"/>
      <c r="UKO21" s="83"/>
      <c r="UKP21" s="83"/>
      <c r="UKQ21" s="83"/>
      <c r="UKR21" s="83"/>
      <c r="UKS21" s="83"/>
      <c r="UKT21" s="83"/>
      <c r="UKU21" s="83"/>
      <c r="UKV21" s="83"/>
      <c r="UKW21" s="83"/>
      <c r="UKX21" s="83"/>
      <c r="UKY21" s="83"/>
      <c r="UKZ21" s="83"/>
      <c r="ULA21" s="83"/>
      <c r="ULB21" s="83"/>
      <c r="ULC21" s="83"/>
      <c r="ULD21" s="83"/>
      <c r="ULE21" s="83"/>
      <c r="ULF21" s="83"/>
      <c r="ULG21" s="83"/>
      <c r="ULH21" s="83"/>
      <c r="ULI21" s="83"/>
      <c r="ULJ21" s="83"/>
      <c r="ULK21" s="83"/>
      <c r="ULL21" s="83"/>
      <c r="ULM21" s="83"/>
      <c r="ULN21" s="83"/>
      <c r="ULO21" s="83"/>
      <c r="ULP21" s="83"/>
      <c r="ULQ21" s="83"/>
      <c r="ULR21" s="83"/>
      <c r="ULS21" s="83"/>
      <c r="ULT21" s="83"/>
      <c r="ULU21" s="83"/>
      <c r="ULV21" s="83"/>
      <c r="ULW21" s="83"/>
      <c r="ULX21" s="83"/>
      <c r="ULY21" s="83"/>
      <c r="ULZ21" s="83"/>
      <c r="UMA21" s="83"/>
      <c r="UMB21" s="83"/>
      <c r="UMC21" s="83"/>
      <c r="UMD21" s="83"/>
      <c r="UME21" s="83"/>
      <c r="UMF21" s="83"/>
      <c r="UMG21" s="83"/>
      <c r="UMH21" s="83"/>
      <c r="UMI21" s="83"/>
      <c r="UMJ21" s="83"/>
      <c r="UMK21" s="83"/>
      <c r="UML21" s="83"/>
      <c r="UMM21" s="83"/>
      <c r="UMN21" s="83"/>
      <c r="UMO21" s="83"/>
      <c r="UMP21" s="83"/>
      <c r="UMQ21" s="83"/>
      <c r="UMR21" s="83"/>
      <c r="UMS21" s="83"/>
      <c r="UMT21" s="83"/>
      <c r="UMU21" s="83"/>
      <c r="UMV21" s="83"/>
      <c r="UMW21" s="83"/>
      <c r="UMX21" s="83"/>
      <c r="UMY21" s="83"/>
      <c r="UMZ21" s="83"/>
      <c r="UNA21" s="83"/>
      <c r="UNB21" s="83"/>
      <c r="UNC21" s="83"/>
      <c r="UND21" s="83"/>
      <c r="UNE21" s="83"/>
      <c r="UNF21" s="83"/>
      <c r="UNG21" s="83"/>
      <c r="UNH21" s="83"/>
      <c r="UNI21" s="83"/>
      <c r="UNJ21" s="83"/>
      <c r="UNK21" s="83"/>
      <c r="UNL21" s="83"/>
      <c r="UNM21" s="83"/>
      <c r="UNN21" s="83"/>
      <c r="UNO21" s="83"/>
      <c r="UNP21" s="83"/>
      <c r="UNQ21" s="83"/>
      <c r="UNR21" s="83"/>
      <c r="UNS21" s="83"/>
      <c r="UNT21" s="83"/>
      <c r="UNU21" s="83"/>
      <c r="UNV21" s="83"/>
      <c r="UNW21" s="83"/>
      <c r="UNX21" s="83"/>
      <c r="UNY21" s="83"/>
      <c r="UNZ21" s="83"/>
      <c r="UOA21" s="83"/>
      <c r="UOB21" s="83"/>
      <c r="UOC21" s="83"/>
      <c r="UOD21" s="83"/>
      <c r="UOE21" s="83"/>
      <c r="UOF21" s="83"/>
      <c r="UOG21" s="83"/>
      <c r="UOH21" s="83"/>
      <c r="UOI21" s="83"/>
      <c r="UOJ21" s="83"/>
      <c r="UOK21" s="83"/>
      <c r="UOL21" s="83"/>
      <c r="UOM21" s="83"/>
      <c r="UON21" s="83"/>
      <c r="UOO21" s="83"/>
      <c r="UOP21" s="83"/>
      <c r="UOQ21" s="83"/>
      <c r="UOR21" s="83"/>
      <c r="UOS21" s="83"/>
      <c r="UOT21" s="83"/>
      <c r="UOU21" s="83"/>
      <c r="UOV21" s="83"/>
      <c r="UOW21" s="83"/>
      <c r="UOX21" s="83"/>
      <c r="UOY21" s="83"/>
      <c r="UOZ21" s="83"/>
      <c r="UPA21" s="83"/>
      <c r="UPB21" s="83"/>
      <c r="UPC21" s="83"/>
      <c r="UPD21" s="83"/>
      <c r="UPE21" s="83"/>
      <c r="UPF21" s="83"/>
      <c r="UPG21" s="83"/>
      <c r="UPH21" s="83"/>
      <c r="UPI21" s="83"/>
      <c r="UPJ21" s="83"/>
      <c r="UPK21" s="83"/>
      <c r="UPL21" s="83"/>
      <c r="UPM21" s="83"/>
      <c r="UPN21" s="83"/>
      <c r="UPO21" s="83"/>
      <c r="UPP21" s="83"/>
      <c r="UPQ21" s="83"/>
      <c r="UPR21" s="83"/>
      <c r="UPS21" s="83"/>
      <c r="UPT21" s="83"/>
      <c r="UPU21" s="83"/>
      <c r="UPV21" s="83"/>
      <c r="UPW21" s="83"/>
      <c r="UPX21" s="83"/>
      <c r="UPY21" s="83"/>
      <c r="UPZ21" s="83"/>
      <c r="UQA21" s="83"/>
      <c r="UQB21" s="83"/>
      <c r="UQC21" s="83"/>
      <c r="UQD21" s="83"/>
      <c r="UQE21" s="83"/>
      <c r="UQF21" s="83"/>
      <c r="UQG21" s="83"/>
      <c r="UQH21" s="83"/>
      <c r="UQI21" s="83"/>
      <c r="UQJ21" s="83"/>
      <c r="UQK21" s="83"/>
      <c r="UQL21" s="83"/>
      <c r="UQM21" s="83"/>
      <c r="UQN21" s="83"/>
      <c r="UQO21" s="83"/>
      <c r="UQP21" s="83"/>
      <c r="UQQ21" s="83"/>
      <c r="UQR21" s="83"/>
      <c r="UQS21" s="83"/>
      <c r="UQT21" s="83"/>
      <c r="UQU21" s="83"/>
      <c r="UQV21" s="83"/>
      <c r="UQW21" s="83"/>
      <c r="UQX21" s="83"/>
      <c r="UQY21" s="83"/>
      <c r="UQZ21" s="83"/>
      <c r="URA21" s="83"/>
      <c r="URB21" s="83"/>
      <c r="URC21" s="83"/>
      <c r="URD21" s="83"/>
      <c r="URE21" s="83"/>
      <c r="URF21" s="83"/>
      <c r="URG21" s="83"/>
      <c r="URH21" s="83"/>
      <c r="URI21" s="83"/>
      <c r="URJ21" s="83"/>
      <c r="URK21" s="83"/>
      <c r="URL21" s="83"/>
      <c r="URM21" s="83"/>
      <c r="URN21" s="83"/>
      <c r="URO21" s="83"/>
      <c r="URP21" s="83"/>
      <c r="URQ21" s="83"/>
      <c r="URR21" s="83"/>
      <c r="URS21" s="83"/>
      <c r="URT21" s="83"/>
      <c r="URU21" s="83"/>
      <c r="URV21" s="83"/>
      <c r="URW21" s="83"/>
      <c r="URX21" s="83"/>
      <c r="URY21" s="83"/>
      <c r="URZ21" s="83"/>
      <c r="USA21" s="83"/>
      <c r="USB21" s="83"/>
      <c r="USC21" s="83"/>
      <c r="USD21" s="83"/>
      <c r="USE21" s="83"/>
      <c r="USF21" s="83"/>
      <c r="USG21" s="83"/>
      <c r="USH21" s="83"/>
      <c r="USI21" s="83"/>
      <c r="USJ21" s="83"/>
      <c r="USK21" s="83"/>
      <c r="USL21" s="83"/>
      <c r="USM21" s="83"/>
      <c r="USN21" s="83"/>
      <c r="USO21" s="83"/>
      <c r="USP21" s="83"/>
      <c r="USQ21" s="83"/>
      <c r="USR21" s="83"/>
      <c r="USS21" s="83"/>
      <c r="UST21" s="83"/>
      <c r="USU21" s="83"/>
      <c r="USV21" s="83"/>
      <c r="USW21" s="83"/>
      <c r="USX21" s="83"/>
      <c r="USY21" s="83"/>
      <c r="USZ21" s="83"/>
      <c r="UTA21" s="83"/>
      <c r="UTB21" s="83"/>
      <c r="UTC21" s="83"/>
      <c r="UTD21" s="83"/>
      <c r="UTE21" s="83"/>
      <c r="UTF21" s="83"/>
      <c r="UTG21" s="83"/>
      <c r="UTH21" s="83"/>
      <c r="UTI21" s="83"/>
      <c r="UTJ21" s="83"/>
      <c r="UTK21" s="83"/>
      <c r="UTL21" s="83"/>
      <c r="UTM21" s="83"/>
      <c r="UTN21" s="83"/>
      <c r="UTO21" s="83"/>
      <c r="UTP21" s="83"/>
      <c r="UTQ21" s="83"/>
      <c r="UTR21" s="83"/>
      <c r="UTS21" s="83"/>
      <c r="UTT21" s="83"/>
      <c r="UTU21" s="83"/>
      <c r="UTV21" s="83"/>
      <c r="UTW21" s="83"/>
      <c r="UTX21" s="83"/>
      <c r="UTY21" s="83"/>
      <c r="UTZ21" s="83"/>
      <c r="UUA21" s="83"/>
      <c r="UUB21" s="83"/>
      <c r="UUC21" s="83"/>
      <c r="UUD21" s="83"/>
      <c r="UUE21" s="83"/>
      <c r="UUF21" s="83"/>
      <c r="UUG21" s="83"/>
      <c r="UUH21" s="83"/>
      <c r="UUI21" s="83"/>
      <c r="UUJ21" s="83"/>
      <c r="UUK21" s="83"/>
      <c r="UUL21" s="83"/>
      <c r="UUM21" s="83"/>
      <c r="UUN21" s="83"/>
      <c r="UUO21" s="83"/>
      <c r="UUP21" s="83"/>
      <c r="UUQ21" s="83"/>
      <c r="UUR21" s="83"/>
      <c r="UUS21" s="83"/>
      <c r="UUT21" s="83"/>
      <c r="UUU21" s="83"/>
      <c r="UUV21" s="83"/>
      <c r="UUW21" s="83"/>
      <c r="UUX21" s="83"/>
      <c r="UUY21" s="83"/>
      <c r="UUZ21" s="83"/>
      <c r="UVA21" s="83"/>
      <c r="UVB21" s="83"/>
      <c r="UVC21" s="83"/>
      <c r="UVD21" s="83"/>
      <c r="UVE21" s="83"/>
      <c r="UVF21" s="83"/>
      <c r="UVG21" s="83"/>
      <c r="UVH21" s="83"/>
      <c r="UVI21" s="83"/>
      <c r="UVJ21" s="83"/>
      <c r="UVK21" s="83"/>
      <c r="UVL21" s="83"/>
      <c r="UVM21" s="83"/>
      <c r="UVN21" s="83"/>
      <c r="UVO21" s="83"/>
      <c r="UVP21" s="83"/>
      <c r="UVQ21" s="83"/>
      <c r="UVR21" s="83"/>
      <c r="UVS21" s="83"/>
      <c r="UVT21" s="83"/>
      <c r="UVU21" s="83"/>
      <c r="UVV21" s="83"/>
      <c r="UVW21" s="83"/>
      <c r="UVX21" s="83"/>
      <c r="UVY21" s="83"/>
      <c r="UVZ21" s="83"/>
      <c r="UWA21" s="83"/>
      <c r="UWB21" s="83"/>
      <c r="UWC21" s="83"/>
      <c r="UWD21" s="83"/>
      <c r="UWE21" s="83"/>
      <c r="UWF21" s="83"/>
      <c r="UWG21" s="83"/>
      <c r="UWH21" s="83"/>
      <c r="UWI21" s="83"/>
      <c r="UWJ21" s="83"/>
      <c r="UWK21" s="83"/>
      <c r="UWL21" s="83"/>
      <c r="UWM21" s="83"/>
      <c r="UWN21" s="83"/>
      <c r="UWO21" s="83"/>
      <c r="UWP21" s="83"/>
      <c r="UWQ21" s="83"/>
      <c r="UWR21" s="83"/>
      <c r="UWS21" s="83"/>
      <c r="UWT21" s="83"/>
      <c r="UWU21" s="83"/>
      <c r="UWV21" s="83"/>
      <c r="UWW21" s="83"/>
      <c r="UWX21" s="83"/>
      <c r="UWY21" s="83"/>
      <c r="UWZ21" s="83"/>
      <c r="UXA21" s="83"/>
      <c r="UXB21" s="83"/>
      <c r="UXC21" s="83"/>
      <c r="UXD21" s="83"/>
      <c r="UXE21" s="83"/>
      <c r="UXF21" s="83"/>
      <c r="UXG21" s="83"/>
      <c r="UXH21" s="83"/>
      <c r="UXI21" s="83"/>
      <c r="UXJ21" s="83"/>
      <c r="UXK21" s="83"/>
      <c r="UXL21" s="83"/>
      <c r="UXM21" s="83"/>
      <c r="UXN21" s="83"/>
      <c r="UXO21" s="83"/>
      <c r="UXP21" s="83"/>
      <c r="UXQ21" s="83"/>
      <c r="UXR21" s="83"/>
      <c r="UXS21" s="83"/>
      <c r="UXT21" s="83"/>
      <c r="UXU21" s="83"/>
      <c r="UXV21" s="83"/>
      <c r="UXW21" s="83"/>
      <c r="UXX21" s="83"/>
      <c r="UXY21" s="83"/>
      <c r="UXZ21" s="83"/>
      <c r="UYA21" s="83"/>
      <c r="UYB21" s="83"/>
      <c r="UYC21" s="83"/>
      <c r="UYD21" s="83"/>
      <c r="UYE21" s="83"/>
      <c r="UYF21" s="83"/>
      <c r="UYG21" s="83"/>
      <c r="UYH21" s="83"/>
      <c r="UYI21" s="83"/>
      <c r="UYJ21" s="83"/>
      <c r="UYK21" s="83"/>
      <c r="UYL21" s="83"/>
      <c r="UYM21" s="83"/>
      <c r="UYN21" s="83"/>
      <c r="UYO21" s="83"/>
      <c r="UYP21" s="83"/>
      <c r="UYQ21" s="83"/>
      <c r="UYR21" s="83"/>
      <c r="UYS21" s="83"/>
      <c r="UYT21" s="83"/>
      <c r="UYU21" s="83"/>
      <c r="UYV21" s="83"/>
      <c r="UYW21" s="83"/>
      <c r="UYX21" s="83"/>
      <c r="UYY21" s="83"/>
      <c r="UYZ21" s="83"/>
      <c r="UZA21" s="83"/>
      <c r="UZB21" s="83"/>
      <c r="UZC21" s="83"/>
      <c r="UZD21" s="83"/>
      <c r="UZE21" s="83"/>
      <c r="UZF21" s="83"/>
      <c r="UZG21" s="83"/>
      <c r="UZH21" s="83"/>
      <c r="UZI21" s="83"/>
      <c r="UZJ21" s="83"/>
      <c r="UZK21" s="83"/>
      <c r="UZL21" s="83"/>
      <c r="UZM21" s="83"/>
      <c r="UZN21" s="83"/>
      <c r="UZO21" s="83"/>
      <c r="UZP21" s="83"/>
      <c r="UZQ21" s="83"/>
      <c r="UZR21" s="83"/>
      <c r="UZS21" s="83"/>
      <c r="UZT21" s="83"/>
      <c r="UZU21" s="83"/>
      <c r="UZV21" s="83"/>
      <c r="UZW21" s="83"/>
      <c r="UZX21" s="83"/>
      <c r="UZY21" s="83"/>
      <c r="UZZ21" s="83"/>
      <c r="VAA21" s="83"/>
      <c r="VAB21" s="83"/>
      <c r="VAC21" s="83"/>
      <c r="VAD21" s="83"/>
      <c r="VAE21" s="83"/>
      <c r="VAF21" s="83"/>
      <c r="VAG21" s="83"/>
      <c r="VAH21" s="83"/>
      <c r="VAI21" s="83"/>
      <c r="VAJ21" s="83"/>
      <c r="VAK21" s="83"/>
      <c r="VAL21" s="83"/>
      <c r="VAM21" s="83"/>
      <c r="VAN21" s="83"/>
      <c r="VAO21" s="83"/>
      <c r="VAP21" s="83"/>
      <c r="VAQ21" s="83"/>
      <c r="VAR21" s="83"/>
      <c r="VAS21" s="83"/>
      <c r="VAT21" s="83"/>
      <c r="VAU21" s="83"/>
      <c r="VAV21" s="83"/>
      <c r="VAW21" s="83"/>
      <c r="VAX21" s="83"/>
      <c r="VAY21" s="83"/>
      <c r="VAZ21" s="83"/>
      <c r="VBA21" s="83"/>
      <c r="VBB21" s="83"/>
      <c r="VBC21" s="83"/>
      <c r="VBD21" s="83"/>
      <c r="VBE21" s="83"/>
      <c r="VBF21" s="83"/>
      <c r="VBG21" s="83"/>
      <c r="VBH21" s="83"/>
      <c r="VBI21" s="83"/>
      <c r="VBJ21" s="83"/>
      <c r="VBK21" s="83"/>
      <c r="VBL21" s="83"/>
      <c r="VBM21" s="83"/>
      <c r="VBN21" s="83"/>
      <c r="VBO21" s="83"/>
      <c r="VBP21" s="83"/>
      <c r="VBQ21" s="83"/>
      <c r="VBR21" s="83"/>
      <c r="VBS21" s="83"/>
      <c r="VBT21" s="83"/>
      <c r="VBU21" s="83"/>
      <c r="VBV21" s="83"/>
      <c r="VBW21" s="83"/>
      <c r="VBX21" s="83"/>
      <c r="VBY21" s="83"/>
      <c r="VBZ21" s="83"/>
      <c r="VCA21" s="83"/>
      <c r="VCB21" s="83"/>
      <c r="VCC21" s="83"/>
      <c r="VCD21" s="83"/>
      <c r="VCE21" s="83"/>
      <c r="VCF21" s="83"/>
      <c r="VCG21" s="83"/>
      <c r="VCH21" s="83"/>
      <c r="VCI21" s="83"/>
      <c r="VCJ21" s="83"/>
      <c r="VCK21" s="83"/>
      <c r="VCL21" s="83"/>
      <c r="VCM21" s="83"/>
      <c r="VCN21" s="83"/>
      <c r="VCO21" s="83"/>
      <c r="VCP21" s="83"/>
      <c r="VCQ21" s="83"/>
      <c r="VCR21" s="83"/>
      <c r="VCS21" s="83"/>
      <c r="VCT21" s="83"/>
      <c r="VCU21" s="83"/>
      <c r="VCV21" s="83"/>
      <c r="VCW21" s="83"/>
      <c r="VCX21" s="83"/>
      <c r="VCY21" s="83"/>
      <c r="VCZ21" s="83"/>
      <c r="VDA21" s="83"/>
      <c r="VDB21" s="83"/>
      <c r="VDC21" s="83"/>
      <c r="VDD21" s="83"/>
      <c r="VDE21" s="83"/>
      <c r="VDF21" s="83"/>
      <c r="VDG21" s="83"/>
      <c r="VDH21" s="83"/>
      <c r="VDI21" s="83"/>
      <c r="VDJ21" s="83"/>
      <c r="VDK21" s="83"/>
      <c r="VDL21" s="83"/>
      <c r="VDM21" s="83"/>
      <c r="VDN21" s="83"/>
      <c r="VDO21" s="83"/>
      <c r="VDP21" s="83"/>
      <c r="VDQ21" s="83"/>
      <c r="VDR21" s="83"/>
      <c r="VDS21" s="83"/>
      <c r="VDT21" s="83"/>
      <c r="VDU21" s="83"/>
      <c r="VDV21" s="83"/>
      <c r="VDW21" s="83"/>
      <c r="VDX21" s="83"/>
      <c r="VDY21" s="83"/>
      <c r="VDZ21" s="83"/>
      <c r="VEA21" s="83"/>
      <c r="VEB21" s="83"/>
      <c r="VEC21" s="83"/>
      <c r="VED21" s="83"/>
      <c r="VEE21" s="83"/>
      <c r="VEF21" s="83"/>
      <c r="VEG21" s="83"/>
      <c r="VEH21" s="83"/>
      <c r="VEI21" s="83"/>
      <c r="VEJ21" s="83"/>
      <c r="VEK21" s="83"/>
      <c r="VEL21" s="83"/>
      <c r="VEM21" s="83"/>
      <c r="VEN21" s="83"/>
      <c r="VEO21" s="83"/>
      <c r="VEP21" s="83"/>
      <c r="VEQ21" s="83"/>
      <c r="VER21" s="83"/>
      <c r="VES21" s="83"/>
      <c r="VET21" s="83"/>
      <c r="VEU21" s="83"/>
      <c r="VEV21" s="83"/>
      <c r="VEW21" s="83"/>
      <c r="VEX21" s="83"/>
      <c r="VEY21" s="83"/>
      <c r="VEZ21" s="83"/>
      <c r="VFA21" s="83"/>
      <c r="VFB21" s="83"/>
      <c r="VFC21" s="83"/>
      <c r="VFD21" s="83"/>
      <c r="VFE21" s="83"/>
      <c r="VFF21" s="83"/>
      <c r="VFG21" s="83"/>
      <c r="VFH21" s="83"/>
      <c r="VFI21" s="83"/>
      <c r="VFJ21" s="83"/>
      <c r="VFK21" s="83"/>
      <c r="VFL21" s="83"/>
      <c r="VFM21" s="83"/>
      <c r="VFN21" s="83"/>
      <c r="VFO21" s="83"/>
      <c r="VFP21" s="83"/>
      <c r="VFQ21" s="83"/>
      <c r="VFR21" s="83"/>
      <c r="VFS21" s="83"/>
      <c r="VFT21" s="83"/>
      <c r="VFU21" s="83"/>
      <c r="VFV21" s="83"/>
      <c r="VFW21" s="83"/>
      <c r="VFX21" s="83"/>
      <c r="VFY21" s="83"/>
      <c r="VFZ21" s="83"/>
      <c r="VGA21" s="83"/>
      <c r="VGB21" s="83"/>
      <c r="VGC21" s="83"/>
      <c r="VGD21" s="83"/>
      <c r="VGE21" s="83"/>
      <c r="VGF21" s="83"/>
      <c r="VGG21" s="83"/>
      <c r="VGH21" s="83"/>
      <c r="VGI21" s="83"/>
      <c r="VGJ21" s="83"/>
      <c r="VGK21" s="83"/>
      <c r="VGL21" s="83"/>
      <c r="VGM21" s="83"/>
      <c r="VGN21" s="83"/>
      <c r="VGO21" s="83"/>
      <c r="VGP21" s="83"/>
      <c r="VGQ21" s="83"/>
      <c r="VGR21" s="83"/>
      <c r="VGS21" s="83"/>
      <c r="VGT21" s="83"/>
      <c r="VGU21" s="83"/>
      <c r="VGV21" s="83"/>
      <c r="VGW21" s="83"/>
      <c r="VGX21" s="83"/>
      <c r="VGY21" s="83"/>
      <c r="VGZ21" s="83"/>
      <c r="VHA21" s="83"/>
      <c r="VHB21" s="83"/>
      <c r="VHC21" s="83"/>
      <c r="VHD21" s="83"/>
      <c r="VHE21" s="83"/>
      <c r="VHF21" s="83"/>
      <c r="VHG21" s="83"/>
      <c r="VHH21" s="83"/>
      <c r="VHI21" s="83"/>
      <c r="VHJ21" s="83"/>
      <c r="VHK21" s="83"/>
      <c r="VHL21" s="83"/>
      <c r="VHM21" s="83"/>
      <c r="VHN21" s="83"/>
      <c r="VHO21" s="83"/>
      <c r="VHP21" s="83"/>
      <c r="VHQ21" s="83"/>
      <c r="VHR21" s="83"/>
      <c r="VHS21" s="83"/>
      <c r="VHT21" s="83"/>
      <c r="VHU21" s="83"/>
      <c r="VHV21" s="83"/>
      <c r="VHW21" s="83"/>
      <c r="VHX21" s="83"/>
      <c r="VHY21" s="83"/>
      <c r="VHZ21" s="83"/>
      <c r="VIA21" s="83"/>
      <c r="VIB21" s="83"/>
      <c r="VIC21" s="83"/>
      <c r="VID21" s="83"/>
      <c r="VIE21" s="83"/>
      <c r="VIF21" s="83"/>
      <c r="VIG21" s="83"/>
      <c r="VIH21" s="83"/>
      <c r="VII21" s="83"/>
      <c r="VIJ21" s="83"/>
      <c r="VIK21" s="83"/>
      <c r="VIL21" s="83"/>
      <c r="VIM21" s="83"/>
      <c r="VIN21" s="83"/>
      <c r="VIO21" s="83"/>
      <c r="VIP21" s="83"/>
      <c r="VIQ21" s="83"/>
      <c r="VIR21" s="83"/>
      <c r="VIS21" s="83"/>
      <c r="VIT21" s="83"/>
      <c r="VIU21" s="83"/>
      <c r="VIV21" s="83"/>
      <c r="VIW21" s="83"/>
      <c r="VIX21" s="83"/>
      <c r="VIY21" s="83"/>
      <c r="VIZ21" s="83"/>
      <c r="VJA21" s="83"/>
      <c r="VJB21" s="83"/>
      <c r="VJC21" s="83"/>
      <c r="VJD21" s="83"/>
      <c r="VJE21" s="83"/>
      <c r="VJF21" s="83"/>
      <c r="VJG21" s="83"/>
      <c r="VJH21" s="83"/>
      <c r="VJI21" s="83"/>
      <c r="VJJ21" s="83"/>
      <c r="VJK21" s="83"/>
      <c r="VJL21" s="83"/>
      <c r="VJM21" s="83"/>
      <c r="VJN21" s="83"/>
      <c r="VJO21" s="83"/>
      <c r="VJP21" s="83"/>
      <c r="VJQ21" s="83"/>
      <c r="VJR21" s="83"/>
      <c r="VJS21" s="83"/>
      <c r="VJT21" s="83"/>
      <c r="VJU21" s="83"/>
      <c r="VJV21" s="83"/>
      <c r="VJW21" s="83"/>
      <c r="VJX21" s="83"/>
      <c r="VJY21" s="83"/>
      <c r="VJZ21" s="83"/>
      <c r="VKA21" s="83"/>
      <c r="VKB21" s="83"/>
      <c r="VKC21" s="83"/>
      <c r="VKD21" s="83"/>
      <c r="VKE21" s="83"/>
      <c r="VKF21" s="83"/>
      <c r="VKG21" s="83"/>
      <c r="VKH21" s="83"/>
      <c r="VKI21" s="83"/>
      <c r="VKJ21" s="83"/>
      <c r="VKK21" s="83"/>
      <c r="VKL21" s="83"/>
      <c r="VKM21" s="83"/>
      <c r="VKN21" s="83"/>
      <c r="VKO21" s="83"/>
      <c r="VKP21" s="83"/>
      <c r="VKQ21" s="83"/>
      <c r="VKR21" s="83"/>
      <c r="VKS21" s="83"/>
      <c r="VKT21" s="83"/>
      <c r="VKU21" s="83"/>
      <c r="VKV21" s="83"/>
      <c r="VKW21" s="83"/>
      <c r="VKX21" s="83"/>
      <c r="VKY21" s="83"/>
      <c r="VKZ21" s="83"/>
      <c r="VLA21" s="83"/>
      <c r="VLB21" s="83"/>
      <c r="VLC21" s="83"/>
      <c r="VLD21" s="83"/>
      <c r="VLE21" s="83"/>
      <c r="VLF21" s="83"/>
      <c r="VLG21" s="83"/>
      <c r="VLH21" s="83"/>
      <c r="VLI21" s="83"/>
      <c r="VLJ21" s="83"/>
      <c r="VLK21" s="83"/>
      <c r="VLL21" s="83"/>
      <c r="VLM21" s="83"/>
      <c r="VLN21" s="83"/>
      <c r="VLO21" s="83"/>
      <c r="VLP21" s="83"/>
      <c r="VLQ21" s="83"/>
      <c r="VLR21" s="83"/>
      <c r="VLS21" s="83"/>
      <c r="VLT21" s="83"/>
      <c r="VLU21" s="83"/>
      <c r="VLV21" s="83"/>
      <c r="VLW21" s="83"/>
      <c r="VLX21" s="83"/>
      <c r="VLY21" s="83"/>
      <c r="VLZ21" s="83"/>
      <c r="VMA21" s="83"/>
      <c r="VMB21" s="83"/>
      <c r="VMC21" s="83"/>
      <c r="VMD21" s="83"/>
      <c r="VME21" s="83"/>
      <c r="VMF21" s="83"/>
      <c r="VMG21" s="83"/>
      <c r="VMH21" s="83"/>
      <c r="VMI21" s="83"/>
      <c r="VMJ21" s="83"/>
      <c r="VMK21" s="83"/>
      <c r="VML21" s="83"/>
      <c r="VMM21" s="83"/>
      <c r="VMN21" s="83"/>
      <c r="VMO21" s="83"/>
      <c r="VMP21" s="83"/>
      <c r="VMQ21" s="83"/>
      <c r="VMR21" s="83"/>
      <c r="VMS21" s="83"/>
      <c r="VMT21" s="83"/>
      <c r="VMU21" s="83"/>
      <c r="VMV21" s="83"/>
      <c r="VMW21" s="83"/>
      <c r="VMX21" s="83"/>
      <c r="VMY21" s="83"/>
      <c r="VMZ21" s="83"/>
      <c r="VNA21" s="83"/>
      <c r="VNB21" s="83"/>
      <c r="VNC21" s="83"/>
      <c r="VND21" s="83"/>
      <c r="VNE21" s="83"/>
      <c r="VNF21" s="83"/>
      <c r="VNG21" s="83"/>
      <c r="VNH21" s="83"/>
      <c r="VNI21" s="83"/>
      <c r="VNJ21" s="83"/>
      <c r="VNK21" s="83"/>
      <c r="VNL21" s="83"/>
      <c r="VNM21" s="83"/>
      <c r="VNN21" s="83"/>
      <c r="VNO21" s="83"/>
      <c r="VNP21" s="83"/>
      <c r="VNQ21" s="83"/>
      <c r="VNR21" s="83"/>
      <c r="VNS21" s="83"/>
      <c r="VNT21" s="83"/>
      <c r="VNU21" s="83"/>
      <c r="VNV21" s="83"/>
      <c r="VNW21" s="83"/>
      <c r="VNX21" s="83"/>
      <c r="VNY21" s="83"/>
      <c r="VNZ21" s="83"/>
      <c r="VOA21" s="83"/>
      <c r="VOB21" s="83"/>
      <c r="VOC21" s="83"/>
      <c r="VOD21" s="83"/>
      <c r="VOE21" s="83"/>
      <c r="VOF21" s="83"/>
      <c r="VOG21" s="83"/>
      <c r="VOH21" s="83"/>
      <c r="VOI21" s="83"/>
      <c r="VOJ21" s="83"/>
      <c r="VOK21" s="83"/>
      <c r="VOL21" s="83"/>
      <c r="VOM21" s="83"/>
      <c r="VON21" s="83"/>
      <c r="VOO21" s="83"/>
      <c r="VOP21" s="83"/>
      <c r="VOQ21" s="83"/>
      <c r="VOR21" s="83"/>
      <c r="VOS21" s="83"/>
      <c r="VOT21" s="83"/>
      <c r="VOU21" s="83"/>
      <c r="VOV21" s="83"/>
      <c r="VOW21" s="83"/>
      <c r="VOX21" s="83"/>
      <c r="VOY21" s="83"/>
      <c r="VOZ21" s="83"/>
      <c r="VPA21" s="83"/>
      <c r="VPB21" s="83"/>
      <c r="VPC21" s="83"/>
      <c r="VPD21" s="83"/>
      <c r="VPE21" s="83"/>
      <c r="VPF21" s="83"/>
      <c r="VPG21" s="83"/>
      <c r="VPH21" s="83"/>
      <c r="VPI21" s="83"/>
      <c r="VPJ21" s="83"/>
      <c r="VPK21" s="83"/>
      <c r="VPL21" s="83"/>
      <c r="VPM21" s="83"/>
      <c r="VPN21" s="83"/>
      <c r="VPO21" s="83"/>
      <c r="VPP21" s="83"/>
      <c r="VPQ21" s="83"/>
      <c r="VPR21" s="83"/>
      <c r="VPS21" s="83"/>
      <c r="VPT21" s="83"/>
      <c r="VPU21" s="83"/>
      <c r="VPV21" s="83"/>
      <c r="VPW21" s="83"/>
      <c r="VPX21" s="83"/>
      <c r="VPY21" s="83"/>
      <c r="VPZ21" s="83"/>
      <c r="VQA21" s="83"/>
      <c r="VQB21" s="83"/>
      <c r="VQC21" s="83"/>
      <c r="VQD21" s="83"/>
      <c r="VQE21" s="83"/>
      <c r="VQF21" s="83"/>
      <c r="VQG21" s="83"/>
      <c r="VQH21" s="83"/>
      <c r="VQI21" s="83"/>
      <c r="VQJ21" s="83"/>
      <c r="VQK21" s="83"/>
      <c r="VQL21" s="83"/>
      <c r="VQM21" s="83"/>
      <c r="VQN21" s="83"/>
      <c r="VQO21" s="83"/>
      <c r="VQP21" s="83"/>
      <c r="VQQ21" s="83"/>
      <c r="VQR21" s="83"/>
      <c r="VQS21" s="83"/>
      <c r="VQT21" s="83"/>
      <c r="VQU21" s="83"/>
      <c r="VQV21" s="83"/>
      <c r="VQW21" s="83"/>
      <c r="VQX21" s="83"/>
      <c r="VQY21" s="83"/>
      <c r="VQZ21" s="83"/>
      <c r="VRA21" s="83"/>
      <c r="VRB21" s="83"/>
      <c r="VRC21" s="83"/>
      <c r="VRD21" s="83"/>
      <c r="VRE21" s="83"/>
      <c r="VRF21" s="83"/>
      <c r="VRG21" s="83"/>
      <c r="VRH21" s="83"/>
      <c r="VRI21" s="83"/>
      <c r="VRJ21" s="83"/>
      <c r="VRK21" s="83"/>
      <c r="VRL21" s="83"/>
      <c r="VRM21" s="83"/>
      <c r="VRN21" s="83"/>
      <c r="VRO21" s="83"/>
      <c r="VRP21" s="83"/>
      <c r="VRQ21" s="83"/>
      <c r="VRR21" s="83"/>
      <c r="VRS21" s="83"/>
      <c r="VRT21" s="83"/>
      <c r="VRU21" s="83"/>
      <c r="VRV21" s="83"/>
      <c r="VRW21" s="83"/>
      <c r="VRX21" s="83"/>
      <c r="VRY21" s="83"/>
      <c r="VRZ21" s="83"/>
      <c r="VSA21" s="83"/>
      <c r="VSB21" s="83"/>
      <c r="VSC21" s="83"/>
      <c r="VSD21" s="83"/>
      <c r="VSE21" s="83"/>
      <c r="VSF21" s="83"/>
      <c r="VSG21" s="83"/>
      <c r="VSH21" s="83"/>
      <c r="VSI21" s="83"/>
      <c r="VSJ21" s="83"/>
      <c r="VSK21" s="83"/>
      <c r="VSL21" s="83"/>
      <c r="VSM21" s="83"/>
      <c r="VSN21" s="83"/>
      <c r="VSO21" s="83"/>
      <c r="VSP21" s="83"/>
      <c r="VSQ21" s="83"/>
      <c r="VSR21" s="83"/>
      <c r="VSS21" s="83"/>
      <c r="VST21" s="83"/>
      <c r="VSU21" s="83"/>
      <c r="VSV21" s="83"/>
      <c r="VSW21" s="83"/>
      <c r="VSX21" s="83"/>
      <c r="VSY21" s="83"/>
      <c r="VSZ21" s="83"/>
      <c r="VTA21" s="83"/>
      <c r="VTB21" s="83"/>
      <c r="VTC21" s="83"/>
      <c r="VTD21" s="83"/>
      <c r="VTE21" s="83"/>
      <c r="VTF21" s="83"/>
      <c r="VTG21" s="83"/>
      <c r="VTH21" s="83"/>
      <c r="VTI21" s="83"/>
      <c r="VTJ21" s="83"/>
      <c r="VTK21" s="83"/>
      <c r="VTL21" s="83"/>
      <c r="VTM21" s="83"/>
      <c r="VTN21" s="83"/>
      <c r="VTO21" s="83"/>
      <c r="VTP21" s="83"/>
      <c r="VTQ21" s="83"/>
      <c r="VTR21" s="83"/>
      <c r="VTS21" s="83"/>
      <c r="VTT21" s="83"/>
      <c r="VTU21" s="83"/>
      <c r="VTV21" s="83"/>
      <c r="VTW21" s="83"/>
      <c r="VTX21" s="83"/>
      <c r="VTY21" s="83"/>
      <c r="VTZ21" s="83"/>
      <c r="VUA21" s="83"/>
      <c r="VUB21" s="83"/>
      <c r="VUC21" s="83"/>
      <c r="VUD21" s="83"/>
      <c r="VUE21" s="83"/>
      <c r="VUF21" s="83"/>
      <c r="VUG21" s="83"/>
      <c r="VUH21" s="83"/>
      <c r="VUI21" s="83"/>
      <c r="VUJ21" s="83"/>
      <c r="VUK21" s="83"/>
      <c r="VUL21" s="83"/>
      <c r="VUM21" s="83"/>
      <c r="VUN21" s="83"/>
      <c r="VUO21" s="83"/>
      <c r="VUP21" s="83"/>
      <c r="VUQ21" s="83"/>
      <c r="VUR21" s="83"/>
      <c r="VUS21" s="83"/>
      <c r="VUT21" s="83"/>
      <c r="VUU21" s="83"/>
      <c r="VUV21" s="83"/>
      <c r="VUW21" s="83"/>
      <c r="VUX21" s="83"/>
      <c r="VUY21" s="83"/>
      <c r="VUZ21" s="83"/>
      <c r="VVA21" s="83"/>
      <c r="VVB21" s="83"/>
      <c r="VVC21" s="83"/>
      <c r="VVD21" s="83"/>
      <c r="VVE21" s="83"/>
      <c r="VVF21" s="83"/>
      <c r="VVG21" s="83"/>
      <c r="VVH21" s="83"/>
      <c r="VVI21" s="83"/>
      <c r="VVJ21" s="83"/>
      <c r="VVK21" s="83"/>
      <c r="VVL21" s="83"/>
      <c r="VVM21" s="83"/>
      <c r="VVN21" s="83"/>
      <c r="VVO21" s="83"/>
      <c r="VVP21" s="83"/>
      <c r="VVQ21" s="83"/>
      <c r="VVR21" s="83"/>
      <c r="VVS21" s="83"/>
      <c r="VVT21" s="83"/>
      <c r="VVU21" s="83"/>
      <c r="VVV21" s="83"/>
      <c r="VVW21" s="83"/>
      <c r="VVX21" s="83"/>
      <c r="VVY21" s="83"/>
      <c r="VVZ21" s="83"/>
      <c r="VWA21" s="83"/>
      <c r="VWB21" s="83"/>
      <c r="VWC21" s="83"/>
      <c r="VWD21" s="83"/>
      <c r="VWE21" s="83"/>
      <c r="VWF21" s="83"/>
      <c r="VWG21" s="83"/>
      <c r="VWH21" s="83"/>
      <c r="VWI21" s="83"/>
      <c r="VWJ21" s="83"/>
      <c r="VWK21" s="83"/>
      <c r="VWL21" s="83"/>
      <c r="VWM21" s="83"/>
      <c r="VWN21" s="83"/>
      <c r="VWO21" s="83"/>
      <c r="VWP21" s="83"/>
      <c r="VWQ21" s="83"/>
      <c r="VWR21" s="83"/>
      <c r="VWS21" s="83"/>
      <c r="VWT21" s="83"/>
      <c r="VWU21" s="83"/>
      <c r="VWV21" s="83"/>
      <c r="VWW21" s="83"/>
      <c r="VWX21" s="83"/>
      <c r="VWY21" s="83"/>
      <c r="VWZ21" s="83"/>
      <c r="VXA21" s="83"/>
      <c r="VXB21" s="83"/>
      <c r="VXC21" s="83"/>
      <c r="VXD21" s="83"/>
      <c r="VXE21" s="83"/>
      <c r="VXF21" s="83"/>
      <c r="VXG21" s="83"/>
      <c r="VXH21" s="83"/>
      <c r="VXI21" s="83"/>
      <c r="VXJ21" s="83"/>
      <c r="VXK21" s="83"/>
      <c r="VXL21" s="83"/>
      <c r="VXM21" s="83"/>
      <c r="VXN21" s="83"/>
      <c r="VXO21" s="83"/>
      <c r="VXP21" s="83"/>
      <c r="VXQ21" s="83"/>
      <c r="VXR21" s="83"/>
      <c r="VXS21" s="83"/>
      <c r="VXT21" s="83"/>
      <c r="VXU21" s="83"/>
      <c r="VXV21" s="83"/>
      <c r="VXW21" s="83"/>
      <c r="VXX21" s="83"/>
      <c r="VXY21" s="83"/>
      <c r="VXZ21" s="83"/>
      <c r="VYA21" s="83"/>
      <c r="VYB21" s="83"/>
      <c r="VYC21" s="83"/>
      <c r="VYD21" s="83"/>
      <c r="VYE21" s="83"/>
      <c r="VYF21" s="83"/>
      <c r="VYG21" s="83"/>
      <c r="VYH21" s="83"/>
      <c r="VYI21" s="83"/>
      <c r="VYJ21" s="83"/>
      <c r="VYK21" s="83"/>
      <c r="VYL21" s="83"/>
      <c r="VYM21" s="83"/>
      <c r="VYN21" s="83"/>
      <c r="VYO21" s="83"/>
      <c r="VYP21" s="83"/>
      <c r="VYQ21" s="83"/>
      <c r="VYR21" s="83"/>
      <c r="VYS21" s="83"/>
      <c r="VYT21" s="83"/>
      <c r="VYU21" s="83"/>
      <c r="VYV21" s="83"/>
      <c r="VYW21" s="83"/>
      <c r="VYX21" s="83"/>
      <c r="VYY21" s="83"/>
      <c r="VYZ21" s="83"/>
      <c r="VZA21" s="83"/>
      <c r="VZB21" s="83"/>
      <c r="VZC21" s="83"/>
      <c r="VZD21" s="83"/>
      <c r="VZE21" s="83"/>
      <c r="VZF21" s="83"/>
      <c r="VZG21" s="83"/>
      <c r="VZH21" s="83"/>
      <c r="VZI21" s="83"/>
      <c r="VZJ21" s="83"/>
      <c r="VZK21" s="83"/>
      <c r="VZL21" s="83"/>
      <c r="VZM21" s="83"/>
      <c r="VZN21" s="83"/>
      <c r="VZO21" s="83"/>
      <c r="VZP21" s="83"/>
      <c r="VZQ21" s="83"/>
      <c r="VZR21" s="83"/>
      <c r="VZS21" s="83"/>
      <c r="VZT21" s="83"/>
      <c r="VZU21" s="83"/>
      <c r="VZV21" s="83"/>
      <c r="VZW21" s="83"/>
      <c r="VZX21" s="83"/>
      <c r="VZY21" s="83"/>
      <c r="VZZ21" s="83"/>
      <c r="WAA21" s="83"/>
      <c r="WAB21" s="83"/>
      <c r="WAC21" s="83"/>
      <c r="WAD21" s="83"/>
      <c r="WAE21" s="83"/>
      <c r="WAF21" s="83"/>
      <c r="WAG21" s="83"/>
      <c r="WAH21" s="83"/>
      <c r="WAI21" s="83"/>
      <c r="WAJ21" s="83"/>
      <c r="WAK21" s="83"/>
      <c r="WAL21" s="83"/>
      <c r="WAM21" s="83"/>
      <c r="WAN21" s="83"/>
      <c r="WAO21" s="83"/>
      <c r="WAP21" s="83"/>
      <c r="WAQ21" s="83"/>
      <c r="WAR21" s="83"/>
      <c r="WAS21" s="83"/>
      <c r="WAT21" s="83"/>
      <c r="WAU21" s="83"/>
      <c r="WAV21" s="83"/>
      <c r="WAW21" s="83"/>
      <c r="WAX21" s="83"/>
      <c r="WAY21" s="83"/>
      <c r="WAZ21" s="83"/>
      <c r="WBA21" s="83"/>
      <c r="WBB21" s="83"/>
      <c r="WBC21" s="83"/>
      <c r="WBD21" s="83"/>
      <c r="WBE21" s="83"/>
      <c r="WBF21" s="83"/>
      <c r="WBG21" s="83"/>
      <c r="WBH21" s="83"/>
      <c r="WBI21" s="83"/>
      <c r="WBJ21" s="83"/>
      <c r="WBK21" s="83"/>
      <c r="WBL21" s="83"/>
      <c r="WBM21" s="83"/>
      <c r="WBN21" s="83"/>
      <c r="WBO21" s="83"/>
      <c r="WBP21" s="83"/>
      <c r="WBQ21" s="83"/>
      <c r="WBR21" s="83"/>
      <c r="WBS21" s="83"/>
      <c r="WBT21" s="83"/>
      <c r="WBU21" s="83"/>
      <c r="WBV21" s="83"/>
      <c r="WBW21" s="83"/>
      <c r="WBX21" s="83"/>
      <c r="WBY21" s="83"/>
      <c r="WBZ21" s="83"/>
      <c r="WCA21" s="83"/>
      <c r="WCB21" s="83"/>
      <c r="WCC21" s="83"/>
      <c r="WCD21" s="83"/>
      <c r="WCE21" s="83"/>
      <c r="WCF21" s="83"/>
      <c r="WCG21" s="83"/>
      <c r="WCH21" s="83"/>
      <c r="WCI21" s="83"/>
      <c r="WCJ21" s="83"/>
      <c r="WCK21" s="83"/>
      <c r="WCL21" s="83"/>
      <c r="WCM21" s="83"/>
      <c r="WCN21" s="83"/>
      <c r="WCO21" s="83"/>
      <c r="WCP21" s="83"/>
      <c r="WCQ21" s="83"/>
      <c r="WCR21" s="83"/>
      <c r="WCS21" s="83"/>
      <c r="WCT21" s="83"/>
      <c r="WCU21" s="83"/>
      <c r="WCV21" s="83"/>
      <c r="WCW21" s="83"/>
      <c r="WCX21" s="83"/>
      <c r="WCY21" s="83"/>
      <c r="WCZ21" s="83"/>
      <c r="WDA21" s="83"/>
      <c r="WDB21" s="83"/>
      <c r="WDC21" s="83"/>
      <c r="WDD21" s="83"/>
      <c r="WDE21" s="83"/>
      <c r="WDF21" s="83"/>
      <c r="WDG21" s="83"/>
      <c r="WDH21" s="83"/>
      <c r="WDI21" s="83"/>
      <c r="WDJ21" s="83"/>
      <c r="WDK21" s="83"/>
      <c r="WDL21" s="83"/>
      <c r="WDM21" s="83"/>
      <c r="WDN21" s="83"/>
      <c r="WDO21" s="83"/>
      <c r="WDP21" s="83"/>
      <c r="WDQ21" s="83"/>
      <c r="WDR21" s="83"/>
      <c r="WDS21" s="83"/>
      <c r="WDT21" s="83"/>
      <c r="WDU21" s="83"/>
      <c r="WDV21" s="83"/>
      <c r="WDW21" s="83"/>
      <c r="WDX21" s="83"/>
      <c r="WDY21" s="83"/>
      <c r="WDZ21" s="83"/>
      <c r="WEA21" s="83"/>
      <c r="WEB21" s="83"/>
      <c r="WEC21" s="83"/>
      <c r="WED21" s="83"/>
      <c r="WEE21" s="83"/>
      <c r="WEF21" s="83"/>
      <c r="WEG21" s="83"/>
      <c r="WEH21" s="83"/>
      <c r="WEI21" s="83"/>
      <c r="WEJ21" s="83"/>
      <c r="WEK21" s="83"/>
      <c r="WEL21" s="83"/>
      <c r="WEM21" s="83"/>
      <c r="WEN21" s="83"/>
      <c r="WEO21" s="83"/>
      <c r="WEP21" s="83"/>
      <c r="WEQ21" s="83"/>
      <c r="WER21" s="83"/>
      <c r="WES21" s="83"/>
      <c r="WET21" s="83"/>
      <c r="WEU21" s="83"/>
      <c r="WEV21" s="83"/>
      <c r="WEW21" s="83"/>
      <c r="WEX21" s="83"/>
      <c r="WEY21" s="83"/>
      <c r="WEZ21" s="83"/>
      <c r="WFA21" s="83"/>
      <c r="WFB21" s="83"/>
      <c r="WFC21" s="83"/>
      <c r="WFD21" s="83"/>
      <c r="WFE21" s="83"/>
      <c r="WFF21" s="83"/>
      <c r="WFG21" s="83"/>
      <c r="WFH21" s="83"/>
      <c r="WFI21" s="83"/>
      <c r="WFJ21" s="83"/>
      <c r="WFK21" s="83"/>
      <c r="WFL21" s="83"/>
      <c r="WFM21" s="83"/>
      <c r="WFN21" s="83"/>
      <c r="WFO21" s="83"/>
      <c r="WFP21" s="83"/>
      <c r="WFQ21" s="83"/>
      <c r="WFR21" s="83"/>
      <c r="WFS21" s="83"/>
      <c r="WFT21" s="83"/>
      <c r="WFU21" s="83"/>
      <c r="WFV21" s="83"/>
      <c r="WFW21" s="83"/>
      <c r="WFX21" s="83"/>
      <c r="WFY21" s="83"/>
      <c r="WFZ21" s="83"/>
      <c r="WGA21" s="83"/>
      <c r="WGB21" s="83"/>
      <c r="WGC21" s="83"/>
      <c r="WGD21" s="83"/>
      <c r="WGE21" s="83"/>
      <c r="WGF21" s="83"/>
      <c r="WGG21" s="83"/>
      <c r="WGH21" s="83"/>
      <c r="WGI21" s="83"/>
      <c r="WGJ21" s="83"/>
      <c r="WGK21" s="83"/>
      <c r="WGL21" s="83"/>
      <c r="WGM21" s="83"/>
      <c r="WGN21" s="83"/>
      <c r="WGO21" s="83"/>
      <c r="WGP21" s="83"/>
      <c r="WGQ21" s="83"/>
      <c r="WGR21" s="83"/>
      <c r="WGS21" s="83"/>
      <c r="WGT21" s="83"/>
      <c r="WGU21" s="83"/>
      <c r="WGV21" s="83"/>
      <c r="WGW21" s="83"/>
      <c r="WGX21" s="83"/>
      <c r="WGY21" s="83"/>
      <c r="WGZ21" s="83"/>
      <c r="WHA21" s="83"/>
      <c r="WHB21" s="83"/>
      <c r="WHC21" s="83"/>
      <c r="WHD21" s="83"/>
      <c r="WHE21" s="83"/>
      <c r="WHF21" s="83"/>
      <c r="WHG21" s="83"/>
      <c r="WHH21" s="83"/>
      <c r="WHI21" s="83"/>
      <c r="WHJ21" s="83"/>
      <c r="WHK21" s="83"/>
      <c r="WHL21" s="83"/>
      <c r="WHM21" s="83"/>
      <c r="WHN21" s="83"/>
      <c r="WHO21" s="83"/>
      <c r="WHP21" s="83"/>
      <c r="WHQ21" s="83"/>
      <c r="WHR21" s="83"/>
      <c r="WHS21" s="83"/>
      <c r="WHT21" s="83"/>
      <c r="WHU21" s="83"/>
      <c r="WHV21" s="83"/>
      <c r="WHW21" s="83"/>
      <c r="WHX21" s="83"/>
      <c r="WHY21" s="83"/>
      <c r="WHZ21" s="83"/>
      <c r="WIA21" s="83"/>
      <c r="WIB21" s="83"/>
      <c r="WIC21" s="83"/>
      <c r="WID21" s="83"/>
      <c r="WIE21" s="83"/>
      <c r="WIF21" s="83"/>
      <c r="WIG21" s="83"/>
      <c r="WIH21" s="83"/>
      <c r="WII21" s="83"/>
      <c r="WIJ21" s="83"/>
      <c r="WIK21" s="83"/>
      <c r="WIL21" s="83"/>
      <c r="WIM21" s="83"/>
      <c r="WIN21" s="83"/>
      <c r="WIO21" s="83"/>
      <c r="WIP21" s="83"/>
      <c r="WIQ21" s="83"/>
      <c r="WIR21" s="83"/>
      <c r="WIS21" s="83"/>
      <c r="WIT21" s="83"/>
      <c r="WIU21" s="83"/>
      <c r="WIV21" s="83"/>
      <c r="WIW21" s="83"/>
      <c r="WIX21" s="83"/>
      <c r="WIY21" s="83"/>
      <c r="WIZ21" s="83"/>
      <c r="WJA21" s="83"/>
      <c r="WJB21" s="83"/>
      <c r="WJC21" s="83"/>
      <c r="WJD21" s="83"/>
      <c r="WJE21" s="83"/>
      <c r="WJF21" s="83"/>
      <c r="WJG21" s="83"/>
      <c r="WJH21" s="83"/>
      <c r="WJI21" s="83"/>
      <c r="WJJ21" s="83"/>
      <c r="WJK21" s="83"/>
      <c r="WJL21" s="83"/>
      <c r="WJM21" s="83"/>
      <c r="WJN21" s="83"/>
      <c r="WJO21" s="83"/>
      <c r="WJP21" s="83"/>
      <c r="WJQ21" s="83"/>
      <c r="WJR21" s="83"/>
      <c r="WJS21" s="83"/>
      <c r="WJT21" s="83"/>
      <c r="WJU21" s="83"/>
      <c r="WJV21" s="83"/>
      <c r="WJW21" s="83"/>
      <c r="WJX21" s="83"/>
      <c r="WJY21" s="83"/>
      <c r="WJZ21" s="83"/>
      <c r="WKA21" s="83"/>
      <c r="WKB21" s="83"/>
      <c r="WKC21" s="83"/>
      <c r="WKD21" s="83"/>
      <c r="WKE21" s="83"/>
      <c r="WKF21" s="83"/>
      <c r="WKG21" s="83"/>
      <c r="WKH21" s="83"/>
      <c r="WKI21" s="83"/>
      <c r="WKJ21" s="83"/>
      <c r="WKK21" s="83"/>
      <c r="WKL21" s="83"/>
      <c r="WKM21" s="83"/>
      <c r="WKN21" s="83"/>
      <c r="WKO21" s="83"/>
      <c r="WKP21" s="83"/>
      <c r="WKQ21" s="83"/>
      <c r="WKR21" s="83"/>
      <c r="WKS21" s="83"/>
      <c r="WKT21" s="83"/>
      <c r="WKU21" s="83"/>
      <c r="WKV21" s="83"/>
      <c r="WKW21" s="83"/>
      <c r="WKX21" s="83"/>
      <c r="WKY21" s="83"/>
      <c r="WKZ21" s="83"/>
      <c r="WLA21" s="83"/>
      <c r="WLB21" s="83"/>
      <c r="WLC21" s="83"/>
      <c r="WLD21" s="83"/>
      <c r="WLE21" s="83"/>
      <c r="WLF21" s="83"/>
      <c r="WLG21" s="83"/>
      <c r="WLH21" s="83"/>
      <c r="WLI21" s="83"/>
      <c r="WLJ21" s="83"/>
      <c r="WLK21" s="83"/>
      <c r="WLL21" s="83"/>
      <c r="WLM21" s="83"/>
      <c r="WLN21" s="83"/>
      <c r="WLO21" s="83"/>
      <c r="WLP21" s="83"/>
      <c r="WLQ21" s="83"/>
      <c r="WLR21" s="83"/>
      <c r="WLS21" s="83"/>
      <c r="WLT21" s="83"/>
      <c r="WLU21" s="83"/>
      <c r="WLV21" s="83"/>
      <c r="WLW21" s="83"/>
      <c r="WLX21" s="83"/>
      <c r="WLY21" s="83"/>
      <c r="WLZ21" s="83"/>
      <c r="WMA21" s="83"/>
      <c r="WMB21" s="83"/>
      <c r="WMC21" s="83"/>
      <c r="WMD21" s="83"/>
      <c r="WME21" s="83"/>
      <c r="WMF21" s="83"/>
      <c r="WMG21" s="83"/>
      <c r="WMH21" s="83"/>
      <c r="WMI21" s="83"/>
      <c r="WMJ21" s="83"/>
      <c r="WMK21" s="83"/>
      <c r="WML21" s="83"/>
      <c r="WMM21" s="83"/>
      <c r="WMN21" s="83"/>
      <c r="WMO21" s="83"/>
      <c r="WMP21" s="83"/>
      <c r="WMQ21" s="83"/>
      <c r="WMR21" s="83"/>
      <c r="WMS21" s="83"/>
      <c r="WMT21" s="83"/>
      <c r="WMU21" s="83"/>
      <c r="WMV21" s="83"/>
      <c r="WMW21" s="83"/>
      <c r="WMX21" s="83"/>
      <c r="WMY21" s="83"/>
      <c r="WMZ21" s="83"/>
      <c r="WNA21" s="83"/>
      <c r="WNB21" s="83"/>
      <c r="WNC21" s="83"/>
      <c r="WND21" s="83"/>
      <c r="WNE21" s="83"/>
      <c r="WNF21" s="83"/>
      <c r="WNG21" s="83"/>
      <c r="WNH21" s="83"/>
      <c r="WNI21" s="83"/>
      <c r="WNJ21" s="83"/>
      <c r="WNK21" s="83"/>
      <c r="WNL21" s="83"/>
      <c r="WNM21" s="83"/>
      <c r="WNN21" s="83"/>
      <c r="WNO21" s="83"/>
      <c r="WNP21" s="83"/>
      <c r="WNQ21" s="83"/>
      <c r="WNR21" s="83"/>
      <c r="WNS21" s="83"/>
      <c r="WNT21" s="83"/>
      <c r="WNU21" s="83"/>
      <c r="WNV21" s="83"/>
      <c r="WNW21" s="83"/>
      <c r="WNX21" s="83"/>
      <c r="WNY21" s="83"/>
      <c r="WNZ21" s="83"/>
      <c r="WOA21" s="83"/>
      <c r="WOB21" s="83"/>
      <c r="WOC21" s="83"/>
      <c r="WOD21" s="83"/>
      <c r="WOE21" s="83"/>
      <c r="WOF21" s="83"/>
      <c r="WOG21" s="83"/>
      <c r="WOH21" s="83"/>
      <c r="WOI21" s="83"/>
      <c r="WOJ21" s="83"/>
      <c r="WOK21" s="83"/>
      <c r="WOL21" s="83"/>
      <c r="WOM21" s="83"/>
      <c r="WON21" s="83"/>
      <c r="WOO21" s="83"/>
      <c r="WOP21" s="83"/>
      <c r="WOQ21" s="83"/>
      <c r="WOR21" s="83"/>
      <c r="WOS21" s="83"/>
      <c r="WOT21" s="83"/>
      <c r="WOU21" s="83"/>
      <c r="WOV21" s="83"/>
      <c r="WOW21" s="83"/>
      <c r="WOX21" s="83"/>
      <c r="WOY21" s="83"/>
      <c r="WOZ21" s="83"/>
      <c r="WPA21" s="83"/>
      <c r="WPB21" s="83"/>
      <c r="WPC21" s="83"/>
      <c r="WPD21" s="83"/>
      <c r="WPE21" s="83"/>
      <c r="WPF21" s="83"/>
      <c r="WPG21" s="83"/>
      <c r="WPH21" s="83"/>
      <c r="WPI21" s="83"/>
      <c r="WPJ21" s="83"/>
      <c r="WPK21" s="83"/>
      <c r="WPL21" s="83"/>
      <c r="WPM21" s="83"/>
      <c r="WPN21" s="83"/>
      <c r="WPO21" s="83"/>
      <c r="WPP21" s="83"/>
      <c r="WPQ21" s="83"/>
      <c r="WPR21" s="83"/>
      <c r="WPS21" s="83"/>
      <c r="WPT21" s="83"/>
      <c r="WPU21" s="83"/>
      <c r="WPV21" s="83"/>
      <c r="WPW21" s="83"/>
      <c r="WPX21" s="83"/>
      <c r="WPY21" s="83"/>
      <c r="WPZ21" s="83"/>
      <c r="WQA21" s="83"/>
      <c r="WQB21" s="83"/>
      <c r="WQC21" s="83"/>
      <c r="WQD21" s="83"/>
      <c r="WQE21" s="83"/>
      <c r="WQF21" s="83"/>
      <c r="WQG21" s="83"/>
      <c r="WQH21" s="83"/>
      <c r="WQI21" s="83"/>
      <c r="WQJ21" s="83"/>
      <c r="WQK21" s="83"/>
      <c r="WQL21" s="83"/>
      <c r="WQM21" s="83"/>
      <c r="WQN21" s="83"/>
      <c r="WQO21" s="83"/>
      <c r="WQP21" s="83"/>
      <c r="WQQ21" s="83"/>
      <c r="WQR21" s="83"/>
      <c r="WQS21" s="83"/>
      <c r="WQT21" s="83"/>
      <c r="WQU21" s="83"/>
      <c r="WQV21" s="83"/>
      <c r="WQW21" s="83"/>
      <c r="WQX21" s="83"/>
      <c r="WQY21" s="83"/>
      <c r="WQZ21" s="83"/>
      <c r="WRA21" s="83"/>
      <c r="WRB21" s="83"/>
      <c r="WRC21" s="83"/>
      <c r="WRD21" s="83"/>
      <c r="WRE21" s="83"/>
      <c r="WRF21" s="83"/>
      <c r="WRG21" s="83"/>
      <c r="WRH21" s="83"/>
      <c r="WRI21" s="83"/>
      <c r="WRJ21" s="83"/>
      <c r="WRK21" s="83"/>
      <c r="WRL21" s="83"/>
      <c r="WRM21" s="83"/>
      <c r="WRN21" s="83"/>
      <c r="WRO21" s="83"/>
      <c r="WRP21" s="83"/>
      <c r="WRQ21" s="83"/>
      <c r="WRR21" s="83"/>
      <c r="WRS21" s="83"/>
      <c r="WRT21" s="83"/>
      <c r="WRU21" s="83"/>
      <c r="WRV21" s="83"/>
      <c r="WRW21" s="83"/>
      <c r="WRX21" s="83"/>
      <c r="WRY21" s="83"/>
      <c r="WRZ21" s="83"/>
      <c r="WSA21" s="83"/>
      <c r="WSB21" s="83"/>
      <c r="WSC21" s="83"/>
      <c r="WSD21" s="83"/>
      <c r="WSE21" s="83"/>
      <c r="WSF21" s="83"/>
      <c r="WSG21" s="83"/>
      <c r="WSH21" s="83"/>
      <c r="WSI21" s="83"/>
      <c r="WSJ21" s="83"/>
      <c r="WSK21" s="83"/>
      <c r="WSL21" s="83"/>
      <c r="WSM21" s="83"/>
      <c r="WSN21" s="83"/>
      <c r="WSO21" s="83"/>
      <c r="WSP21" s="83"/>
      <c r="WSQ21" s="83"/>
      <c r="WSR21" s="83"/>
      <c r="WSS21" s="83"/>
      <c r="WST21" s="83"/>
      <c r="WSU21" s="83"/>
      <c r="WSV21" s="83"/>
      <c r="WSW21" s="83"/>
      <c r="WSX21" s="83"/>
      <c r="WSY21" s="83"/>
      <c r="WSZ21" s="83"/>
      <c r="WTA21" s="83"/>
      <c r="WTB21" s="83"/>
      <c r="WTC21" s="83"/>
      <c r="WTD21" s="83"/>
      <c r="WTE21" s="83"/>
      <c r="WTF21" s="83"/>
      <c r="WTG21" s="83"/>
      <c r="WTH21" s="83"/>
      <c r="WTI21" s="83"/>
      <c r="WTJ21" s="83"/>
      <c r="WTK21" s="83"/>
      <c r="WTL21" s="83"/>
      <c r="WTM21" s="83"/>
      <c r="WTN21" s="83"/>
      <c r="WTO21" s="83"/>
      <c r="WTP21" s="83"/>
      <c r="WTQ21" s="83"/>
      <c r="WTR21" s="83"/>
      <c r="WTS21" s="83"/>
      <c r="WTT21" s="83"/>
      <c r="WTU21" s="83"/>
      <c r="WTV21" s="83"/>
      <c r="WTW21" s="83"/>
      <c r="WTX21" s="83"/>
      <c r="WTY21" s="83"/>
      <c r="WTZ21" s="83"/>
      <c r="WUA21" s="83"/>
      <c r="WUB21" s="83"/>
      <c r="WUC21" s="83"/>
      <c r="WUD21" s="83"/>
      <c r="WUE21" s="83"/>
      <c r="WUF21" s="83"/>
      <c r="WUG21" s="83"/>
      <c r="WUH21" s="83"/>
      <c r="WUI21" s="83"/>
      <c r="WUJ21" s="83"/>
      <c r="WUK21" s="83"/>
      <c r="WUL21" s="83"/>
      <c r="WUM21" s="83"/>
      <c r="WUN21" s="83"/>
      <c r="WUO21" s="83"/>
      <c r="WUP21" s="83"/>
      <c r="WUQ21" s="83"/>
      <c r="WUR21" s="83"/>
      <c r="WUS21" s="83"/>
      <c r="WUT21" s="83"/>
      <c r="WUU21" s="83"/>
      <c r="WUV21" s="83"/>
      <c r="WUW21" s="83"/>
      <c r="WUX21" s="83"/>
      <c r="WUY21" s="83"/>
      <c r="WUZ21" s="83"/>
      <c r="WVA21" s="83"/>
      <c r="WVB21" s="83"/>
      <c r="WVC21" s="83"/>
      <c r="WVD21" s="83"/>
      <c r="WVE21" s="83"/>
      <c r="WVF21" s="83"/>
      <c r="WVG21" s="83"/>
      <c r="WVH21" s="83"/>
      <c r="WVI21" s="83"/>
      <c r="WVJ21" s="83"/>
      <c r="WVK21" s="83"/>
      <c r="WVL21" s="83"/>
      <c r="WVM21" s="83"/>
      <c r="WVN21" s="83"/>
      <c r="WVO21" s="83"/>
      <c r="WVP21" s="83"/>
      <c r="WVQ21" s="83"/>
      <c r="WVR21" s="83"/>
      <c r="WVS21" s="83"/>
      <c r="WVT21" s="83"/>
      <c r="WVU21" s="83"/>
      <c r="WVV21" s="83"/>
      <c r="WVW21" s="83"/>
      <c r="WVX21" s="83"/>
      <c r="WVY21" s="83"/>
      <c r="WVZ21" s="83"/>
      <c r="WWA21" s="83"/>
      <c r="WWB21" s="83"/>
      <c r="WWC21" s="83"/>
      <c r="WWD21" s="83"/>
      <c r="WWE21" s="83"/>
      <c r="WWF21" s="83"/>
      <c r="WWG21" s="83"/>
      <c r="WWH21" s="83"/>
      <c r="WWI21" s="83"/>
      <c r="WWJ21" s="83"/>
      <c r="WWK21" s="83"/>
      <c r="WWL21" s="83"/>
      <c r="WWM21" s="83"/>
      <c r="WWN21" s="83"/>
      <c r="WWO21" s="83"/>
      <c r="WWP21" s="83"/>
      <c r="WWQ21" s="83"/>
      <c r="WWR21" s="83"/>
      <c r="WWS21" s="83"/>
      <c r="WWT21" s="83"/>
      <c r="WWU21" s="83"/>
      <c r="WWV21" s="83"/>
      <c r="WWW21" s="83"/>
      <c r="WWX21" s="83"/>
      <c r="WWY21" s="83"/>
      <c r="WWZ21" s="83"/>
      <c r="WXA21" s="83"/>
      <c r="WXB21" s="83"/>
      <c r="WXC21" s="83"/>
      <c r="WXD21" s="83"/>
      <c r="WXE21" s="83"/>
      <c r="WXF21" s="83"/>
      <c r="WXG21" s="83"/>
      <c r="WXH21" s="83"/>
      <c r="WXI21" s="83"/>
      <c r="WXJ21" s="83"/>
      <c r="WXK21" s="83"/>
      <c r="WXL21" s="83"/>
      <c r="WXM21" s="83"/>
      <c r="WXN21" s="83"/>
      <c r="WXO21" s="83"/>
      <c r="WXP21" s="83"/>
      <c r="WXQ21" s="83"/>
      <c r="WXR21" s="83"/>
      <c r="WXS21" s="83"/>
      <c r="WXT21" s="83"/>
      <c r="WXU21" s="83"/>
      <c r="WXV21" s="83"/>
      <c r="WXW21" s="83"/>
      <c r="WXX21" s="83"/>
      <c r="WXY21" s="83"/>
      <c r="WXZ21" s="83"/>
      <c r="WYA21" s="83"/>
      <c r="WYB21" s="83"/>
      <c r="WYC21" s="83"/>
      <c r="WYD21" s="83"/>
      <c r="WYE21" s="83"/>
      <c r="WYF21" s="83"/>
      <c r="WYG21" s="83"/>
      <c r="WYH21" s="83"/>
      <c r="WYI21" s="83"/>
      <c r="WYJ21" s="83"/>
      <c r="WYK21" s="83"/>
      <c r="WYL21" s="83"/>
      <c r="WYM21" s="83"/>
      <c r="WYN21" s="83"/>
      <c r="WYO21" s="83"/>
      <c r="WYP21" s="83"/>
      <c r="WYQ21" s="83"/>
      <c r="WYR21" s="83"/>
      <c r="WYS21" s="83"/>
      <c r="WYT21" s="83"/>
      <c r="WYU21" s="83"/>
      <c r="WYV21" s="83"/>
      <c r="WYW21" s="83"/>
      <c r="WYX21" s="83"/>
      <c r="WYY21" s="83"/>
      <c r="WYZ21" s="83"/>
      <c r="WZA21" s="83"/>
      <c r="WZB21" s="83"/>
      <c r="WZC21" s="83"/>
      <c r="WZD21" s="83"/>
      <c r="WZE21" s="83"/>
      <c r="WZF21" s="83"/>
      <c r="WZG21" s="83"/>
      <c r="WZH21" s="83"/>
      <c r="WZI21" s="83"/>
      <c r="WZJ21" s="83"/>
      <c r="WZK21" s="83"/>
      <c r="WZL21" s="83"/>
      <c r="WZM21" s="83"/>
      <c r="WZN21" s="83"/>
      <c r="WZO21" s="83"/>
      <c r="WZP21" s="83"/>
      <c r="WZQ21" s="83"/>
      <c r="WZR21" s="83"/>
      <c r="WZS21" s="83"/>
      <c r="WZT21" s="83"/>
      <c r="WZU21" s="83"/>
      <c r="WZV21" s="83"/>
      <c r="WZW21" s="83"/>
      <c r="WZX21" s="83"/>
      <c r="WZY21" s="83"/>
      <c r="WZZ21" s="83"/>
      <c r="XAA21" s="83"/>
      <c r="XAB21" s="83"/>
      <c r="XAC21" s="83"/>
      <c r="XAD21" s="83"/>
      <c r="XAE21" s="83"/>
      <c r="XAF21" s="83"/>
      <c r="XAG21" s="83"/>
      <c r="XAH21" s="83"/>
      <c r="XAI21" s="83"/>
      <c r="XAJ21" s="83"/>
      <c r="XAK21" s="83"/>
      <c r="XAL21" s="83"/>
      <c r="XAM21" s="83"/>
      <c r="XAN21" s="83"/>
      <c r="XAO21" s="83"/>
      <c r="XAP21" s="83"/>
      <c r="XAQ21" s="83"/>
      <c r="XAR21" s="83"/>
      <c r="XAS21" s="83"/>
      <c r="XAT21" s="83"/>
      <c r="XAU21" s="83"/>
      <c r="XAV21" s="83"/>
      <c r="XAW21" s="83"/>
      <c r="XAX21" s="83"/>
      <c r="XAY21" s="83"/>
      <c r="XAZ21" s="83"/>
      <c r="XBA21" s="83"/>
      <c r="XBB21" s="83"/>
      <c r="XBC21" s="83"/>
      <c r="XBD21" s="83"/>
      <c r="XBE21" s="83"/>
      <c r="XBF21" s="83"/>
      <c r="XBG21" s="83"/>
      <c r="XBH21" s="83"/>
      <c r="XBI21" s="83"/>
      <c r="XBJ21" s="83"/>
      <c r="XBK21" s="83"/>
      <c r="XBL21" s="83"/>
      <c r="XBM21" s="83"/>
      <c r="XBN21" s="83"/>
      <c r="XBO21" s="83"/>
      <c r="XBP21" s="83"/>
      <c r="XBQ21" s="83"/>
      <c r="XBR21" s="83"/>
      <c r="XBS21" s="83"/>
      <c r="XBT21" s="83"/>
      <c r="XBU21" s="83"/>
      <c r="XBV21" s="83"/>
      <c r="XBW21" s="83"/>
      <c r="XBX21" s="83"/>
      <c r="XBY21" s="83"/>
      <c r="XBZ21" s="83"/>
      <c r="XCA21" s="83"/>
      <c r="XCB21" s="83"/>
      <c r="XCC21" s="83"/>
      <c r="XCD21" s="83"/>
      <c r="XCE21" s="83"/>
      <c r="XCF21" s="83"/>
      <c r="XCG21" s="83"/>
      <c r="XCH21" s="83"/>
      <c r="XCI21" s="83"/>
      <c r="XCJ21" s="83"/>
      <c r="XCK21" s="83"/>
      <c r="XCL21" s="83"/>
      <c r="XCM21" s="83"/>
      <c r="XCN21" s="83"/>
      <c r="XCO21" s="83"/>
      <c r="XCP21" s="83"/>
      <c r="XCQ21" s="83"/>
      <c r="XCR21" s="83"/>
      <c r="XCS21" s="83"/>
      <c r="XCT21" s="83"/>
      <c r="XCU21" s="83"/>
      <c r="XCV21" s="83"/>
      <c r="XCW21" s="83"/>
      <c r="XCX21" s="83"/>
      <c r="XCY21" s="83"/>
      <c r="XCZ21" s="83"/>
      <c r="XDA21" s="83"/>
      <c r="XDB21" s="83"/>
      <c r="XDC21" s="83"/>
      <c r="XDD21" s="83"/>
      <c r="XDE21" s="83"/>
      <c r="XDF21" s="83"/>
      <c r="XDG21" s="83"/>
    </row>
    <row r="22" s="10" customFormat="1" ht="24" customHeight="1">
      <c r="A22" s="132"/>
      <c r="B22" s="85"/>
      <c r="C22" s="143" t="str">
        <f t="shared" si="7"/>
        <v xml:space="preserve">Материалы на эксплуатацию для обслуживания оборудования информационных технологий и связи </v>
      </c>
      <c r="D22" s="144"/>
      <c r="E22" s="144"/>
      <c r="F22" s="87"/>
      <c r="G22" s="144"/>
      <c r="H22" s="144"/>
      <c r="I22" s="144"/>
      <c r="J22" s="144"/>
      <c r="K22" s="144"/>
      <c r="L22" s="144"/>
      <c r="M22" s="144"/>
      <c r="N22" s="145"/>
      <c r="O22" s="89"/>
      <c r="P22" s="83"/>
      <c r="Q22" s="83"/>
      <c r="R22" s="146"/>
      <c r="S22" s="147" t="s">
        <v>40</v>
      </c>
      <c r="T22" s="148"/>
      <c r="U22" s="92"/>
      <c r="V22" s="93"/>
      <c r="W22" s="149"/>
      <c r="X22" s="150"/>
      <c r="Y22" s="92"/>
      <c r="Z22" s="151"/>
      <c r="AA22" s="152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  <c r="HO22" s="83"/>
      <c r="HP22" s="83"/>
      <c r="HQ22" s="83"/>
      <c r="HR22" s="83"/>
      <c r="HS22" s="83"/>
      <c r="HT22" s="83"/>
      <c r="HU22" s="83"/>
      <c r="HV22" s="83"/>
      <c r="HW22" s="83"/>
      <c r="HX22" s="83"/>
      <c r="HY22" s="83"/>
      <c r="HZ22" s="83"/>
      <c r="IA22" s="83"/>
      <c r="IB22" s="83"/>
      <c r="IC22" s="83"/>
      <c r="ID22" s="83"/>
      <c r="IE22" s="83"/>
      <c r="IF22" s="83"/>
      <c r="IG22" s="83"/>
      <c r="IH22" s="83"/>
      <c r="II22" s="83"/>
      <c r="IJ22" s="83"/>
      <c r="IK22" s="83"/>
      <c r="IL22" s="83"/>
      <c r="IM22" s="83"/>
      <c r="IN22" s="83"/>
      <c r="IO22" s="83"/>
      <c r="IP22" s="83"/>
      <c r="IQ22" s="83"/>
      <c r="IR22" s="83"/>
      <c r="IS22" s="83"/>
      <c r="IT22" s="83"/>
      <c r="IU22" s="83"/>
      <c r="IV22" s="83"/>
      <c r="IW22" s="83"/>
      <c r="IX22" s="83"/>
      <c r="IY22" s="83"/>
      <c r="IZ22" s="83"/>
      <c r="JA22" s="83"/>
      <c r="JB22" s="83"/>
      <c r="JC22" s="83"/>
      <c r="JD22" s="83"/>
      <c r="JE22" s="83"/>
      <c r="JF22" s="83"/>
      <c r="JG22" s="83"/>
      <c r="JH22" s="83"/>
      <c r="JI22" s="83"/>
      <c r="JJ22" s="83"/>
      <c r="JK22" s="83"/>
      <c r="JL22" s="83"/>
      <c r="JM22" s="83"/>
      <c r="JN22" s="83"/>
      <c r="JO22" s="83"/>
      <c r="JP22" s="83"/>
      <c r="JQ22" s="83"/>
      <c r="JR22" s="83"/>
      <c r="JS22" s="83"/>
      <c r="JT22" s="83"/>
      <c r="JU22" s="83"/>
      <c r="JV22" s="83"/>
      <c r="JW22" s="83"/>
      <c r="JX22" s="83"/>
      <c r="JY22" s="83"/>
      <c r="JZ22" s="83"/>
      <c r="KA22" s="83"/>
      <c r="KB22" s="83"/>
      <c r="KC22" s="83"/>
      <c r="KD22" s="83"/>
      <c r="KE22" s="83"/>
      <c r="KF22" s="83"/>
      <c r="KG22" s="83"/>
      <c r="KH22" s="83"/>
      <c r="KI22" s="83"/>
      <c r="KJ22" s="83"/>
      <c r="KK22" s="83"/>
      <c r="KL22" s="83"/>
      <c r="KM22" s="83"/>
      <c r="KN22" s="83"/>
      <c r="KO22" s="83"/>
      <c r="KP22" s="83"/>
      <c r="KQ22" s="83"/>
      <c r="KR22" s="83"/>
      <c r="KS22" s="83"/>
      <c r="KT22" s="83"/>
      <c r="KU22" s="83"/>
      <c r="KV22" s="83"/>
      <c r="KW22" s="83"/>
      <c r="KX22" s="83"/>
      <c r="KY22" s="83"/>
      <c r="KZ22" s="83"/>
      <c r="LA22" s="83"/>
      <c r="LB22" s="83"/>
      <c r="LC22" s="83"/>
      <c r="LD22" s="83"/>
      <c r="LE22" s="83"/>
      <c r="LF22" s="83"/>
      <c r="LG22" s="83"/>
      <c r="LH22" s="83"/>
      <c r="LI22" s="83"/>
      <c r="LJ22" s="83"/>
      <c r="LK22" s="83"/>
      <c r="LL22" s="83"/>
      <c r="LM22" s="83"/>
      <c r="LN22" s="83"/>
      <c r="LO22" s="83"/>
      <c r="LP22" s="83"/>
      <c r="LQ22" s="83"/>
      <c r="LR22" s="83"/>
      <c r="LS22" s="83"/>
      <c r="LT22" s="83"/>
      <c r="LU22" s="83"/>
      <c r="LV22" s="83"/>
      <c r="LW22" s="83"/>
      <c r="LX22" s="83"/>
      <c r="LY22" s="83"/>
      <c r="LZ22" s="83"/>
      <c r="MA22" s="83"/>
      <c r="MB22" s="83"/>
      <c r="MC22" s="83"/>
      <c r="MD22" s="83"/>
      <c r="ME22" s="83"/>
      <c r="MF22" s="83"/>
      <c r="MG22" s="83"/>
      <c r="MH22" s="83"/>
      <c r="MI22" s="83"/>
      <c r="MJ22" s="83"/>
      <c r="MK22" s="83"/>
      <c r="ML22" s="83"/>
      <c r="MM22" s="83"/>
      <c r="MN22" s="83"/>
      <c r="MO22" s="83"/>
      <c r="MP22" s="83"/>
      <c r="MQ22" s="83"/>
      <c r="MR22" s="83"/>
      <c r="MS22" s="83"/>
      <c r="MT22" s="83"/>
      <c r="MU22" s="83"/>
      <c r="MV22" s="83"/>
      <c r="MW22" s="83"/>
      <c r="MX22" s="83"/>
      <c r="MY22" s="83"/>
      <c r="MZ22" s="83"/>
      <c r="NA22" s="83"/>
      <c r="NB22" s="83"/>
      <c r="NC22" s="83"/>
      <c r="ND22" s="83"/>
      <c r="NE22" s="83"/>
      <c r="NF22" s="83"/>
      <c r="NG22" s="83"/>
      <c r="NH22" s="83"/>
      <c r="NI22" s="83"/>
      <c r="NJ22" s="83"/>
      <c r="NK22" s="83"/>
      <c r="NL22" s="83"/>
      <c r="NM22" s="83"/>
      <c r="NN22" s="83"/>
      <c r="NO22" s="83"/>
      <c r="NP22" s="83"/>
      <c r="NQ22" s="83"/>
      <c r="NR22" s="83"/>
      <c r="NS22" s="83"/>
      <c r="NT22" s="83"/>
      <c r="NU22" s="83"/>
      <c r="NV22" s="83"/>
      <c r="NW22" s="83"/>
      <c r="NX22" s="83"/>
      <c r="NY22" s="83"/>
      <c r="NZ22" s="83"/>
      <c r="OA22" s="83"/>
      <c r="OB22" s="83"/>
      <c r="OC22" s="83"/>
      <c r="OD22" s="83"/>
      <c r="OE22" s="83"/>
      <c r="OF22" s="83"/>
      <c r="OG22" s="83"/>
      <c r="OH22" s="83"/>
      <c r="OI22" s="83"/>
      <c r="OJ22" s="83"/>
      <c r="OK22" s="83"/>
      <c r="OL22" s="83"/>
      <c r="OM22" s="83"/>
      <c r="ON22" s="83"/>
      <c r="OO22" s="83"/>
      <c r="OP22" s="83"/>
      <c r="OQ22" s="83"/>
      <c r="OR22" s="83"/>
      <c r="OS22" s="83"/>
      <c r="OT22" s="83"/>
      <c r="OU22" s="83"/>
      <c r="OV22" s="83"/>
      <c r="OW22" s="83"/>
      <c r="OX22" s="83"/>
      <c r="OY22" s="83"/>
      <c r="OZ22" s="83"/>
      <c r="PA22" s="83"/>
      <c r="PB22" s="83"/>
      <c r="PC22" s="83"/>
      <c r="PD22" s="83"/>
      <c r="PE22" s="83"/>
      <c r="PF22" s="83"/>
      <c r="PG22" s="83"/>
      <c r="PH22" s="83"/>
      <c r="PI22" s="83"/>
      <c r="PJ22" s="83"/>
      <c r="PK22" s="83"/>
      <c r="PL22" s="83"/>
      <c r="PM22" s="83"/>
      <c r="PN22" s="83"/>
      <c r="PO22" s="83"/>
      <c r="PP22" s="83"/>
      <c r="PQ22" s="83"/>
      <c r="PR22" s="83"/>
      <c r="PS22" s="83"/>
      <c r="PT22" s="83"/>
      <c r="PU22" s="83"/>
      <c r="PV22" s="83"/>
      <c r="PW22" s="83"/>
      <c r="PX22" s="83"/>
      <c r="PY22" s="83"/>
      <c r="PZ22" s="83"/>
      <c r="QA22" s="83"/>
      <c r="QB22" s="83"/>
      <c r="QC22" s="83"/>
      <c r="QD22" s="83"/>
      <c r="QE22" s="83"/>
      <c r="QF22" s="83"/>
      <c r="QG22" s="83"/>
      <c r="QH22" s="83"/>
      <c r="QI22" s="83"/>
      <c r="QJ22" s="83"/>
      <c r="QK22" s="83"/>
      <c r="QL22" s="83"/>
      <c r="QM22" s="83"/>
      <c r="QN22" s="83"/>
      <c r="QO22" s="83"/>
      <c r="QP22" s="83"/>
      <c r="QQ22" s="83"/>
      <c r="QR22" s="83"/>
      <c r="QS22" s="83"/>
      <c r="QT22" s="83"/>
      <c r="QU22" s="83"/>
      <c r="QV22" s="83"/>
      <c r="QW22" s="83"/>
      <c r="QX22" s="83"/>
      <c r="QY22" s="83"/>
      <c r="QZ22" s="83"/>
      <c r="RA22" s="83"/>
      <c r="RB22" s="83"/>
      <c r="RC22" s="83"/>
      <c r="RD22" s="83"/>
      <c r="RE22" s="83"/>
      <c r="RF22" s="83"/>
      <c r="RG22" s="83"/>
      <c r="RH22" s="83"/>
      <c r="RI22" s="83"/>
      <c r="RJ22" s="83"/>
      <c r="RK22" s="83"/>
      <c r="RL22" s="83"/>
      <c r="RM22" s="83"/>
      <c r="RN22" s="83"/>
      <c r="RO22" s="83"/>
      <c r="RP22" s="83"/>
      <c r="RQ22" s="83"/>
      <c r="RR22" s="83"/>
      <c r="RS22" s="83"/>
      <c r="RT22" s="83"/>
      <c r="RU22" s="83"/>
      <c r="RV22" s="83"/>
      <c r="RW22" s="83"/>
      <c r="RX22" s="83"/>
      <c r="RY22" s="83"/>
      <c r="RZ22" s="83"/>
      <c r="SA22" s="83"/>
      <c r="SB22" s="83"/>
      <c r="SC22" s="83"/>
      <c r="SD22" s="83"/>
      <c r="SE22" s="83"/>
      <c r="SF22" s="83"/>
      <c r="SG22" s="83"/>
      <c r="SH22" s="83"/>
      <c r="SI22" s="83"/>
      <c r="SJ22" s="83"/>
      <c r="SK22" s="83"/>
      <c r="SL22" s="83"/>
      <c r="SM22" s="83"/>
      <c r="SN22" s="83"/>
      <c r="SO22" s="83"/>
      <c r="SP22" s="83"/>
      <c r="SQ22" s="83"/>
      <c r="SR22" s="83"/>
      <c r="SS22" s="83"/>
      <c r="ST22" s="83"/>
      <c r="SU22" s="83"/>
      <c r="SV22" s="83"/>
      <c r="SW22" s="83"/>
      <c r="SX22" s="83"/>
      <c r="SY22" s="83"/>
      <c r="SZ22" s="83"/>
      <c r="TA22" s="83"/>
      <c r="TB22" s="83"/>
      <c r="TC22" s="83"/>
      <c r="TD22" s="83"/>
      <c r="TE22" s="83"/>
      <c r="TF22" s="83"/>
      <c r="TG22" s="83"/>
      <c r="TH22" s="83"/>
      <c r="TI22" s="83"/>
      <c r="TJ22" s="83"/>
      <c r="TK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83"/>
      <c r="UA22" s="83"/>
      <c r="UB22" s="83"/>
      <c r="UC22" s="83"/>
      <c r="UD22" s="83"/>
      <c r="UE22" s="83"/>
      <c r="UF22" s="83"/>
      <c r="UG22" s="83"/>
      <c r="UH22" s="83"/>
      <c r="UI22" s="83"/>
      <c r="UJ22" s="83"/>
      <c r="UK22" s="83"/>
      <c r="UL22" s="83"/>
      <c r="UM22" s="83"/>
      <c r="UN22" s="83"/>
      <c r="UO22" s="83"/>
      <c r="UP22" s="83"/>
      <c r="UQ22" s="83"/>
      <c r="UR22" s="83"/>
      <c r="US22" s="83"/>
      <c r="UT22" s="83"/>
      <c r="UU22" s="83"/>
      <c r="UV22" s="83"/>
      <c r="UW22" s="83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83"/>
      <c r="VO22" s="83"/>
      <c r="VP22" s="83"/>
      <c r="VQ22" s="83"/>
      <c r="VR22" s="83"/>
      <c r="VS22" s="83"/>
      <c r="VT22" s="83"/>
      <c r="VU22" s="83"/>
      <c r="VV22" s="83"/>
      <c r="VW22" s="83"/>
      <c r="VX22" s="83"/>
      <c r="VY22" s="83"/>
      <c r="VZ22" s="83"/>
      <c r="WA22" s="83"/>
      <c r="WB22" s="83"/>
      <c r="WC22" s="83"/>
      <c r="WD22" s="83"/>
      <c r="WE22" s="83"/>
      <c r="WF22" s="83"/>
      <c r="WG22" s="83"/>
      <c r="WH22" s="83"/>
      <c r="WI22" s="83"/>
      <c r="WJ22" s="83"/>
      <c r="WK22" s="83"/>
      <c r="WL22" s="83"/>
      <c r="WM22" s="83"/>
      <c r="WN22" s="83"/>
      <c r="WO22" s="83"/>
      <c r="WP22" s="83"/>
      <c r="WQ22" s="83"/>
      <c r="WR22" s="83"/>
      <c r="WS22" s="83"/>
      <c r="WT22" s="83"/>
      <c r="WU22" s="83"/>
      <c r="WV22" s="83"/>
      <c r="WW22" s="83"/>
      <c r="WX22" s="83"/>
      <c r="WY22" s="83"/>
      <c r="WZ22" s="83"/>
      <c r="XA22" s="83"/>
      <c r="XB22" s="83"/>
      <c r="XC22" s="83"/>
      <c r="XD22" s="83"/>
      <c r="XE22" s="83"/>
      <c r="XF22" s="83"/>
      <c r="XG22" s="83"/>
      <c r="XH22" s="83"/>
      <c r="XI22" s="83"/>
      <c r="XJ22" s="83"/>
      <c r="XK22" s="83"/>
      <c r="XL22" s="83"/>
      <c r="XM22" s="83"/>
      <c r="XN22" s="83"/>
      <c r="XO22" s="83"/>
      <c r="XP22" s="83"/>
      <c r="XQ22" s="83"/>
      <c r="XR22" s="83"/>
      <c r="XS22" s="83"/>
      <c r="XT22" s="83"/>
      <c r="XU22" s="83"/>
      <c r="XV22" s="83"/>
      <c r="XW22" s="83"/>
      <c r="XX22" s="83"/>
      <c r="XY22" s="83"/>
      <c r="XZ22" s="83"/>
      <c r="YA22" s="83"/>
      <c r="YB22" s="83"/>
      <c r="YC22" s="83"/>
      <c r="YD22" s="83"/>
      <c r="YE22" s="83"/>
      <c r="YF22" s="83"/>
      <c r="YG22" s="83"/>
      <c r="YH22" s="83"/>
      <c r="YI22" s="83"/>
      <c r="YJ22" s="83"/>
      <c r="YK22" s="83"/>
      <c r="YL22" s="83"/>
      <c r="YM22" s="83"/>
      <c r="YN22" s="83"/>
      <c r="YO22" s="83"/>
      <c r="YP22" s="83"/>
      <c r="YQ22" s="83"/>
      <c r="YR22" s="83"/>
      <c r="YS22" s="83"/>
      <c r="YT22" s="83"/>
      <c r="YU22" s="83"/>
      <c r="YV22" s="83"/>
      <c r="YW22" s="83"/>
      <c r="YX22" s="83"/>
      <c r="YY22" s="83"/>
      <c r="YZ22" s="83"/>
      <c r="ZA22" s="83"/>
      <c r="ZB22" s="83"/>
      <c r="ZC22" s="83"/>
      <c r="ZD22" s="83"/>
      <c r="ZE22" s="83"/>
      <c r="ZF22" s="83"/>
      <c r="ZG22" s="83"/>
      <c r="ZH22" s="83"/>
      <c r="ZI22" s="83"/>
      <c r="ZJ22" s="83"/>
      <c r="ZK22" s="83"/>
      <c r="ZL22" s="83"/>
      <c r="ZM22" s="83"/>
      <c r="ZN22" s="83"/>
      <c r="ZO22" s="83"/>
      <c r="ZP22" s="83"/>
      <c r="ZQ22" s="83"/>
      <c r="ZR22" s="83"/>
      <c r="ZS22" s="83"/>
      <c r="ZT22" s="83"/>
      <c r="ZU22" s="83"/>
      <c r="ZV22" s="83"/>
      <c r="ZW22" s="83"/>
      <c r="ZX22" s="83"/>
      <c r="ZY22" s="83"/>
      <c r="ZZ22" s="83"/>
      <c r="AAA22" s="83"/>
      <c r="AAB22" s="83"/>
      <c r="AAC22" s="83"/>
      <c r="AAD22" s="83"/>
      <c r="AAE22" s="83"/>
      <c r="AAF22" s="83"/>
      <c r="AAG22" s="83"/>
      <c r="AAH22" s="83"/>
      <c r="AAI22" s="83"/>
      <c r="AAJ22" s="83"/>
      <c r="AAK22" s="83"/>
      <c r="AAL22" s="83"/>
      <c r="AAM22" s="83"/>
      <c r="AAN22" s="83"/>
      <c r="AAO22" s="83"/>
      <c r="AAP22" s="83"/>
      <c r="AAQ22" s="83"/>
      <c r="AAR22" s="83"/>
      <c r="AAS22" s="83"/>
      <c r="AAT22" s="83"/>
      <c r="AAU22" s="83"/>
      <c r="AAV22" s="83"/>
      <c r="AAW22" s="83"/>
      <c r="AAX22" s="83"/>
      <c r="AAY22" s="83"/>
      <c r="AAZ22" s="83"/>
      <c r="ABA22" s="83"/>
      <c r="ABB22" s="83"/>
      <c r="ABC22" s="83"/>
      <c r="ABD22" s="83"/>
      <c r="ABE22" s="83"/>
      <c r="ABF22" s="83"/>
      <c r="ABG22" s="83"/>
      <c r="ABH22" s="83"/>
      <c r="ABI22" s="83"/>
      <c r="ABJ22" s="83"/>
      <c r="ABK22" s="83"/>
      <c r="ABL22" s="83"/>
      <c r="ABM22" s="83"/>
      <c r="ABN22" s="83"/>
      <c r="ABO22" s="83"/>
      <c r="ABP22" s="83"/>
      <c r="ABQ22" s="83"/>
      <c r="ABR22" s="83"/>
      <c r="ABS22" s="83"/>
      <c r="ABT22" s="83"/>
      <c r="ABU22" s="83"/>
      <c r="ABV22" s="83"/>
      <c r="ABW22" s="83"/>
      <c r="ABX22" s="83"/>
      <c r="ABY22" s="83"/>
      <c r="ABZ22" s="83"/>
      <c r="ACA22" s="83"/>
      <c r="ACB22" s="83"/>
      <c r="ACC22" s="83"/>
      <c r="ACD22" s="83"/>
      <c r="ACE22" s="83"/>
      <c r="ACF22" s="83"/>
      <c r="ACG22" s="83"/>
      <c r="ACH22" s="83"/>
      <c r="ACI22" s="83"/>
      <c r="ACJ22" s="83"/>
      <c r="ACK22" s="83"/>
      <c r="ACL22" s="83"/>
      <c r="ACM22" s="83"/>
      <c r="ACN22" s="83"/>
      <c r="ACO22" s="83"/>
      <c r="ACP22" s="83"/>
      <c r="ACQ22" s="83"/>
      <c r="ACR22" s="83"/>
      <c r="ACS22" s="83"/>
      <c r="ACT22" s="83"/>
      <c r="ACU22" s="83"/>
      <c r="ACV22" s="83"/>
      <c r="ACW22" s="83"/>
      <c r="ACX22" s="83"/>
      <c r="ACY22" s="83"/>
      <c r="ACZ22" s="83"/>
      <c r="ADA22" s="83"/>
      <c r="ADB22" s="83"/>
      <c r="ADC22" s="83"/>
      <c r="ADD22" s="83"/>
      <c r="ADE22" s="83"/>
      <c r="ADF22" s="83"/>
      <c r="ADG22" s="83"/>
      <c r="ADH22" s="83"/>
      <c r="ADI22" s="83"/>
      <c r="ADJ22" s="83"/>
      <c r="ADK22" s="83"/>
      <c r="ADL22" s="83"/>
      <c r="ADM22" s="83"/>
      <c r="ADN22" s="83"/>
      <c r="ADO22" s="83"/>
      <c r="ADP22" s="83"/>
      <c r="ADQ22" s="83"/>
      <c r="ADR22" s="83"/>
      <c r="ADS22" s="83"/>
      <c r="ADT22" s="83"/>
      <c r="ADU22" s="83"/>
      <c r="ADV22" s="83"/>
      <c r="ADW22" s="83"/>
      <c r="ADX22" s="83"/>
      <c r="ADY22" s="83"/>
      <c r="ADZ22" s="83"/>
      <c r="AEA22" s="83"/>
      <c r="AEB22" s="83"/>
      <c r="AEC22" s="83"/>
      <c r="AED22" s="83"/>
      <c r="AEE22" s="83"/>
      <c r="AEF22" s="83"/>
      <c r="AEG22" s="83"/>
      <c r="AEH22" s="83"/>
      <c r="AEI22" s="83"/>
      <c r="AEJ22" s="83"/>
      <c r="AEK22" s="83"/>
      <c r="AEL22" s="83"/>
      <c r="AEM22" s="83"/>
      <c r="AEN22" s="83"/>
      <c r="AEO22" s="83"/>
      <c r="AEP22" s="83"/>
      <c r="AEQ22" s="83"/>
      <c r="AER22" s="83"/>
      <c r="AES22" s="83"/>
      <c r="AET22" s="83"/>
      <c r="AEU22" s="83"/>
      <c r="AEV22" s="83"/>
      <c r="AEW22" s="83"/>
      <c r="AEX22" s="83"/>
      <c r="AEY22" s="83"/>
      <c r="AEZ22" s="83"/>
      <c r="AFA22" s="83"/>
      <c r="AFB22" s="83"/>
      <c r="AFC22" s="83"/>
      <c r="AFD22" s="83"/>
      <c r="AFE22" s="83"/>
      <c r="AFF22" s="83"/>
      <c r="AFG22" s="83"/>
      <c r="AFH22" s="83"/>
      <c r="AFI22" s="83"/>
      <c r="AFJ22" s="83"/>
      <c r="AFK22" s="83"/>
      <c r="AFL22" s="83"/>
      <c r="AFM22" s="83"/>
      <c r="AFN22" s="83"/>
      <c r="AFO22" s="83"/>
      <c r="AFP22" s="83"/>
      <c r="AFQ22" s="83"/>
      <c r="AFR22" s="83"/>
      <c r="AFS22" s="83"/>
      <c r="AFT22" s="83"/>
      <c r="AFU22" s="83"/>
      <c r="AFV22" s="83"/>
      <c r="AFW22" s="83"/>
      <c r="AFX22" s="83"/>
      <c r="AFY22" s="83"/>
      <c r="AFZ22" s="83"/>
      <c r="AGA22" s="83"/>
      <c r="AGB22" s="83"/>
      <c r="AGC22" s="83"/>
      <c r="AGD22" s="83"/>
      <c r="AGE22" s="83"/>
      <c r="AGF22" s="83"/>
      <c r="AGG22" s="83"/>
      <c r="AGH22" s="83"/>
      <c r="AGI22" s="83"/>
      <c r="AGJ22" s="83"/>
      <c r="AGK22" s="83"/>
      <c r="AGL22" s="83"/>
      <c r="AGM22" s="83"/>
      <c r="AGN22" s="83"/>
      <c r="AGO22" s="83"/>
      <c r="AGP22" s="83"/>
      <c r="AGQ22" s="83"/>
      <c r="AGR22" s="83"/>
      <c r="AGS22" s="83"/>
      <c r="AGT22" s="83"/>
      <c r="AGU22" s="83"/>
      <c r="AGV22" s="83"/>
      <c r="AGW22" s="83"/>
      <c r="AGX22" s="83"/>
      <c r="AGY22" s="83"/>
      <c r="AGZ22" s="83"/>
      <c r="AHA22" s="83"/>
      <c r="AHB22" s="83"/>
      <c r="AHC22" s="83"/>
      <c r="AHD22" s="83"/>
      <c r="AHE22" s="83"/>
      <c r="AHF22" s="83"/>
      <c r="AHG22" s="83"/>
      <c r="AHH22" s="83"/>
      <c r="AHI22" s="83"/>
      <c r="AHJ22" s="83"/>
      <c r="AHK22" s="83"/>
      <c r="AHL22" s="83"/>
      <c r="AHM22" s="83"/>
      <c r="AHN22" s="83"/>
      <c r="AHO22" s="83"/>
      <c r="AHP22" s="83"/>
      <c r="AHQ22" s="83"/>
      <c r="AHR22" s="83"/>
      <c r="AHS22" s="83"/>
      <c r="AHT22" s="83"/>
      <c r="AHU22" s="83"/>
      <c r="AHV22" s="83"/>
      <c r="AHW22" s="83"/>
      <c r="AHX22" s="83"/>
      <c r="AHY22" s="83"/>
      <c r="AHZ22" s="83"/>
      <c r="AIA22" s="83"/>
      <c r="AIB22" s="83"/>
      <c r="AIC22" s="83"/>
      <c r="AID22" s="83"/>
      <c r="AIE22" s="83"/>
      <c r="AIF22" s="83"/>
      <c r="AIG22" s="83"/>
      <c r="AIH22" s="83"/>
      <c r="AII22" s="83"/>
      <c r="AIJ22" s="83"/>
      <c r="AIK22" s="83"/>
      <c r="AIL22" s="83"/>
      <c r="AIM22" s="83"/>
      <c r="AIN22" s="83"/>
      <c r="AIO22" s="83"/>
      <c r="AIP22" s="83"/>
      <c r="AIQ22" s="83"/>
      <c r="AIR22" s="83"/>
      <c r="AIS22" s="83"/>
      <c r="AIT22" s="83"/>
      <c r="AIU22" s="83"/>
      <c r="AIV22" s="83"/>
      <c r="AIW22" s="83"/>
      <c r="AIX22" s="83"/>
      <c r="AIY22" s="83"/>
      <c r="AIZ22" s="83"/>
      <c r="AJA22" s="83"/>
      <c r="AJB22" s="83"/>
      <c r="AJC22" s="83"/>
      <c r="AJD22" s="83"/>
      <c r="AJE22" s="83"/>
      <c r="AJF22" s="83"/>
      <c r="AJG22" s="83"/>
      <c r="AJH22" s="83"/>
      <c r="AJI22" s="83"/>
      <c r="AJJ22" s="83"/>
      <c r="AJK22" s="83"/>
      <c r="AJL22" s="83"/>
      <c r="AJM22" s="83"/>
      <c r="AJN22" s="83"/>
      <c r="AJO22" s="83"/>
      <c r="AJP22" s="83"/>
      <c r="AJQ22" s="83"/>
      <c r="AJR22" s="83"/>
      <c r="AJS22" s="83"/>
      <c r="AJT22" s="83"/>
      <c r="AJU22" s="83"/>
      <c r="AJV22" s="83"/>
      <c r="AJW22" s="83"/>
      <c r="AJX22" s="83"/>
      <c r="AJY22" s="83"/>
      <c r="AJZ22" s="83"/>
      <c r="AKA22" s="83"/>
      <c r="AKB22" s="83"/>
      <c r="AKC22" s="83"/>
      <c r="AKD22" s="83"/>
      <c r="AKE22" s="83"/>
      <c r="AKF22" s="83"/>
      <c r="AKG22" s="83"/>
      <c r="AKH22" s="83"/>
      <c r="AKI22" s="83"/>
      <c r="AKJ22" s="83"/>
      <c r="AKK22" s="83"/>
      <c r="AKL22" s="83"/>
      <c r="AKM22" s="83"/>
      <c r="AKN22" s="83"/>
      <c r="AKO22" s="83"/>
      <c r="AKP22" s="83"/>
      <c r="AKQ22" s="83"/>
      <c r="AKR22" s="83"/>
      <c r="AKS22" s="83"/>
      <c r="AKT22" s="83"/>
      <c r="AKU22" s="83"/>
      <c r="AKV22" s="83"/>
      <c r="AKW22" s="83"/>
      <c r="AKX22" s="83"/>
      <c r="AKY22" s="83"/>
      <c r="AKZ22" s="83"/>
      <c r="ALA22" s="83"/>
      <c r="ALB22" s="83"/>
      <c r="ALC22" s="83"/>
      <c r="ALD22" s="83"/>
      <c r="ALE22" s="83"/>
      <c r="ALF22" s="83"/>
      <c r="ALG22" s="83"/>
      <c r="ALH22" s="83"/>
      <c r="ALI22" s="83"/>
      <c r="ALJ22" s="83"/>
      <c r="ALK22" s="83"/>
      <c r="ALL22" s="83"/>
      <c r="ALM22" s="83"/>
      <c r="ALN22" s="83"/>
      <c r="ALO22" s="83"/>
      <c r="ALP22" s="83"/>
      <c r="ALQ22" s="83"/>
      <c r="ALR22" s="83"/>
      <c r="ALS22" s="83"/>
      <c r="ALT22" s="83"/>
      <c r="ALU22" s="83"/>
      <c r="ALV22" s="83"/>
      <c r="ALW22" s="83"/>
      <c r="ALX22" s="83"/>
      <c r="ALY22" s="83"/>
      <c r="ALZ22" s="83"/>
      <c r="AMA22" s="83"/>
      <c r="AMB22" s="83"/>
      <c r="AMC22" s="83"/>
      <c r="AMD22" s="83"/>
      <c r="AME22" s="83"/>
      <c r="AMF22" s="83"/>
      <c r="AMG22" s="83"/>
      <c r="AMH22" s="83"/>
      <c r="AMI22" s="83"/>
      <c r="AMJ22" s="83"/>
      <c r="AMK22" s="83"/>
      <c r="AML22" s="83"/>
      <c r="AMM22" s="83"/>
      <c r="AMN22" s="83"/>
      <c r="AMO22" s="83"/>
      <c r="AMP22" s="83"/>
      <c r="AMQ22" s="83"/>
      <c r="AMR22" s="83"/>
      <c r="AMS22" s="83"/>
      <c r="AMT22" s="83"/>
      <c r="AMU22" s="83"/>
      <c r="AMV22" s="83"/>
      <c r="AMW22" s="83"/>
      <c r="AMX22" s="83"/>
      <c r="AMY22" s="83"/>
      <c r="AMZ22" s="83"/>
      <c r="ANA22" s="83"/>
      <c r="ANB22" s="83"/>
      <c r="ANC22" s="83"/>
      <c r="AND22" s="83"/>
      <c r="ANE22" s="83"/>
      <c r="ANF22" s="83"/>
      <c r="ANG22" s="83"/>
      <c r="ANH22" s="83"/>
      <c r="ANI22" s="83"/>
      <c r="ANJ22" s="83"/>
      <c r="ANK22" s="83"/>
      <c r="ANL22" s="83"/>
      <c r="ANM22" s="83"/>
      <c r="ANN22" s="83"/>
      <c r="ANO22" s="83"/>
      <c r="ANP22" s="83"/>
      <c r="ANQ22" s="83"/>
      <c r="ANR22" s="83"/>
      <c r="ANS22" s="83"/>
      <c r="ANT22" s="83"/>
      <c r="ANU22" s="83"/>
      <c r="ANV22" s="83"/>
      <c r="ANW22" s="83"/>
      <c r="ANX22" s="83"/>
      <c r="ANY22" s="83"/>
      <c r="ANZ22" s="83"/>
      <c r="AOA22" s="83"/>
      <c r="AOB22" s="83"/>
      <c r="AOC22" s="83"/>
      <c r="AOD22" s="83"/>
      <c r="AOE22" s="83"/>
      <c r="AOF22" s="83"/>
      <c r="AOG22" s="83"/>
      <c r="AOH22" s="83"/>
      <c r="AOI22" s="83"/>
      <c r="AOJ22" s="83"/>
      <c r="AOK22" s="83"/>
      <c r="AOL22" s="83"/>
      <c r="AOM22" s="83"/>
      <c r="AON22" s="83"/>
      <c r="AOO22" s="83"/>
      <c r="AOP22" s="83"/>
      <c r="AOQ22" s="83"/>
      <c r="AOR22" s="83"/>
      <c r="AOS22" s="83"/>
      <c r="AOT22" s="83"/>
      <c r="AOU22" s="83"/>
      <c r="AOV22" s="83"/>
      <c r="AOW22" s="83"/>
      <c r="AOX22" s="83"/>
      <c r="AOY22" s="83"/>
      <c r="AOZ22" s="83"/>
      <c r="APA22" s="83"/>
      <c r="APB22" s="83"/>
      <c r="APC22" s="83"/>
      <c r="APD22" s="83"/>
      <c r="APE22" s="83"/>
      <c r="APF22" s="83"/>
      <c r="APG22" s="83"/>
      <c r="APH22" s="83"/>
      <c r="API22" s="83"/>
      <c r="APJ22" s="83"/>
      <c r="APK22" s="83"/>
      <c r="APL22" s="83"/>
      <c r="APM22" s="83"/>
      <c r="APN22" s="83"/>
      <c r="APO22" s="83"/>
      <c r="APP22" s="83"/>
      <c r="APQ22" s="83"/>
      <c r="APR22" s="83"/>
      <c r="APS22" s="83"/>
      <c r="APT22" s="83"/>
      <c r="APU22" s="83"/>
      <c r="APV22" s="83"/>
      <c r="APW22" s="83"/>
      <c r="APX22" s="83"/>
      <c r="APY22" s="83"/>
      <c r="APZ22" s="83"/>
      <c r="AQA22" s="83"/>
      <c r="AQB22" s="83"/>
      <c r="AQC22" s="83"/>
      <c r="AQD22" s="83"/>
      <c r="AQE22" s="83"/>
      <c r="AQF22" s="83"/>
      <c r="AQG22" s="83"/>
      <c r="AQH22" s="83"/>
      <c r="AQI22" s="83"/>
      <c r="AQJ22" s="83"/>
      <c r="AQK22" s="83"/>
      <c r="AQL22" s="83"/>
      <c r="AQM22" s="83"/>
      <c r="AQN22" s="83"/>
      <c r="AQO22" s="83"/>
      <c r="AQP22" s="83"/>
      <c r="AQQ22" s="83"/>
      <c r="AQR22" s="83"/>
      <c r="AQS22" s="83"/>
      <c r="AQT22" s="83"/>
      <c r="AQU22" s="83"/>
      <c r="AQV22" s="83"/>
      <c r="AQW22" s="83"/>
      <c r="AQX22" s="83"/>
      <c r="AQY22" s="83"/>
      <c r="AQZ22" s="83"/>
      <c r="ARA22" s="83"/>
      <c r="ARB22" s="83"/>
      <c r="ARC22" s="83"/>
      <c r="ARD22" s="83"/>
      <c r="ARE22" s="83"/>
      <c r="ARF22" s="83"/>
      <c r="ARG22" s="83"/>
      <c r="ARH22" s="83"/>
      <c r="ARI22" s="83"/>
      <c r="ARJ22" s="83"/>
      <c r="ARK22" s="83"/>
      <c r="ARL22" s="83"/>
      <c r="ARM22" s="83"/>
      <c r="ARN22" s="83"/>
      <c r="ARO22" s="83"/>
      <c r="ARP22" s="83"/>
      <c r="ARQ22" s="83"/>
      <c r="ARR22" s="83"/>
      <c r="ARS22" s="83"/>
      <c r="ART22" s="83"/>
      <c r="ARU22" s="83"/>
      <c r="ARV22" s="83"/>
      <c r="ARW22" s="83"/>
      <c r="ARX22" s="83"/>
      <c r="ARY22" s="83"/>
      <c r="ARZ22" s="83"/>
      <c r="ASA22" s="83"/>
      <c r="ASB22" s="83"/>
      <c r="ASC22" s="83"/>
      <c r="ASD22" s="83"/>
      <c r="ASE22" s="83"/>
      <c r="ASF22" s="83"/>
      <c r="ASG22" s="83"/>
      <c r="ASH22" s="83"/>
      <c r="ASI22" s="83"/>
      <c r="ASJ22" s="83"/>
      <c r="ASK22" s="83"/>
      <c r="ASL22" s="83"/>
      <c r="ASM22" s="83"/>
      <c r="ASN22" s="83"/>
      <c r="ASO22" s="83"/>
      <c r="ASP22" s="83"/>
      <c r="ASQ22" s="83"/>
      <c r="ASR22" s="83"/>
      <c r="ASS22" s="83"/>
      <c r="AST22" s="83"/>
      <c r="ASU22" s="83"/>
      <c r="ASV22" s="83"/>
      <c r="ASW22" s="83"/>
      <c r="ASX22" s="83"/>
      <c r="ASY22" s="83"/>
      <c r="ASZ22" s="83"/>
      <c r="ATA22" s="83"/>
      <c r="ATB22" s="83"/>
      <c r="ATC22" s="83"/>
      <c r="ATD22" s="83"/>
      <c r="ATE22" s="83"/>
      <c r="ATF22" s="83"/>
      <c r="ATG22" s="83"/>
      <c r="ATH22" s="83"/>
      <c r="ATI22" s="83"/>
      <c r="ATJ22" s="83"/>
      <c r="ATK22" s="83"/>
      <c r="ATL22" s="83"/>
      <c r="ATM22" s="83"/>
      <c r="ATN22" s="83"/>
      <c r="ATO22" s="83"/>
      <c r="ATP22" s="83"/>
      <c r="ATQ22" s="83"/>
      <c r="ATR22" s="83"/>
      <c r="ATS22" s="83"/>
      <c r="ATT22" s="83"/>
      <c r="ATU22" s="83"/>
      <c r="ATV22" s="83"/>
      <c r="ATW22" s="83"/>
      <c r="ATX22" s="83"/>
      <c r="ATY22" s="83"/>
      <c r="ATZ22" s="83"/>
      <c r="AUA22" s="83"/>
      <c r="AUB22" s="83"/>
      <c r="AUC22" s="83"/>
      <c r="AUD22" s="83"/>
      <c r="AUE22" s="83"/>
      <c r="AUF22" s="83"/>
      <c r="AUG22" s="83"/>
      <c r="AUH22" s="83"/>
      <c r="AUI22" s="83"/>
      <c r="AUJ22" s="83"/>
      <c r="AUK22" s="83"/>
      <c r="AUL22" s="83"/>
      <c r="AUM22" s="83"/>
      <c r="AUN22" s="83"/>
      <c r="AUO22" s="83"/>
      <c r="AUP22" s="83"/>
      <c r="AUQ22" s="83"/>
      <c r="AUR22" s="83"/>
      <c r="AUS22" s="83"/>
      <c r="AUT22" s="83"/>
      <c r="AUU22" s="83"/>
      <c r="AUV22" s="83"/>
      <c r="AUW22" s="83"/>
      <c r="AUX22" s="83"/>
      <c r="AUY22" s="83"/>
      <c r="AUZ22" s="83"/>
      <c r="AVA22" s="83"/>
      <c r="AVB22" s="83"/>
      <c r="AVC22" s="83"/>
      <c r="AVD22" s="83"/>
      <c r="AVE22" s="83"/>
      <c r="AVF22" s="83"/>
      <c r="AVG22" s="83"/>
      <c r="AVH22" s="83"/>
      <c r="AVI22" s="83"/>
      <c r="AVJ22" s="83"/>
      <c r="AVK22" s="83"/>
      <c r="AVL22" s="83"/>
      <c r="AVM22" s="83"/>
      <c r="AVN22" s="83"/>
      <c r="AVO22" s="83"/>
      <c r="AVP22" s="83"/>
      <c r="AVQ22" s="83"/>
      <c r="AVR22" s="83"/>
      <c r="AVS22" s="83"/>
      <c r="AVT22" s="83"/>
      <c r="AVU22" s="83"/>
      <c r="AVV22" s="83"/>
      <c r="AVW22" s="83"/>
      <c r="AVX22" s="83"/>
      <c r="AVY22" s="83"/>
      <c r="AVZ22" s="83"/>
      <c r="AWA22" s="83"/>
      <c r="AWB22" s="83"/>
      <c r="AWC22" s="83"/>
      <c r="AWD22" s="83"/>
      <c r="AWE22" s="83"/>
      <c r="AWF22" s="83"/>
      <c r="AWG22" s="83"/>
      <c r="AWH22" s="83"/>
      <c r="AWI22" s="83"/>
      <c r="AWJ22" s="83"/>
      <c r="AWK22" s="83"/>
      <c r="AWL22" s="83"/>
      <c r="AWM22" s="83"/>
      <c r="AWN22" s="83"/>
      <c r="AWO22" s="83"/>
      <c r="AWP22" s="83"/>
      <c r="AWQ22" s="83"/>
      <c r="AWR22" s="83"/>
      <c r="AWS22" s="83"/>
      <c r="AWT22" s="83"/>
      <c r="AWU22" s="83"/>
      <c r="AWV22" s="83"/>
      <c r="AWW22" s="83"/>
      <c r="AWX22" s="83"/>
      <c r="AWY22" s="83"/>
      <c r="AWZ22" s="83"/>
      <c r="AXA22" s="83"/>
      <c r="AXB22" s="83"/>
      <c r="AXC22" s="83"/>
      <c r="AXD22" s="83"/>
      <c r="AXE22" s="83"/>
      <c r="AXF22" s="83"/>
      <c r="AXG22" s="83"/>
      <c r="AXH22" s="83"/>
      <c r="AXI22" s="83"/>
      <c r="AXJ22" s="83"/>
      <c r="AXK22" s="83"/>
      <c r="AXL22" s="83"/>
      <c r="AXM22" s="83"/>
      <c r="AXN22" s="83"/>
      <c r="AXO22" s="83"/>
      <c r="AXP22" s="83"/>
      <c r="AXQ22" s="83"/>
      <c r="AXR22" s="83"/>
      <c r="AXS22" s="83"/>
      <c r="AXT22" s="83"/>
      <c r="AXU22" s="83"/>
      <c r="AXV22" s="83"/>
      <c r="AXW22" s="83"/>
      <c r="AXX22" s="83"/>
      <c r="AXY22" s="83"/>
      <c r="AXZ22" s="83"/>
      <c r="AYA22" s="83"/>
      <c r="AYB22" s="83"/>
      <c r="AYC22" s="83"/>
      <c r="AYD22" s="83"/>
      <c r="AYE22" s="83"/>
      <c r="AYF22" s="83"/>
      <c r="AYG22" s="83"/>
      <c r="AYH22" s="83"/>
      <c r="AYI22" s="83"/>
      <c r="AYJ22" s="83"/>
      <c r="AYK22" s="83"/>
      <c r="AYL22" s="83"/>
      <c r="AYM22" s="83"/>
      <c r="AYN22" s="83"/>
      <c r="AYO22" s="83"/>
      <c r="AYP22" s="83"/>
      <c r="AYQ22" s="83"/>
      <c r="AYR22" s="83"/>
      <c r="AYS22" s="83"/>
      <c r="AYT22" s="83"/>
      <c r="AYU22" s="83"/>
      <c r="AYV22" s="83"/>
      <c r="AYW22" s="83"/>
      <c r="AYX22" s="83"/>
      <c r="AYY22" s="83"/>
      <c r="AYZ22" s="83"/>
      <c r="AZA22" s="83"/>
      <c r="AZB22" s="83"/>
      <c r="AZC22" s="83"/>
      <c r="AZD22" s="83"/>
      <c r="AZE22" s="83"/>
      <c r="AZF22" s="83"/>
      <c r="AZG22" s="83"/>
      <c r="AZH22" s="83"/>
      <c r="AZI22" s="83"/>
      <c r="AZJ22" s="83"/>
      <c r="AZK22" s="83"/>
      <c r="AZL22" s="83"/>
      <c r="AZM22" s="83"/>
      <c r="AZN22" s="83"/>
      <c r="AZO22" s="83"/>
      <c r="AZP22" s="83"/>
      <c r="AZQ22" s="83"/>
      <c r="AZR22" s="83"/>
      <c r="AZS22" s="83"/>
      <c r="AZT22" s="83"/>
      <c r="AZU22" s="83"/>
      <c r="AZV22" s="83"/>
      <c r="AZW22" s="83"/>
      <c r="AZX22" s="83"/>
      <c r="AZY22" s="83"/>
      <c r="AZZ22" s="83"/>
      <c r="BAA22" s="83"/>
      <c r="BAB22" s="83"/>
      <c r="BAC22" s="83"/>
      <c r="BAD22" s="83"/>
      <c r="BAE22" s="83"/>
      <c r="BAF22" s="83"/>
      <c r="BAG22" s="83"/>
      <c r="BAH22" s="83"/>
      <c r="BAI22" s="83"/>
      <c r="BAJ22" s="83"/>
      <c r="BAK22" s="83"/>
      <c r="BAL22" s="83"/>
      <c r="BAM22" s="83"/>
      <c r="BAN22" s="83"/>
      <c r="BAO22" s="83"/>
      <c r="BAP22" s="83"/>
      <c r="BAQ22" s="83"/>
      <c r="BAR22" s="83"/>
      <c r="BAS22" s="83"/>
      <c r="BAT22" s="83"/>
      <c r="BAU22" s="83"/>
      <c r="BAV22" s="83"/>
      <c r="BAW22" s="83"/>
      <c r="BAX22" s="83"/>
      <c r="BAY22" s="83"/>
      <c r="BAZ22" s="83"/>
      <c r="BBA22" s="83"/>
      <c r="BBB22" s="83"/>
      <c r="BBC22" s="83"/>
      <c r="BBD22" s="83"/>
      <c r="BBE22" s="83"/>
      <c r="BBF22" s="83"/>
      <c r="BBG22" s="83"/>
      <c r="BBH22" s="83"/>
      <c r="BBI22" s="83"/>
      <c r="BBJ22" s="83"/>
      <c r="BBK22" s="83"/>
      <c r="BBL22" s="83"/>
      <c r="BBM22" s="83"/>
      <c r="BBN22" s="83"/>
      <c r="BBO22" s="83"/>
      <c r="BBP22" s="83"/>
      <c r="BBQ22" s="83"/>
      <c r="BBR22" s="83"/>
      <c r="BBS22" s="83"/>
      <c r="BBT22" s="83"/>
      <c r="BBU22" s="83"/>
      <c r="BBV22" s="83"/>
      <c r="BBW22" s="83"/>
      <c r="BBX22" s="83"/>
      <c r="BBY22" s="83"/>
      <c r="BBZ22" s="83"/>
      <c r="BCA22" s="83"/>
      <c r="BCB22" s="83"/>
      <c r="BCC22" s="83"/>
      <c r="BCD22" s="83"/>
      <c r="BCE22" s="83"/>
      <c r="BCF22" s="83"/>
      <c r="BCG22" s="83"/>
      <c r="BCH22" s="83"/>
      <c r="BCI22" s="83"/>
      <c r="BCJ22" s="83"/>
      <c r="BCK22" s="83"/>
      <c r="BCL22" s="83"/>
      <c r="BCM22" s="83"/>
      <c r="BCN22" s="83"/>
      <c r="BCO22" s="83"/>
      <c r="BCP22" s="83"/>
      <c r="BCQ22" s="83"/>
      <c r="BCR22" s="83"/>
      <c r="BCS22" s="83"/>
      <c r="BCT22" s="83"/>
      <c r="BCU22" s="83"/>
      <c r="BCV22" s="83"/>
      <c r="BCW22" s="83"/>
      <c r="BCX22" s="83"/>
      <c r="BCY22" s="83"/>
      <c r="BCZ22" s="83"/>
      <c r="BDA22" s="83"/>
      <c r="BDB22" s="83"/>
      <c r="BDC22" s="83"/>
      <c r="BDD22" s="83"/>
      <c r="BDE22" s="83"/>
      <c r="BDF22" s="83"/>
      <c r="BDG22" s="83"/>
      <c r="BDH22" s="83"/>
      <c r="BDI22" s="83"/>
      <c r="BDJ22" s="83"/>
      <c r="BDK22" s="83"/>
      <c r="BDL22" s="83"/>
      <c r="BDM22" s="83"/>
      <c r="BDN22" s="83"/>
      <c r="BDO22" s="83"/>
      <c r="BDP22" s="83"/>
      <c r="BDQ22" s="83"/>
      <c r="BDR22" s="83"/>
      <c r="BDS22" s="83"/>
      <c r="BDT22" s="83"/>
      <c r="BDU22" s="83"/>
      <c r="BDV22" s="83"/>
      <c r="BDW22" s="83"/>
      <c r="BDX22" s="83"/>
      <c r="BDY22" s="83"/>
      <c r="BDZ22" s="83"/>
      <c r="BEA22" s="83"/>
      <c r="BEB22" s="83"/>
      <c r="BEC22" s="83"/>
      <c r="BED22" s="83"/>
      <c r="BEE22" s="83"/>
      <c r="BEF22" s="83"/>
      <c r="BEG22" s="83"/>
      <c r="BEH22" s="83"/>
      <c r="BEI22" s="83"/>
      <c r="BEJ22" s="83"/>
      <c r="BEK22" s="83"/>
      <c r="BEL22" s="83"/>
      <c r="BEM22" s="83"/>
      <c r="BEN22" s="83"/>
      <c r="BEO22" s="83"/>
      <c r="BEP22" s="83"/>
      <c r="BEQ22" s="83"/>
      <c r="BER22" s="83"/>
      <c r="BES22" s="83"/>
      <c r="BET22" s="83"/>
      <c r="BEU22" s="83"/>
      <c r="BEV22" s="83"/>
      <c r="BEW22" s="83"/>
      <c r="BEX22" s="83"/>
      <c r="BEY22" s="83"/>
      <c r="BEZ22" s="83"/>
      <c r="BFA22" s="83"/>
      <c r="BFB22" s="83"/>
      <c r="BFC22" s="83"/>
      <c r="BFD22" s="83"/>
      <c r="BFE22" s="83"/>
      <c r="BFF22" s="83"/>
      <c r="BFG22" s="83"/>
      <c r="BFH22" s="83"/>
      <c r="BFI22" s="83"/>
      <c r="BFJ22" s="83"/>
      <c r="BFK22" s="83"/>
      <c r="BFL22" s="83"/>
      <c r="BFM22" s="83"/>
      <c r="BFN22" s="83"/>
      <c r="BFO22" s="83"/>
      <c r="BFP22" s="83"/>
      <c r="BFQ22" s="83"/>
      <c r="BFR22" s="83"/>
      <c r="BFS22" s="83"/>
      <c r="BFT22" s="83"/>
      <c r="BFU22" s="83"/>
      <c r="BFV22" s="83"/>
      <c r="BFW22" s="83"/>
      <c r="BFX22" s="83"/>
      <c r="BFY22" s="83"/>
      <c r="BFZ22" s="83"/>
      <c r="BGA22" s="83"/>
      <c r="BGB22" s="83"/>
      <c r="BGC22" s="83"/>
      <c r="BGD22" s="83"/>
      <c r="BGE22" s="83"/>
      <c r="BGF22" s="83"/>
      <c r="BGG22" s="83"/>
      <c r="BGH22" s="83"/>
      <c r="BGI22" s="83"/>
      <c r="BGJ22" s="83"/>
      <c r="BGK22" s="83"/>
      <c r="BGL22" s="83"/>
      <c r="BGM22" s="83"/>
      <c r="BGN22" s="83"/>
      <c r="BGO22" s="83"/>
      <c r="BGP22" s="83"/>
      <c r="BGQ22" s="83"/>
      <c r="BGR22" s="83"/>
      <c r="BGS22" s="83"/>
      <c r="BGT22" s="83"/>
      <c r="BGU22" s="83"/>
      <c r="BGV22" s="83"/>
      <c r="BGW22" s="83"/>
      <c r="BGX22" s="83"/>
      <c r="BGY22" s="83"/>
      <c r="BGZ22" s="83"/>
      <c r="BHA22" s="83"/>
      <c r="BHB22" s="83"/>
      <c r="BHC22" s="83"/>
      <c r="BHD22" s="83"/>
      <c r="BHE22" s="83"/>
      <c r="BHF22" s="83"/>
      <c r="BHG22" s="83"/>
      <c r="BHH22" s="83"/>
      <c r="BHI22" s="83"/>
      <c r="BHJ22" s="83"/>
      <c r="BHK22" s="83"/>
      <c r="BHL22" s="83"/>
      <c r="BHM22" s="83"/>
      <c r="BHN22" s="83"/>
      <c r="BHO22" s="83"/>
      <c r="BHP22" s="83"/>
      <c r="BHQ22" s="83"/>
      <c r="BHR22" s="83"/>
      <c r="BHS22" s="83"/>
      <c r="BHT22" s="83"/>
      <c r="BHU22" s="83"/>
      <c r="BHV22" s="83"/>
      <c r="BHW22" s="83"/>
      <c r="BHX22" s="83"/>
      <c r="BHY22" s="83"/>
      <c r="BHZ22" s="83"/>
      <c r="BIA22" s="83"/>
      <c r="BIB22" s="83"/>
      <c r="BIC22" s="83"/>
      <c r="BID22" s="83"/>
      <c r="BIE22" s="83"/>
      <c r="BIF22" s="83"/>
      <c r="BIG22" s="83"/>
      <c r="BIH22" s="83"/>
      <c r="BII22" s="83"/>
      <c r="BIJ22" s="83"/>
      <c r="BIK22" s="83"/>
      <c r="BIL22" s="83"/>
      <c r="BIM22" s="83"/>
      <c r="BIN22" s="83"/>
      <c r="BIO22" s="83"/>
      <c r="BIP22" s="83"/>
      <c r="BIQ22" s="83"/>
      <c r="BIR22" s="83"/>
      <c r="BIS22" s="83"/>
      <c r="BIT22" s="83"/>
      <c r="BIU22" s="83"/>
      <c r="BIV22" s="83"/>
      <c r="BIW22" s="83"/>
      <c r="BIX22" s="83"/>
      <c r="BIY22" s="83"/>
      <c r="BIZ22" s="83"/>
      <c r="BJA22" s="83"/>
      <c r="BJB22" s="83"/>
      <c r="BJC22" s="83"/>
      <c r="BJD22" s="83"/>
      <c r="BJE22" s="83"/>
      <c r="BJF22" s="83"/>
      <c r="BJG22" s="83"/>
      <c r="BJH22" s="83"/>
      <c r="BJI22" s="83"/>
      <c r="BJJ22" s="83"/>
      <c r="BJK22" s="83"/>
      <c r="BJL22" s="83"/>
      <c r="BJM22" s="83"/>
      <c r="BJN22" s="83"/>
      <c r="BJO22" s="83"/>
      <c r="BJP22" s="83"/>
      <c r="BJQ22" s="83"/>
      <c r="BJR22" s="83"/>
      <c r="BJS22" s="83"/>
      <c r="BJT22" s="83"/>
      <c r="BJU22" s="83"/>
      <c r="BJV22" s="83"/>
      <c r="BJW22" s="83"/>
      <c r="BJX22" s="83"/>
      <c r="BJY22" s="83"/>
      <c r="BJZ22" s="83"/>
      <c r="BKA22" s="83"/>
      <c r="BKB22" s="83"/>
      <c r="BKC22" s="83"/>
      <c r="BKD22" s="83"/>
      <c r="BKE22" s="83"/>
      <c r="BKF22" s="83"/>
      <c r="BKG22" s="83"/>
      <c r="BKH22" s="83"/>
      <c r="BKI22" s="83"/>
      <c r="BKJ22" s="83"/>
      <c r="BKK22" s="83"/>
      <c r="BKL22" s="83"/>
      <c r="BKM22" s="83"/>
      <c r="BKN22" s="83"/>
      <c r="BKO22" s="83"/>
      <c r="BKP22" s="83"/>
      <c r="BKQ22" s="83"/>
      <c r="BKR22" s="83"/>
      <c r="BKS22" s="83"/>
      <c r="BKT22" s="83"/>
      <c r="BKU22" s="83"/>
      <c r="BKV22" s="83"/>
      <c r="BKW22" s="83"/>
      <c r="BKX22" s="83"/>
      <c r="BKY22" s="83"/>
      <c r="BKZ22" s="83"/>
      <c r="BLA22" s="83"/>
      <c r="BLB22" s="83"/>
      <c r="BLC22" s="83"/>
      <c r="BLD22" s="83"/>
      <c r="BLE22" s="83"/>
      <c r="BLF22" s="83"/>
      <c r="BLG22" s="83"/>
      <c r="BLH22" s="83"/>
      <c r="BLI22" s="83"/>
      <c r="BLJ22" s="83"/>
      <c r="BLK22" s="83"/>
      <c r="BLL22" s="83"/>
      <c r="BLM22" s="83"/>
      <c r="BLN22" s="83"/>
      <c r="BLO22" s="83"/>
      <c r="BLP22" s="83"/>
      <c r="BLQ22" s="83"/>
      <c r="BLR22" s="83"/>
      <c r="BLS22" s="83"/>
      <c r="BLT22" s="83"/>
      <c r="BLU22" s="83"/>
      <c r="BLV22" s="83"/>
      <c r="BLW22" s="83"/>
      <c r="BLX22" s="83"/>
      <c r="BLY22" s="83"/>
      <c r="BLZ22" s="83"/>
      <c r="BMA22" s="83"/>
      <c r="BMB22" s="83"/>
      <c r="BMC22" s="83"/>
      <c r="BMD22" s="83"/>
      <c r="BME22" s="83"/>
      <c r="BMF22" s="83"/>
      <c r="BMG22" s="83"/>
      <c r="BMH22" s="83"/>
      <c r="BMI22" s="83"/>
      <c r="BMJ22" s="83"/>
      <c r="BMK22" s="83"/>
      <c r="BML22" s="83"/>
      <c r="BMM22" s="83"/>
      <c r="BMN22" s="83"/>
      <c r="BMO22" s="83"/>
      <c r="BMP22" s="83"/>
      <c r="BMQ22" s="83"/>
      <c r="BMR22" s="83"/>
      <c r="BMS22" s="83"/>
      <c r="BMT22" s="83"/>
      <c r="BMU22" s="83"/>
      <c r="BMV22" s="83"/>
      <c r="BMW22" s="83"/>
      <c r="BMX22" s="83"/>
      <c r="BMY22" s="83"/>
      <c r="BMZ22" s="83"/>
      <c r="BNA22" s="83"/>
      <c r="BNB22" s="83"/>
      <c r="BNC22" s="83"/>
      <c r="BND22" s="83"/>
      <c r="BNE22" s="83"/>
      <c r="BNF22" s="83"/>
      <c r="BNG22" s="83"/>
      <c r="BNH22" s="83"/>
      <c r="BNI22" s="83"/>
      <c r="BNJ22" s="83"/>
      <c r="BNK22" s="83"/>
      <c r="BNL22" s="83"/>
      <c r="BNM22" s="83"/>
      <c r="BNN22" s="83"/>
      <c r="BNO22" s="83"/>
      <c r="BNP22" s="83"/>
      <c r="BNQ22" s="83"/>
      <c r="BNR22" s="83"/>
      <c r="BNS22" s="83"/>
      <c r="BNT22" s="83"/>
      <c r="BNU22" s="83"/>
      <c r="BNV22" s="83"/>
      <c r="BNW22" s="83"/>
      <c r="BNX22" s="83"/>
      <c r="BNY22" s="83"/>
      <c r="BNZ22" s="83"/>
      <c r="BOA22" s="83"/>
      <c r="BOB22" s="83"/>
      <c r="BOC22" s="83"/>
      <c r="BOD22" s="83"/>
      <c r="BOE22" s="83"/>
      <c r="BOF22" s="83"/>
      <c r="BOG22" s="83"/>
      <c r="BOH22" s="83"/>
      <c r="BOI22" s="83"/>
      <c r="BOJ22" s="83"/>
      <c r="BOK22" s="83"/>
      <c r="BOL22" s="83"/>
      <c r="BOM22" s="83"/>
      <c r="BON22" s="83"/>
      <c r="BOO22" s="83"/>
      <c r="BOP22" s="83"/>
      <c r="BOQ22" s="83"/>
      <c r="BOR22" s="83"/>
      <c r="BOS22" s="83"/>
      <c r="BOT22" s="83"/>
      <c r="BOU22" s="83"/>
      <c r="BOV22" s="83"/>
      <c r="BOW22" s="83"/>
      <c r="BOX22" s="83"/>
      <c r="BOY22" s="83"/>
      <c r="BOZ22" s="83"/>
      <c r="BPA22" s="83"/>
      <c r="BPB22" s="83"/>
      <c r="BPC22" s="83"/>
      <c r="BPD22" s="83"/>
      <c r="BPE22" s="83"/>
      <c r="BPF22" s="83"/>
      <c r="BPG22" s="83"/>
      <c r="BPH22" s="83"/>
      <c r="BPI22" s="83"/>
      <c r="BPJ22" s="83"/>
      <c r="BPK22" s="83"/>
      <c r="BPL22" s="83"/>
      <c r="BPM22" s="83"/>
      <c r="BPN22" s="83"/>
      <c r="BPO22" s="83"/>
      <c r="BPP22" s="83"/>
      <c r="BPQ22" s="83"/>
      <c r="BPR22" s="83"/>
      <c r="BPS22" s="83"/>
      <c r="BPT22" s="83"/>
      <c r="BPU22" s="83"/>
      <c r="BPV22" s="83"/>
      <c r="BPW22" s="83"/>
      <c r="BPX22" s="83"/>
      <c r="BPY22" s="83"/>
      <c r="BPZ22" s="83"/>
      <c r="BQA22" s="83"/>
      <c r="BQB22" s="83"/>
      <c r="BQC22" s="83"/>
      <c r="BQD22" s="83"/>
      <c r="BQE22" s="83"/>
      <c r="BQF22" s="83"/>
      <c r="BQG22" s="83"/>
      <c r="BQH22" s="83"/>
      <c r="BQI22" s="83"/>
      <c r="BQJ22" s="83"/>
      <c r="BQK22" s="83"/>
      <c r="BQL22" s="83"/>
      <c r="BQM22" s="83"/>
      <c r="BQN22" s="83"/>
      <c r="BQO22" s="83"/>
      <c r="BQP22" s="83"/>
      <c r="BQQ22" s="83"/>
      <c r="BQR22" s="83"/>
      <c r="BQS22" s="83"/>
      <c r="BQT22" s="83"/>
      <c r="BQU22" s="83"/>
      <c r="BQV22" s="83"/>
      <c r="BQW22" s="83"/>
      <c r="BQX22" s="83"/>
      <c r="BQY22" s="83"/>
      <c r="BQZ22" s="83"/>
      <c r="BRA22" s="83"/>
      <c r="BRB22" s="83"/>
      <c r="BRC22" s="83"/>
      <c r="BRD22" s="83"/>
      <c r="BRE22" s="83"/>
      <c r="BRF22" s="83"/>
      <c r="BRG22" s="83"/>
      <c r="BRH22" s="83"/>
      <c r="BRI22" s="83"/>
      <c r="BRJ22" s="83"/>
      <c r="BRK22" s="83"/>
      <c r="BRL22" s="83"/>
      <c r="BRM22" s="83"/>
      <c r="BRN22" s="83"/>
      <c r="BRO22" s="83"/>
      <c r="BRP22" s="83"/>
      <c r="BRQ22" s="83"/>
      <c r="BRR22" s="83"/>
      <c r="BRS22" s="83"/>
      <c r="BRT22" s="83"/>
      <c r="BRU22" s="83"/>
      <c r="BRV22" s="83"/>
      <c r="BRW22" s="83"/>
      <c r="BRX22" s="83"/>
      <c r="BRY22" s="83"/>
      <c r="BRZ22" s="83"/>
      <c r="BSA22" s="83"/>
      <c r="BSB22" s="83"/>
      <c r="BSC22" s="83"/>
      <c r="BSD22" s="83"/>
      <c r="BSE22" s="83"/>
      <c r="BSF22" s="83"/>
      <c r="BSG22" s="83"/>
      <c r="BSH22" s="83"/>
      <c r="BSI22" s="83"/>
      <c r="BSJ22" s="83"/>
      <c r="BSK22" s="83"/>
      <c r="BSL22" s="83"/>
      <c r="BSM22" s="83"/>
      <c r="BSN22" s="83"/>
      <c r="BSO22" s="83"/>
      <c r="BSP22" s="83"/>
      <c r="BSQ22" s="83"/>
      <c r="BSR22" s="83"/>
      <c r="BSS22" s="83"/>
      <c r="BST22" s="83"/>
      <c r="BSU22" s="83"/>
      <c r="BSV22" s="83"/>
      <c r="BSW22" s="83"/>
      <c r="BSX22" s="83"/>
      <c r="BSY22" s="83"/>
      <c r="BSZ22" s="83"/>
      <c r="BTA22" s="83"/>
      <c r="BTB22" s="83"/>
      <c r="BTC22" s="83"/>
      <c r="BTD22" s="83"/>
      <c r="BTE22" s="83"/>
      <c r="BTF22" s="83"/>
      <c r="BTG22" s="83"/>
      <c r="BTH22" s="83"/>
      <c r="BTI22" s="83"/>
      <c r="BTJ22" s="83"/>
      <c r="BTK22" s="83"/>
      <c r="BTL22" s="83"/>
      <c r="BTM22" s="83"/>
      <c r="BTN22" s="83"/>
      <c r="BTO22" s="83"/>
      <c r="BTP22" s="83"/>
      <c r="BTQ22" s="83"/>
      <c r="BTR22" s="83"/>
      <c r="BTS22" s="83"/>
      <c r="BTT22" s="83"/>
      <c r="BTU22" s="83"/>
      <c r="BTV22" s="83"/>
      <c r="BTW22" s="83"/>
      <c r="BTX22" s="83"/>
      <c r="BTY22" s="83"/>
      <c r="BTZ22" s="83"/>
      <c r="BUA22" s="83"/>
      <c r="BUB22" s="83"/>
      <c r="BUC22" s="83"/>
      <c r="BUD22" s="83"/>
      <c r="BUE22" s="83"/>
      <c r="BUF22" s="83"/>
      <c r="BUG22" s="83"/>
      <c r="BUH22" s="83"/>
      <c r="BUI22" s="83"/>
      <c r="BUJ22" s="83"/>
      <c r="BUK22" s="83"/>
      <c r="BUL22" s="83"/>
      <c r="BUM22" s="83"/>
      <c r="BUN22" s="83"/>
      <c r="BUO22" s="83"/>
      <c r="BUP22" s="83"/>
      <c r="BUQ22" s="83"/>
      <c r="BUR22" s="83"/>
      <c r="BUS22" s="83"/>
      <c r="BUT22" s="83"/>
      <c r="BUU22" s="83"/>
      <c r="BUV22" s="83"/>
      <c r="BUW22" s="83"/>
      <c r="BUX22" s="83"/>
      <c r="BUY22" s="83"/>
      <c r="BUZ22" s="83"/>
      <c r="BVA22" s="83"/>
      <c r="BVB22" s="83"/>
      <c r="BVC22" s="83"/>
      <c r="BVD22" s="83"/>
      <c r="BVE22" s="83"/>
      <c r="BVF22" s="83"/>
      <c r="BVG22" s="83"/>
      <c r="BVH22" s="83"/>
      <c r="BVI22" s="83"/>
      <c r="BVJ22" s="83"/>
      <c r="BVK22" s="83"/>
      <c r="BVL22" s="83"/>
      <c r="BVM22" s="83"/>
      <c r="BVN22" s="83"/>
      <c r="BVO22" s="83"/>
      <c r="BVP22" s="83"/>
      <c r="BVQ22" s="83"/>
      <c r="BVR22" s="83"/>
      <c r="BVS22" s="83"/>
      <c r="BVT22" s="83"/>
      <c r="BVU22" s="83"/>
      <c r="BVV22" s="83"/>
      <c r="BVW22" s="83"/>
      <c r="BVX22" s="83"/>
      <c r="BVY22" s="83"/>
      <c r="BVZ22" s="83"/>
      <c r="BWA22" s="83"/>
      <c r="BWB22" s="83"/>
      <c r="BWC22" s="83"/>
      <c r="BWD22" s="83"/>
      <c r="BWE22" s="83"/>
      <c r="BWF22" s="83"/>
      <c r="BWG22" s="83"/>
      <c r="BWH22" s="83"/>
      <c r="BWI22" s="83"/>
      <c r="BWJ22" s="83"/>
      <c r="BWK22" s="83"/>
      <c r="BWL22" s="83"/>
      <c r="BWM22" s="83"/>
      <c r="BWN22" s="83"/>
      <c r="BWO22" s="83"/>
      <c r="BWP22" s="83"/>
      <c r="BWQ22" s="83"/>
      <c r="BWR22" s="83"/>
      <c r="BWS22" s="83"/>
      <c r="BWT22" s="83"/>
      <c r="BWU22" s="83"/>
      <c r="BWV22" s="83"/>
      <c r="BWW22" s="83"/>
      <c r="BWX22" s="83"/>
      <c r="BWY22" s="83"/>
      <c r="BWZ22" s="83"/>
      <c r="BXA22" s="83"/>
      <c r="BXB22" s="83"/>
      <c r="BXC22" s="83"/>
      <c r="BXD22" s="83"/>
      <c r="BXE22" s="83"/>
      <c r="BXF22" s="83"/>
      <c r="BXG22" s="83"/>
      <c r="BXH22" s="83"/>
      <c r="BXI22" s="83"/>
      <c r="BXJ22" s="83"/>
      <c r="BXK22" s="83"/>
      <c r="BXL22" s="83"/>
      <c r="BXM22" s="83"/>
      <c r="BXN22" s="83"/>
      <c r="BXO22" s="83"/>
      <c r="BXP22" s="83"/>
      <c r="BXQ22" s="83"/>
      <c r="BXR22" s="83"/>
      <c r="BXS22" s="83"/>
      <c r="BXT22" s="83"/>
      <c r="BXU22" s="83"/>
      <c r="BXV22" s="83"/>
      <c r="BXW22" s="83"/>
      <c r="BXX22" s="83"/>
      <c r="BXY22" s="83"/>
      <c r="BXZ22" s="83"/>
      <c r="BYA22" s="83"/>
      <c r="BYB22" s="83"/>
      <c r="BYC22" s="83"/>
      <c r="BYD22" s="83"/>
      <c r="BYE22" s="83"/>
      <c r="BYF22" s="83"/>
      <c r="BYG22" s="83"/>
      <c r="BYH22" s="83"/>
      <c r="BYI22" s="83"/>
      <c r="BYJ22" s="83"/>
      <c r="BYK22" s="83"/>
      <c r="BYL22" s="83"/>
      <c r="BYM22" s="83"/>
      <c r="BYN22" s="83"/>
      <c r="BYO22" s="83"/>
      <c r="BYP22" s="83"/>
      <c r="BYQ22" s="83"/>
      <c r="BYR22" s="83"/>
      <c r="BYS22" s="83"/>
      <c r="BYT22" s="83"/>
      <c r="BYU22" s="83"/>
      <c r="BYV22" s="83"/>
      <c r="BYW22" s="83"/>
      <c r="BYX22" s="83"/>
      <c r="BYY22" s="83"/>
      <c r="BYZ22" s="83"/>
      <c r="BZA22" s="83"/>
      <c r="BZB22" s="83"/>
      <c r="BZC22" s="83"/>
      <c r="BZD22" s="83"/>
      <c r="BZE22" s="83"/>
      <c r="BZF22" s="83"/>
      <c r="BZG22" s="83"/>
      <c r="BZH22" s="83"/>
      <c r="BZI22" s="83"/>
      <c r="BZJ22" s="83"/>
      <c r="BZK22" s="83"/>
      <c r="BZL22" s="83"/>
      <c r="BZM22" s="83"/>
      <c r="BZN22" s="83"/>
      <c r="BZO22" s="83"/>
      <c r="BZP22" s="83"/>
      <c r="BZQ22" s="83"/>
      <c r="BZR22" s="83"/>
      <c r="BZS22" s="83"/>
      <c r="BZT22" s="83"/>
      <c r="BZU22" s="83"/>
      <c r="BZV22" s="83"/>
      <c r="BZW22" s="83"/>
      <c r="BZX22" s="83"/>
      <c r="BZY22" s="83"/>
      <c r="BZZ22" s="83"/>
      <c r="CAA22" s="83"/>
      <c r="CAB22" s="83"/>
      <c r="CAC22" s="83"/>
      <c r="CAD22" s="83"/>
      <c r="CAE22" s="83"/>
      <c r="CAF22" s="83"/>
      <c r="CAG22" s="83"/>
      <c r="CAH22" s="83"/>
      <c r="CAI22" s="83"/>
      <c r="CAJ22" s="83"/>
      <c r="CAK22" s="83"/>
      <c r="CAL22" s="83"/>
      <c r="CAM22" s="83"/>
      <c r="CAN22" s="83"/>
      <c r="CAO22" s="83"/>
      <c r="CAP22" s="83"/>
      <c r="CAQ22" s="83"/>
      <c r="CAR22" s="83"/>
      <c r="CAS22" s="83"/>
      <c r="CAT22" s="83"/>
      <c r="CAU22" s="83"/>
      <c r="CAV22" s="83"/>
      <c r="CAW22" s="83"/>
      <c r="CAX22" s="83"/>
      <c r="CAY22" s="83"/>
      <c r="CAZ22" s="83"/>
      <c r="CBA22" s="83"/>
      <c r="CBB22" s="83"/>
      <c r="CBC22" s="83"/>
      <c r="CBD22" s="83"/>
      <c r="CBE22" s="83"/>
      <c r="CBF22" s="83"/>
      <c r="CBG22" s="83"/>
      <c r="CBH22" s="83"/>
      <c r="CBI22" s="83"/>
      <c r="CBJ22" s="83"/>
      <c r="CBK22" s="83"/>
      <c r="CBL22" s="83"/>
      <c r="CBM22" s="83"/>
      <c r="CBN22" s="83"/>
      <c r="CBO22" s="83"/>
      <c r="CBP22" s="83"/>
      <c r="CBQ22" s="83"/>
      <c r="CBR22" s="83"/>
      <c r="CBS22" s="83"/>
      <c r="CBT22" s="83"/>
      <c r="CBU22" s="83"/>
      <c r="CBV22" s="83"/>
      <c r="CBW22" s="83"/>
      <c r="CBX22" s="83"/>
      <c r="CBY22" s="83"/>
      <c r="CBZ22" s="83"/>
      <c r="CCA22" s="83"/>
      <c r="CCB22" s="83"/>
      <c r="CCC22" s="83"/>
      <c r="CCD22" s="83"/>
      <c r="CCE22" s="83"/>
      <c r="CCF22" s="83"/>
      <c r="CCG22" s="83"/>
      <c r="CCH22" s="83"/>
      <c r="CCI22" s="83"/>
      <c r="CCJ22" s="83"/>
      <c r="CCK22" s="83"/>
      <c r="CCL22" s="83"/>
      <c r="CCM22" s="83"/>
      <c r="CCN22" s="83"/>
      <c r="CCO22" s="83"/>
      <c r="CCP22" s="83"/>
      <c r="CCQ22" s="83"/>
      <c r="CCR22" s="83"/>
      <c r="CCS22" s="83"/>
      <c r="CCT22" s="83"/>
      <c r="CCU22" s="83"/>
      <c r="CCV22" s="83"/>
      <c r="CCW22" s="83"/>
      <c r="CCX22" s="83"/>
      <c r="CCY22" s="83"/>
      <c r="CCZ22" s="83"/>
      <c r="CDA22" s="83"/>
      <c r="CDB22" s="83"/>
      <c r="CDC22" s="83"/>
      <c r="CDD22" s="83"/>
      <c r="CDE22" s="83"/>
      <c r="CDF22" s="83"/>
      <c r="CDG22" s="83"/>
      <c r="CDH22" s="83"/>
      <c r="CDI22" s="83"/>
      <c r="CDJ22" s="83"/>
      <c r="CDK22" s="83"/>
      <c r="CDL22" s="83"/>
      <c r="CDM22" s="83"/>
      <c r="CDN22" s="83"/>
      <c r="CDO22" s="83"/>
      <c r="CDP22" s="83"/>
      <c r="CDQ22" s="83"/>
      <c r="CDR22" s="83"/>
      <c r="CDS22" s="83"/>
      <c r="CDT22" s="83"/>
      <c r="CDU22" s="83"/>
      <c r="CDV22" s="83"/>
      <c r="CDW22" s="83"/>
      <c r="CDX22" s="83"/>
      <c r="CDY22" s="83"/>
      <c r="CDZ22" s="83"/>
      <c r="CEA22" s="83"/>
      <c r="CEB22" s="83"/>
      <c r="CEC22" s="83"/>
      <c r="CED22" s="83"/>
      <c r="CEE22" s="83"/>
      <c r="CEF22" s="83"/>
      <c r="CEG22" s="83"/>
      <c r="CEH22" s="83"/>
      <c r="CEI22" s="83"/>
      <c r="CEJ22" s="83"/>
      <c r="CEK22" s="83"/>
      <c r="CEL22" s="83"/>
      <c r="CEM22" s="83"/>
      <c r="CEN22" s="83"/>
      <c r="CEO22" s="83"/>
      <c r="CEP22" s="83"/>
      <c r="CEQ22" s="83"/>
      <c r="CER22" s="83"/>
      <c r="CES22" s="83"/>
      <c r="CET22" s="83"/>
      <c r="CEU22" s="83"/>
      <c r="CEV22" s="83"/>
      <c r="CEW22" s="83"/>
      <c r="CEX22" s="83"/>
      <c r="CEY22" s="83"/>
      <c r="CEZ22" s="83"/>
      <c r="CFA22" s="83"/>
      <c r="CFB22" s="83"/>
      <c r="CFC22" s="83"/>
      <c r="CFD22" s="83"/>
      <c r="CFE22" s="83"/>
      <c r="CFF22" s="83"/>
      <c r="CFG22" s="83"/>
      <c r="CFH22" s="83"/>
      <c r="CFI22" s="83"/>
      <c r="CFJ22" s="83"/>
      <c r="CFK22" s="83"/>
      <c r="CFL22" s="83"/>
      <c r="CFM22" s="83"/>
      <c r="CFN22" s="83"/>
      <c r="CFO22" s="83"/>
      <c r="CFP22" s="83"/>
      <c r="CFQ22" s="83"/>
      <c r="CFR22" s="83"/>
      <c r="CFS22" s="83"/>
      <c r="CFT22" s="83"/>
      <c r="CFU22" s="83"/>
      <c r="CFV22" s="83"/>
      <c r="CFW22" s="83"/>
      <c r="CFX22" s="83"/>
      <c r="CFY22" s="83"/>
      <c r="CFZ22" s="83"/>
      <c r="CGA22" s="83"/>
      <c r="CGB22" s="83"/>
      <c r="CGC22" s="83"/>
      <c r="CGD22" s="83"/>
      <c r="CGE22" s="83"/>
      <c r="CGF22" s="83"/>
      <c r="CGG22" s="83"/>
      <c r="CGH22" s="83"/>
      <c r="CGI22" s="83"/>
      <c r="CGJ22" s="83"/>
      <c r="CGK22" s="83"/>
      <c r="CGL22" s="83"/>
      <c r="CGM22" s="83"/>
      <c r="CGN22" s="83"/>
      <c r="CGO22" s="83"/>
      <c r="CGP22" s="83"/>
      <c r="CGQ22" s="83"/>
      <c r="CGR22" s="83"/>
      <c r="CGS22" s="83"/>
      <c r="CGT22" s="83"/>
      <c r="CGU22" s="83"/>
      <c r="CGV22" s="83"/>
      <c r="CGW22" s="83"/>
      <c r="CGX22" s="83"/>
      <c r="CGY22" s="83"/>
      <c r="CGZ22" s="83"/>
      <c r="CHA22" s="83"/>
      <c r="CHB22" s="83"/>
      <c r="CHC22" s="83"/>
      <c r="CHD22" s="83"/>
      <c r="CHE22" s="83"/>
      <c r="CHF22" s="83"/>
      <c r="CHG22" s="83"/>
      <c r="CHH22" s="83"/>
      <c r="CHI22" s="83"/>
      <c r="CHJ22" s="83"/>
      <c r="CHK22" s="83"/>
      <c r="CHL22" s="83"/>
      <c r="CHM22" s="83"/>
      <c r="CHN22" s="83"/>
      <c r="CHO22" s="83"/>
      <c r="CHP22" s="83"/>
      <c r="CHQ22" s="83"/>
      <c r="CHR22" s="83"/>
      <c r="CHS22" s="83"/>
      <c r="CHT22" s="83"/>
      <c r="CHU22" s="83"/>
      <c r="CHV22" s="83"/>
      <c r="CHW22" s="83"/>
      <c r="CHX22" s="83"/>
      <c r="CHY22" s="83"/>
      <c r="CHZ22" s="83"/>
      <c r="CIA22" s="83"/>
      <c r="CIB22" s="83"/>
      <c r="CIC22" s="83"/>
      <c r="CID22" s="83"/>
      <c r="CIE22" s="83"/>
      <c r="CIF22" s="83"/>
      <c r="CIG22" s="83"/>
      <c r="CIH22" s="83"/>
      <c r="CII22" s="83"/>
      <c r="CIJ22" s="83"/>
      <c r="CIK22" s="83"/>
      <c r="CIL22" s="83"/>
      <c r="CIM22" s="83"/>
      <c r="CIN22" s="83"/>
      <c r="CIO22" s="83"/>
      <c r="CIP22" s="83"/>
      <c r="CIQ22" s="83"/>
      <c r="CIR22" s="83"/>
      <c r="CIS22" s="83"/>
      <c r="CIT22" s="83"/>
      <c r="CIU22" s="83"/>
      <c r="CIV22" s="83"/>
      <c r="CIW22" s="83"/>
      <c r="CIX22" s="83"/>
      <c r="CIY22" s="83"/>
      <c r="CIZ22" s="83"/>
      <c r="CJA22" s="83"/>
      <c r="CJB22" s="83"/>
      <c r="CJC22" s="83"/>
      <c r="CJD22" s="83"/>
      <c r="CJE22" s="83"/>
      <c r="CJF22" s="83"/>
      <c r="CJG22" s="83"/>
      <c r="CJH22" s="83"/>
      <c r="CJI22" s="83"/>
      <c r="CJJ22" s="83"/>
      <c r="CJK22" s="83"/>
      <c r="CJL22" s="83"/>
      <c r="CJM22" s="83"/>
      <c r="CJN22" s="83"/>
      <c r="CJO22" s="83"/>
      <c r="CJP22" s="83"/>
      <c r="CJQ22" s="83"/>
      <c r="CJR22" s="83"/>
      <c r="CJS22" s="83"/>
      <c r="CJT22" s="83"/>
      <c r="CJU22" s="83"/>
      <c r="CJV22" s="83"/>
      <c r="CJW22" s="83"/>
      <c r="CJX22" s="83"/>
      <c r="CJY22" s="83"/>
      <c r="CJZ22" s="83"/>
      <c r="CKA22" s="83"/>
      <c r="CKB22" s="83"/>
      <c r="CKC22" s="83"/>
      <c r="CKD22" s="83"/>
      <c r="CKE22" s="83"/>
      <c r="CKF22" s="83"/>
      <c r="CKG22" s="83"/>
      <c r="CKH22" s="83"/>
      <c r="CKI22" s="83"/>
      <c r="CKJ22" s="83"/>
      <c r="CKK22" s="83"/>
      <c r="CKL22" s="83"/>
      <c r="CKM22" s="83"/>
      <c r="CKN22" s="83"/>
      <c r="CKO22" s="83"/>
      <c r="CKP22" s="83"/>
      <c r="CKQ22" s="83"/>
      <c r="CKR22" s="83"/>
      <c r="CKS22" s="83"/>
      <c r="CKT22" s="83"/>
      <c r="CKU22" s="83"/>
      <c r="CKV22" s="83"/>
      <c r="CKW22" s="83"/>
      <c r="CKX22" s="83"/>
      <c r="CKY22" s="83"/>
      <c r="CKZ22" s="83"/>
      <c r="CLA22" s="83"/>
      <c r="CLB22" s="83"/>
      <c r="CLC22" s="83"/>
      <c r="CLD22" s="83"/>
      <c r="CLE22" s="83"/>
      <c r="CLF22" s="83"/>
      <c r="CLG22" s="83"/>
      <c r="CLH22" s="83"/>
      <c r="CLI22" s="83"/>
      <c r="CLJ22" s="83"/>
      <c r="CLK22" s="83"/>
      <c r="CLL22" s="83"/>
      <c r="CLM22" s="83"/>
      <c r="CLN22" s="83"/>
      <c r="CLO22" s="83"/>
      <c r="CLP22" s="83"/>
      <c r="CLQ22" s="83"/>
      <c r="CLR22" s="83"/>
      <c r="CLS22" s="83"/>
      <c r="CLT22" s="83"/>
      <c r="CLU22" s="83"/>
      <c r="CLV22" s="83"/>
      <c r="CLW22" s="83"/>
      <c r="CLX22" s="83"/>
      <c r="CLY22" s="83"/>
      <c r="CLZ22" s="83"/>
      <c r="CMA22" s="83"/>
      <c r="CMB22" s="83"/>
      <c r="CMC22" s="83"/>
      <c r="CMD22" s="83"/>
      <c r="CME22" s="83"/>
      <c r="CMF22" s="83"/>
      <c r="CMG22" s="83"/>
      <c r="CMH22" s="83"/>
      <c r="CMI22" s="83"/>
      <c r="CMJ22" s="83"/>
      <c r="CMK22" s="83"/>
      <c r="CML22" s="83"/>
      <c r="CMM22" s="83"/>
      <c r="CMN22" s="83"/>
      <c r="CMO22" s="83"/>
      <c r="CMP22" s="83"/>
      <c r="CMQ22" s="83"/>
      <c r="CMR22" s="83"/>
      <c r="CMS22" s="83"/>
      <c r="CMT22" s="83"/>
      <c r="CMU22" s="83"/>
      <c r="CMV22" s="83"/>
      <c r="CMW22" s="83"/>
      <c r="CMX22" s="83"/>
      <c r="CMY22" s="83"/>
      <c r="CMZ22" s="83"/>
      <c r="CNA22" s="83"/>
      <c r="CNB22" s="83"/>
      <c r="CNC22" s="83"/>
      <c r="CND22" s="83"/>
      <c r="CNE22" s="83"/>
      <c r="CNF22" s="83"/>
      <c r="CNG22" s="83"/>
      <c r="CNH22" s="83"/>
      <c r="CNI22" s="83"/>
      <c r="CNJ22" s="83"/>
      <c r="CNK22" s="83"/>
      <c r="CNL22" s="83"/>
      <c r="CNM22" s="83"/>
      <c r="CNN22" s="83"/>
      <c r="CNO22" s="83"/>
      <c r="CNP22" s="83"/>
      <c r="CNQ22" s="83"/>
      <c r="CNR22" s="83"/>
      <c r="CNS22" s="83"/>
      <c r="CNT22" s="83"/>
      <c r="CNU22" s="83"/>
      <c r="CNV22" s="83"/>
      <c r="CNW22" s="83"/>
      <c r="CNX22" s="83"/>
      <c r="CNY22" s="83"/>
      <c r="CNZ22" s="83"/>
      <c r="COA22" s="83"/>
      <c r="COB22" s="83"/>
      <c r="COC22" s="83"/>
      <c r="COD22" s="83"/>
      <c r="COE22" s="83"/>
      <c r="COF22" s="83"/>
      <c r="COG22" s="83"/>
      <c r="COH22" s="83"/>
      <c r="COI22" s="83"/>
      <c r="COJ22" s="83"/>
      <c r="COK22" s="83"/>
      <c r="COL22" s="83"/>
      <c r="COM22" s="83"/>
      <c r="CON22" s="83"/>
      <c r="COO22" s="83"/>
      <c r="COP22" s="83"/>
      <c r="COQ22" s="83"/>
      <c r="COR22" s="83"/>
      <c r="COS22" s="83"/>
      <c r="COT22" s="83"/>
      <c r="COU22" s="83"/>
      <c r="COV22" s="83"/>
      <c r="COW22" s="83"/>
      <c r="COX22" s="83"/>
      <c r="COY22" s="83"/>
      <c r="COZ22" s="83"/>
      <c r="CPA22" s="83"/>
      <c r="CPB22" s="83"/>
      <c r="CPC22" s="83"/>
      <c r="CPD22" s="83"/>
      <c r="CPE22" s="83"/>
      <c r="CPF22" s="83"/>
      <c r="CPG22" s="83"/>
      <c r="CPH22" s="83"/>
      <c r="CPI22" s="83"/>
      <c r="CPJ22" s="83"/>
      <c r="CPK22" s="83"/>
      <c r="CPL22" s="83"/>
      <c r="CPM22" s="83"/>
      <c r="CPN22" s="83"/>
      <c r="CPO22" s="83"/>
      <c r="CPP22" s="83"/>
      <c r="CPQ22" s="83"/>
      <c r="CPR22" s="83"/>
      <c r="CPS22" s="83"/>
      <c r="CPT22" s="83"/>
      <c r="CPU22" s="83"/>
      <c r="CPV22" s="83"/>
      <c r="CPW22" s="83"/>
      <c r="CPX22" s="83"/>
      <c r="CPY22" s="83"/>
      <c r="CPZ22" s="83"/>
      <c r="CQA22" s="83"/>
      <c r="CQB22" s="83"/>
      <c r="CQC22" s="83"/>
      <c r="CQD22" s="83"/>
      <c r="CQE22" s="83"/>
      <c r="CQF22" s="83"/>
      <c r="CQG22" s="83"/>
      <c r="CQH22" s="83"/>
      <c r="CQI22" s="83"/>
      <c r="CQJ22" s="83"/>
      <c r="CQK22" s="83"/>
      <c r="CQL22" s="83"/>
      <c r="CQM22" s="83"/>
      <c r="CQN22" s="83"/>
      <c r="CQO22" s="83"/>
      <c r="CQP22" s="83"/>
      <c r="CQQ22" s="83"/>
      <c r="CQR22" s="83"/>
      <c r="CQS22" s="83"/>
      <c r="CQT22" s="83"/>
      <c r="CQU22" s="83"/>
      <c r="CQV22" s="83"/>
      <c r="CQW22" s="83"/>
      <c r="CQX22" s="83"/>
      <c r="CQY22" s="83"/>
      <c r="CQZ22" s="83"/>
      <c r="CRA22" s="83"/>
      <c r="CRB22" s="83"/>
      <c r="CRC22" s="83"/>
      <c r="CRD22" s="83"/>
      <c r="CRE22" s="83"/>
      <c r="CRF22" s="83"/>
      <c r="CRG22" s="83"/>
      <c r="CRH22" s="83"/>
      <c r="CRI22" s="83"/>
      <c r="CRJ22" s="83"/>
      <c r="CRK22" s="83"/>
      <c r="CRL22" s="83"/>
      <c r="CRM22" s="83"/>
      <c r="CRN22" s="83"/>
      <c r="CRO22" s="83"/>
      <c r="CRP22" s="83"/>
      <c r="CRQ22" s="83"/>
      <c r="CRR22" s="83"/>
      <c r="CRS22" s="83"/>
      <c r="CRT22" s="83"/>
      <c r="CRU22" s="83"/>
      <c r="CRV22" s="83"/>
      <c r="CRW22" s="83"/>
      <c r="CRX22" s="83"/>
      <c r="CRY22" s="83"/>
      <c r="CRZ22" s="83"/>
      <c r="CSA22" s="83"/>
      <c r="CSB22" s="83"/>
      <c r="CSC22" s="83"/>
      <c r="CSD22" s="83"/>
      <c r="CSE22" s="83"/>
      <c r="CSF22" s="83"/>
      <c r="CSG22" s="83"/>
      <c r="CSH22" s="83"/>
      <c r="CSI22" s="83"/>
      <c r="CSJ22" s="83"/>
      <c r="CSK22" s="83"/>
      <c r="CSL22" s="83"/>
      <c r="CSM22" s="83"/>
      <c r="CSN22" s="83"/>
      <c r="CSO22" s="83"/>
      <c r="CSP22" s="83"/>
      <c r="CSQ22" s="83"/>
      <c r="CSR22" s="83"/>
      <c r="CSS22" s="83"/>
      <c r="CST22" s="83"/>
      <c r="CSU22" s="83"/>
      <c r="CSV22" s="83"/>
      <c r="CSW22" s="83"/>
      <c r="CSX22" s="83"/>
      <c r="CSY22" s="83"/>
      <c r="CSZ22" s="83"/>
      <c r="CTA22" s="83"/>
      <c r="CTB22" s="83"/>
      <c r="CTC22" s="83"/>
      <c r="CTD22" s="83"/>
      <c r="CTE22" s="83"/>
      <c r="CTF22" s="83"/>
      <c r="CTG22" s="83"/>
      <c r="CTH22" s="83"/>
      <c r="CTI22" s="83"/>
      <c r="CTJ22" s="83"/>
      <c r="CTK22" s="83"/>
      <c r="CTL22" s="83"/>
      <c r="CTM22" s="83"/>
      <c r="CTN22" s="83"/>
      <c r="CTO22" s="83"/>
      <c r="CTP22" s="83"/>
      <c r="CTQ22" s="83"/>
      <c r="CTR22" s="83"/>
      <c r="CTS22" s="83"/>
      <c r="CTT22" s="83"/>
      <c r="CTU22" s="83"/>
      <c r="CTV22" s="83"/>
      <c r="CTW22" s="83"/>
      <c r="CTX22" s="83"/>
      <c r="CTY22" s="83"/>
      <c r="CTZ22" s="83"/>
      <c r="CUA22" s="83"/>
      <c r="CUB22" s="83"/>
      <c r="CUC22" s="83"/>
      <c r="CUD22" s="83"/>
      <c r="CUE22" s="83"/>
      <c r="CUF22" s="83"/>
      <c r="CUG22" s="83"/>
      <c r="CUH22" s="83"/>
      <c r="CUI22" s="83"/>
      <c r="CUJ22" s="83"/>
      <c r="CUK22" s="83"/>
      <c r="CUL22" s="83"/>
      <c r="CUM22" s="83"/>
      <c r="CUN22" s="83"/>
      <c r="CUO22" s="83"/>
      <c r="CUP22" s="83"/>
      <c r="CUQ22" s="83"/>
      <c r="CUR22" s="83"/>
      <c r="CUS22" s="83"/>
      <c r="CUT22" s="83"/>
      <c r="CUU22" s="83"/>
      <c r="CUV22" s="83"/>
      <c r="CUW22" s="83"/>
      <c r="CUX22" s="83"/>
      <c r="CUY22" s="83"/>
      <c r="CUZ22" s="83"/>
      <c r="CVA22" s="83"/>
      <c r="CVB22" s="83"/>
      <c r="CVC22" s="83"/>
      <c r="CVD22" s="83"/>
      <c r="CVE22" s="83"/>
      <c r="CVF22" s="83"/>
      <c r="CVG22" s="83"/>
      <c r="CVH22" s="83"/>
      <c r="CVI22" s="83"/>
      <c r="CVJ22" s="83"/>
      <c r="CVK22" s="83"/>
      <c r="CVL22" s="83"/>
      <c r="CVM22" s="83"/>
      <c r="CVN22" s="83"/>
      <c r="CVO22" s="83"/>
      <c r="CVP22" s="83"/>
      <c r="CVQ22" s="83"/>
      <c r="CVR22" s="83"/>
      <c r="CVS22" s="83"/>
      <c r="CVT22" s="83"/>
      <c r="CVU22" s="83"/>
      <c r="CVV22" s="83"/>
      <c r="CVW22" s="83"/>
      <c r="CVX22" s="83"/>
      <c r="CVY22" s="83"/>
      <c r="CVZ22" s="83"/>
      <c r="CWA22" s="83"/>
      <c r="CWB22" s="83"/>
      <c r="CWC22" s="83"/>
      <c r="CWD22" s="83"/>
      <c r="CWE22" s="83"/>
      <c r="CWF22" s="83"/>
      <c r="CWG22" s="83"/>
      <c r="CWH22" s="83"/>
      <c r="CWI22" s="83"/>
      <c r="CWJ22" s="83"/>
      <c r="CWK22" s="83"/>
      <c r="CWL22" s="83"/>
      <c r="CWM22" s="83"/>
      <c r="CWN22" s="83"/>
      <c r="CWO22" s="83"/>
      <c r="CWP22" s="83"/>
      <c r="CWQ22" s="83"/>
      <c r="CWR22" s="83"/>
      <c r="CWS22" s="83"/>
      <c r="CWT22" s="83"/>
      <c r="CWU22" s="83"/>
      <c r="CWV22" s="83"/>
      <c r="CWW22" s="83"/>
      <c r="CWX22" s="83"/>
      <c r="CWY22" s="83"/>
      <c r="CWZ22" s="83"/>
      <c r="CXA22" s="83"/>
      <c r="CXB22" s="83"/>
      <c r="CXC22" s="83"/>
      <c r="CXD22" s="83"/>
      <c r="CXE22" s="83"/>
      <c r="CXF22" s="83"/>
      <c r="CXG22" s="83"/>
      <c r="CXH22" s="83"/>
      <c r="CXI22" s="83"/>
      <c r="CXJ22" s="83"/>
      <c r="CXK22" s="83"/>
      <c r="CXL22" s="83"/>
      <c r="CXM22" s="83"/>
      <c r="CXN22" s="83"/>
      <c r="CXO22" s="83"/>
      <c r="CXP22" s="83"/>
      <c r="CXQ22" s="83"/>
      <c r="CXR22" s="83"/>
      <c r="CXS22" s="83"/>
      <c r="CXT22" s="83"/>
      <c r="CXU22" s="83"/>
      <c r="CXV22" s="83"/>
      <c r="CXW22" s="83"/>
      <c r="CXX22" s="83"/>
      <c r="CXY22" s="83"/>
      <c r="CXZ22" s="83"/>
      <c r="CYA22" s="83"/>
      <c r="CYB22" s="83"/>
      <c r="CYC22" s="83"/>
      <c r="CYD22" s="83"/>
      <c r="CYE22" s="83"/>
      <c r="CYF22" s="83"/>
      <c r="CYG22" s="83"/>
      <c r="CYH22" s="83"/>
      <c r="CYI22" s="83"/>
      <c r="CYJ22" s="83"/>
      <c r="CYK22" s="83"/>
      <c r="CYL22" s="83"/>
      <c r="CYM22" s="83"/>
      <c r="CYN22" s="83"/>
      <c r="CYO22" s="83"/>
      <c r="CYP22" s="83"/>
      <c r="CYQ22" s="83"/>
      <c r="CYR22" s="83"/>
      <c r="CYS22" s="83"/>
      <c r="CYT22" s="83"/>
      <c r="CYU22" s="83"/>
      <c r="CYV22" s="83"/>
      <c r="CYW22" s="83"/>
      <c r="CYX22" s="83"/>
      <c r="CYY22" s="83"/>
      <c r="CYZ22" s="83"/>
      <c r="CZA22" s="83"/>
      <c r="CZB22" s="83"/>
      <c r="CZC22" s="83"/>
      <c r="CZD22" s="83"/>
      <c r="CZE22" s="83"/>
      <c r="CZF22" s="83"/>
      <c r="CZG22" s="83"/>
      <c r="CZH22" s="83"/>
      <c r="CZI22" s="83"/>
      <c r="CZJ22" s="83"/>
      <c r="CZK22" s="83"/>
      <c r="CZL22" s="83"/>
      <c r="CZM22" s="83"/>
      <c r="CZN22" s="83"/>
      <c r="CZO22" s="83"/>
      <c r="CZP22" s="83"/>
      <c r="CZQ22" s="83"/>
      <c r="CZR22" s="83"/>
      <c r="CZS22" s="83"/>
      <c r="CZT22" s="83"/>
      <c r="CZU22" s="83"/>
      <c r="CZV22" s="83"/>
      <c r="CZW22" s="83"/>
      <c r="CZX22" s="83"/>
      <c r="CZY22" s="83"/>
      <c r="CZZ22" s="83"/>
      <c r="DAA22" s="83"/>
      <c r="DAB22" s="83"/>
      <c r="DAC22" s="83"/>
      <c r="DAD22" s="83"/>
      <c r="DAE22" s="83"/>
      <c r="DAF22" s="83"/>
      <c r="DAG22" s="83"/>
      <c r="DAH22" s="83"/>
      <c r="DAI22" s="83"/>
      <c r="DAJ22" s="83"/>
      <c r="DAK22" s="83"/>
      <c r="DAL22" s="83"/>
      <c r="DAM22" s="83"/>
      <c r="DAN22" s="83"/>
      <c r="DAO22" s="83"/>
      <c r="DAP22" s="83"/>
      <c r="DAQ22" s="83"/>
      <c r="DAR22" s="83"/>
      <c r="DAS22" s="83"/>
      <c r="DAT22" s="83"/>
      <c r="DAU22" s="83"/>
      <c r="DAV22" s="83"/>
      <c r="DAW22" s="83"/>
      <c r="DAX22" s="83"/>
      <c r="DAY22" s="83"/>
      <c r="DAZ22" s="83"/>
      <c r="DBA22" s="83"/>
      <c r="DBB22" s="83"/>
      <c r="DBC22" s="83"/>
      <c r="DBD22" s="83"/>
      <c r="DBE22" s="83"/>
      <c r="DBF22" s="83"/>
      <c r="DBG22" s="83"/>
      <c r="DBH22" s="83"/>
      <c r="DBI22" s="83"/>
      <c r="DBJ22" s="83"/>
      <c r="DBK22" s="83"/>
      <c r="DBL22" s="83"/>
      <c r="DBM22" s="83"/>
      <c r="DBN22" s="83"/>
      <c r="DBO22" s="83"/>
      <c r="DBP22" s="83"/>
      <c r="DBQ22" s="83"/>
      <c r="DBR22" s="83"/>
      <c r="DBS22" s="83"/>
      <c r="DBT22" s="83"/>
      <c r="DBU22" s="83"/>
      <c r="DBV22" s="83"/>
      <c r="DBW22" s="83"/>
      <c r="DBX22" s="83"/>
      <c r="DBY22" s="83"/>
      <c r="DBZ22" s="83"/>
      <c r="DCA22" s="83"/>
      <c r="DCB22" s="83"/>
      <c r="DCC22" s="83"/>
      <c r="DCD22" s="83"/>
      <c r="DCE22" s="83"/>
      <c r="DCF22" s="83"/>
      <c r="DCG22" s="83"/>
      <c r="DCH22" s="83"/>
      <c r="DCI22" s="83"/>
      <c r="DCJ22" s="83"/>
      <c r="DCK22" s="83"/>
      <c r="DCL22" s="83"/>
      <c r="DCM22" s="83"/>
      <c r="DCN22" s="83"/>
      <c r="DCO22" s="83"/>
      <c r="DCP22" s="83"/>
      <c r="DCQ22" s="83"/>
      <c r="DCR22" s="83"/>
      <c r="DCS22" s="83"/>
      <c r="DCT22" s="83"/>
      <c r="DCU22" s="83"/>
      <c r="DCV22" s="83"/>
      <c r="DCW22" s="83"/>
      <c r="DCX22" s="83"/>
      <c r="DCY22" s="83"/>
      <c r="DCZ22" s="83"/>
      <c r="DDA22" s="83"/>
      <c r="DDB22" s="83"/>
      <c r="DDC22" s="83"/>
      <c r="DDD22" s="83"/>
      <c r="DDE22" s="83"/>
      <c r="DDF22" s="83"/>
      <c r="DDG22" s="83"/>
      <c r="DDH22" s="83"/>
      <c r="DDI22" s="83"/>
      <c r="DDJ22" s="83"/>
      <c r="DDK22" s="83"/>
      <c r="DDL22" s="83"/>
      <c r="DDM22" s="83"/>
      <c r="DDN22" s="83"/>
      <c r="DDO22" s="83"/>
      <c r="DDP22" s="83"/>
      <c r="DDQ22" s="83"/>
      <c r="DDR22" s="83"/>
      <c r="DDS22" s="83"/>
      <c r="DDT22" s="83"/>
      <c r="DDU22" s="83"/>
      <c r="DDV22" s="83"/>
      <c r="DDW22" s="83"/>
      <c r="DDX22" s="83"/>
      <c r="DDY22" s="83"/>
      <c r="DDZ22" s="83"/>
      <c r="DEA22" s="83"/>
      <c r="DEB22" s="83"/>
      <c r="DEC22" s="83"/>
      <c r="DED22" s="83"/>
      <c r="DEE22" s="83"/>
      <c r="DEF22" s="83"/>
      <c r="DEG22" s="83"/>
      <c r="DEH22" s="83"/>
      <c r="DEI22" s="83"/>
      <c r="DEJ22" s="83"/>
      <c r="DEK22" s="83"/>
      <c r="DEL22" s="83"/>
      <c r="DEM22" s="83"/>
      <c r="DEN22" s="83"/>
      <c r="DEO22" s="83"/>
      <c r="DEP22" s="83"/>
      <c r="DEQ22" s="83"/>
      <c r="DER22" s="83"/>
      <c r="DES22" s="83"/>
      <c r="DET22" s="83"/>
      <c r="DEU22" s="83"/>
      <c r="DEV22" s="83"/>
      <c r="DEW22" s="83"/>
      <c r="DEX22" s="83"/>
      <c r="DEY22" s="83"/>
      <c r="DEZ22" s="83"/>
      <c r="DFA22" s="83"/>
      <c r="DFB22" s="83"/>
      <c r="DFC22" s="83"/>
      <c r="DFD22" s="83"/>
      <c r="DFE22" s="83"/>
      <c r="DFF22" s="83"/>
      <c r="DFG22" s="83"/>
      <c r="DFH22" s="83"/>
      <c r="DFI22" s="83"/>
      <c r="DFJ22" s="83"/>
      <c r="DFK22" s="83"/>
      <c r="DFL22" s="83"/>
      <c r="DFM22" s="83"/>
      <c r="DFN22" s="83"/>
      <c r="DFO22" s="83"/>
      <c r="DFP22" s="83"/>
      <c r="DFQ22" s="83"/>
      <c r="DFR22" s="83"/>
      <c r="DFS22" s="83"/>
      <c r="DFT22" s="83"/>
      <c r="DFU22" s="83"/>
      <c r="DFV22" s="83"/>
      <c r="DFW22" s="83"/>
      <c r="DFX22" s="83"/>
      <c r="DFY22" s="83"/>
      <c r="DFZ22" s="83"/>
      <c r="DGA22" s="83"/>
      <c r="DGB22" s="83"/>
      <c r="DGC22" s="83"/>
      <c r="DGD22" s="83"/>
      <c r="DGE22" s="83"/>
      <c r="DGF22" s="83"/>
      <c r="DGG22" s="83"/>
      <c r="DGH22" s="83"/>
      <c r="DGI22" s="83"/>
      <c r="DGJ22" s="83"/>
      <c r="DGK22" s="83"/>
      <c r="DGL22" s="83"/>
      <c r="DGM22" s="83"/>
      <c r="DGN22" s="83"/>
      <c r="DGO22" s="83"/>
      <c r="DGP22" s="83"/>
      <c r="DGQ22" s="83"/>
      <c r="DGR22" s="83"/>
      <c r="DGS22" s="83"/>
      <c r="DGT22" s="83"/>
      <c r="DGU22" s="83"/>
      <c r="DGV22" s="83"/>
      <c r="DGW22" s="83"/>
      <c r="DGX22" s="83"/>
      <c r="DGY22" s="83"/>
      <c r="DGZ22" s="83"/>
      <c r="DHA22" s="83"/>
      <c r="DHB22" s="83"/>
      <c r="DHC22" s="83"/>
      <c r="DHD22" s="83"/>
      <c r="DHE22" s="83"/>
      <c r="DHF22" s="83"/>
      <c r="DHG22" s="83"/>
      <c r="DHH22" s="83"/>
      <c r="DHI22" s="83"/>
      <c r="DHJ22" s="83"/>
      <c r="DHK22" s="83"/>
      <c r="DHL22" s="83"/>
      <c r="DHM22" s="83"/>
      <c r="DHN22" s="83"/>
      <c r="DHO22" s="83"/>
      <c r="DHP22" s="83"/>
      <c r="DHQ22" s="83"/>
      <c r="DHR22" s="83"/>
      <c r="DHS22" s="83"/>
      <c r="DHT22" s="83"/>
      <c r="DHU22" s="83"/>
      <c r="DHV22" s="83"/>
      <c r="DHW22" s="83"/>
      <c r="DHX22" s="83"/>
      <c r="DHY22" s="83"/>
      <c r="DHZ22" s="83"/>
      <c r="DIA22" s="83"/>
      <c r="DIB22" s="83"/>
      <c r="DIC22" s="83"/>
      <c r="DID22" s="83"/>
      <c r="DIE22" s="83"/>
      <c r="DIF22" s="83"/>
      <c r="DIG22" s="83"/>
      <c r="DIH22" s="83"/>
      <c r="DII22" s="83"/>
      <c r="DIJ22" s="83"/>
      <c r="DIK22" s="83"/>
      <c r="DIL22" s="83"/>
      <c r="DIM22" s="83"/>
      <c r="DIN22" s="83"/>
      <c r="DIO22" s="83"/>
      <c r="DIP22" s="83"/>
      <c r="DIQ22" s="83"/>
      <c r="DIR22" s="83"/>
      <c r="DIS22" s="83"/>
      <c r="DIT22" s="83"/>
      <c r="DIU22" s="83"/>
      <c r="DIV22" s="83"/>
      <c r="DIW22" s="83"/>
      <c r="DIX22" s="83"/>
      <c r="DIY22" s="83"/>
      <c r="DIZ22" s="83"/>
      <c r="DJA22" s="83"/>
      <c r="DJB22" s="83"/>
      <c r="DJC22" s="83"/>
      <c r="DJD22" s="83"/>
      <c r="DJE22" s="83"/>
      <c r="DJF22" s="83"/>
      <c r="DJG22" s="83"/>
      <c r="DJH22" s="83"/>
      <c r="DJI22" s="83"/>
      <c r="DJJ22" s="83"/>
      <c r="DJK22" s="83"/>
      <c r="DJL22" s="83"/>
      <c r="DJM22" s="83"/>
      <c r="DJN22" s="83"/>
      <c r="DJO22" s="83"/>
      <c r="DJP22" s="83"/>
      <c r="DJQ22" s="83"/>
      <c r="DJR22" s="83"/>
      <c r="DJS22" s="83"/>
      <c r="DJT22" s="83"/>
      <c r="DJU22" s="83"/>
      <c r="DJV22" s="83"/>
      <c r="DJW22" s="83"/>
      <c r="DJX22" s="83"/>
      <c r="DJY22" s="83"/>
      <c r="DJZ22" s="83"/>
      <c r="DKA22" s="83"/>
      <c r="DKB22" s="83"/>
      <c r="DKC22" s="83"/>
      <c r="DKD22" s="83"/>
      <c r="DKE22" s="83"/>
      <c r="DKF22" s="83"/>
      <c r="DKG22" s="83"/>
      <c r="DKH22" s="83"/>
      <c r="DKI22" s="83"/>
      <c r="DKJ22" s="83"/>
      <c r="DKK22" s="83"/>
      <c r="DKL22" s="83"/>
      <c r="DKM22" s="83"/>
      <c r="DKN22" s="83"/>
      <c r="DKO22" s="83"/>
      <c r="DKP22" s="83"/>
      <c r="DKQ22" s="83"/>
      <c r="DKR22" s="83"/>
      <c r="DKS22" s="83"/>
      <c r="DKT22" s="83"/>
      <c r="DKU22" s="83"/>
      <c r="DKV22" s="83"/>
      <c r="DKW22" s="83"/>
      <c r="DKX22" s="83"/>
      <c r="DKY22" s="83"/>
      <c r="DKZ22" s="83"/>
      <c r="DLA22" s="83"/>
      <c r="DLB22" s="83"/>
      <c r="DLC22" s="83"/>
      <c r="DLD22" s="83"/>
      <c r="DLE22" s="83"/>
      <c r="DLF22" s="83"/>
      <c r="DLG22" s="83"/>
      <c r="DLH22" s="83"/>
      <c r="DLI22" s="83"/>
      <c r="DLJ22" s="83"/>
      <c r="DLK22" s="83"/>
      <c r="DLL22" s="83"/>
      <c r="DLM22" s="83"/>
      <c r="DLN22" s="83"/>
      <c r="DLO22" s="83"/>
      <c r="DLP22" s="83"/>
      <c r="DLQ22" s="83"/>
      <c r="DLR22" s="83"/>
      <c r="DLS22" s="83"/>
      <c r="DLT22" s="83"/>
      <c r="DLU22" s="83"/>
      <c r="DLV22" s="83"/>
      <c r="DLW22" s="83"/>
      <c r="DLX22" s="83"/>
      <c r="DLY22" s="83"/>
      <c r="DLZ22" s="83"/>
      <c r="DMA22" s="83"/>
      <c r="DMB22" s="83"/>
      <c r="DMC22" s="83"/>
      <c r="DMD22" s="83"/>
      <c r="DME22" s="83"/>
      <c r="DMF22" s="83"/>
      <c r="DMG22" s="83"/>
      <c r="DMH22" s="83"/>
      <c r="DMI22" s="83"/>
      <c r="DMJ22" s="83"/>
      <c r="DMK22" s="83"/>
      <c r="DML22" s="83"/>
      <c r="DMM22" s="83"/>
      <c r="DMN22" s="83"/>
      <c r="DMO22" s="83"/>
      <c r="DMP22" s="83"/>
      <c r="DMQ22" s="83"/>
      <c r="DMR22" s="83"/>
      <c r="DMS22" s="83"/>
      <c r="DMT22" s="83"/>
      <c r="DMU22" s="83"/>
      <c r="DMV22" s="83"/>
      <c r="DMW22" s="83"/>
      <c r="DMX22" s="83"/>
      <c r="DMY22" s="83"/>
      <c r="DMZ22" s="83"/>
      <c r="DNA22" s="83"/>
      <c r="DNB22" s="83"/>
      <c r="DNC22" s="83"/>
      <c r="DND22" s="83"/>
      <c r="DNE22" s="83"/>
      <c r="DNF22" s="83"/>
      <c r="DNG22" s="83"/>
      <c r="DNH22" s="83"/>
      <c r="DNI22" s="83"/>
      <c r="DNJ22" s="83"/>
      <c r="DNK22" s="83"/>
      <c r="DNL22" s="83"/>
      <c r="DNM22" s="83"/>
      <c r="DNN22" s="83"/>
      <c r="DNO22" s="83"/>
      <c r="DNP22" s="83"/>
      <c r="DNQ22" s="83"/>
      <c r="DNR22" s="83"/>
      <c r="DNS22" s="83"/>
      <c r="DNT22" s="83"/>
      <c r="DNU22" s="83"/>
      <c r="DNV22" s="83"/>
      <c r="DNW22" s="83"/>
      <c r="DNX22" s="83"/>
      <c r="DNY22" s="83"/>
      <c r="DNZ22" s="83"/>
      <c r="DOA22" s="83"/>
      <c r="DOB22" s="83"/>
      <c r="DOC22" s="83"/>
      <c r="DOD22" s="83"/>
      <c r="DOE22" s="83"/>
      <c r="DOF22" s="83"/>
      <c r="DOG22" s="83"/>
      <c r="DOH22" s="83"/>
      <c r="DOI22" s="83"/>
      <c r="DOJ22" s="83"/>
      <c r="DOK22" s="83"/>
      <c r="DOL22" s="83"/>
      <c r="DOM22" s="83"/>
      <c r="DON22" s="83"/>
      <c r="DOO22" s="83"/>
      <c r="DOP22" s="83"/>
      <c r="DOQ22" s="83"/>
      <c r="DOR22" s="83"/>
      <c r="DOS22" s="83"/>
      <c r="DOT22" s="83"/>
      <c r="DOU22" s="83"/>
      <c r="DOV22" s="83"/>
      <c r="DOW22" s="83"/>
      <c r="DOX22" s="83"/>
      <c r="DOY22" s="83"/>
      <c r="DOZ22" s="83"/>
      <c r="DPA22" s="83"/>
      <c r="DPB22" s="83"/>
      <c r="DPC22" s="83"/>
      <c r="DPD22" s="83"/>
      <c r="DPE22" s="83"/>
      <c r="DPF22" s="83"/>
      <c r="DPG22" s="83"/>
      <c r="DPH22" s="83"/>
      <c r="DPI22" s="83"/>
      <c r="DPJ22" s="83"/>
      <c r="DPK22" s="83"/>
      <c r="DPL22" s="83"/>
      <c r="DPM22" s="83"/>
      <c r="DPN22" s="83"/>
      <c r="DPO22" s="83"/>
      <c r="DPP22" s="83"/>
      <c r="DPQ22" s="83"/>
      <c r="DPR22" s="83"/>
      <c r="DPS22" s="83"/>
      <c r="DPT22" s="83"/>
      <c r="DPU22" s="83"/>
      <c r="DPV22" s="83"/>
      <c r="DPW22" s="83"/>
      <c r="DPX22" s="83"/>
      <c r="DPY22" s="83"/>
      <c r="DPZ22" s="83"/>
      <c r="DQA22" s="83"/>
      <c r="DQB22" s="83"/>
      <c r="DQC22" s="83"/>
      <c r="DQD22" s="83"/>
      <c r="DQE22" s="83"/>
      <c r="DQF22" s="83"/>
      <c r="DQG22" s="83"/>
      <c r="DQH22" s="83"/>
      <c r="DQI22" s="83"/>
      <c r="DQJ22" s="83"/>
      <c r="DQK22" s="83"/>
      <c r="DQL22" s="83"/>
      <c r="DQM22" s="83"/>
      <c r="DQN22" s="83"/>
      <c r="DQO22" s="83"/>
      <c r="DQP22" s="83"/>
      <c r="DQQ22" s="83"/>
      <c r="DQR22" s="83"/>
      <c r="DQS22" s="83"/>
      <c r="DQT22" s="83"/>
      <c r="DQU22" s="83"/>
      <c r="DQV22" s="83"/>
      <c r="DQW22" s="83"/>
      <c r="DQX22" s="83"/>
      <c r="DQY22" s="83"/>
      <c r="DQZ22" s="83"/>
      <c r="DRA22" s="83"/>
      <c r="DRB22" s="83"/>
      <c r="DRC22" s="83"/>
      <c r="DRD22" s="83"/>
      <c r="DRE22" s="83"/>
      <c r="DRF22" s="83"/>
      <c r="DRG22" s="83"/>
      <c r="DRH22" s="83"/>
      <c r="DRI22" s="83"/>
      <c r="DRJ22" s="83"/>
      <c r="DRK22" s="83"/>
      <c r="DRL22" s="83"/>
      <c r="DRM22" s="83"/>
      <c r="DRN22" s="83"/>
      <c r="DRO22" s="83"/>
      <c r="DRP22" s="83"/>
      <c r="DRQ22" s="83"/>
      <c r="DRR22" s="83"/>
      <c r="DRS22" s="83"/>
      <c r="DRT22" s="83"/>
      <c r="DRU22" s="83"/>
      <c r="DRV22" s="83"/>
      <c r="DRW22" s="83"/>
      <c r="DRX22" s="83"/>
      <c r="DRY22" s="83"/>
      <c r="DRZ22" s="83"/>
      <c r="DSA22" s="83"/>
      <c r="DSB22" s="83"/>
      <c r="DSC22" s="83"/>
      <c r="DSD22" s="83"/>
      <c r="DSE22" s="83"/>
      <c r="DSF22" s="83"/>
      <c r="DSG22" s="83"/>
      <c r="DSH22" s="83"/>
      <c r="DSI22" s="83"/>
      <c r="DSJ22" s="83"/>
      <c r="DSK22" s="83"/>
      <c r="DSL22" s="83"/>
      <c r="DSM22" s="83"/>
      <c r="DSN22" s="83"/>
      <c r="DSO22" s="83"/>
      <c r="DSP22" s="83"/>
      <c r="DSQ22" s="83"/>
      <c r="DSR22" s="83"/>
      <c r="DSS22" s="83"/>
      <c r="DST22" s="83"/>
      <c r="DSU22" s="83"/>
      <c r="DSV22" s="83"/>
      <c r="DSW22" s="83"/>
      <c r="DSX22" s="83"/>
      <c r="DSY22" s="83"/>
      <c r="DSZ22" s="83"/>
      <c r="DTA22" s="83"/>
      <c r="DTB22" s="83"/>
      <c r="DTC22" s="83"/>
      <c r="DTD22" s="83"/>
      <c r="DTE22" s="83"/>
      <c r="DTF22" s="83"/>
      <c r="DTG22" s="83"/>
      <c r="DTH22" s="83"/>
      <c r="DTI22" s="83"/>
      <c r="DTJ22" s="83"/>
      <c r="DTK22" s="83"/>
      <c r="DTL22" s="83"/>
      <c r="DTM22" s="83"/>
      <c r="DTN22" s="83"/>
      <c r="DTO22" s="83"/>
      <c r="DTP22" s="83"/>
      <c r="DTQ22" s="83"/>
      <c r="DTR22" s="83"/>
      <c r="DTS22" s="83"/>
      <c r="DTT22" s="83"/>
      <c r="DTU22" s="83"/>
      <c r="DTV22" s="83"/>
      <c r="DTW22" s="83"/>
      <c r="DTX22" s="83"/>
      <c r="DTY22" s="83"/>
      <c r="DTZ22" s="83"/>
      <c r="DUA22" s="83"/>
      <c r="DUB22" s="83"/>
      <c r="DUC22" s="83"/>
      <c r="DUD22" s="83"/>
      <c r="DUE22" s="83"/>
      <c r="DUF22" s="83"/>
      <c r="DUG22" s="83"/>
      <c r="DUH22" s="83"/>
      <c r="DUI22" s="83"/>
      <c r="DUJ22" s="83"/>
      <c r="DUK22" s="83"/>
      <c r="DUL22" s="83"/>
      <c r="DUM22" s="83"/>
      <c r="DUN22" s="83"/>
      <c r="DUO22" s="83"/>
      <c r="DUP22" s="83"/>
      <c r="DUQ22" s="83"/>
      <c r="DUR22" s="83"/>
      <c r="DUS22" s="83"/>
      <c r="DUT22" s="83"/>
      <c r="DUU22" s="83"/>
      <c r="DUV22" s="83"/>
      <c r="DUW22" s="83"/>
      <c r="DUX22" s="83"/>
      <c r="DUY22" s="83"/>
      <c r="DUZ22" s="83"/>
      <c r="DVA22" s="83"/>
      <c r="DVB22" s="83"/>
      <c r="DVC22" s="83"/>
      <c r="DVD22" s="83"/>
      <c r="DVE22" s="83"/>
      <c r="DVF22" s="83"/>
      <c r="DVG22" s="83"/>
      <c r="DVH22" s="83"/>
      <c r="DVI22" s="83"/>
      <c r="DVJ22" s="83"/>
      <c r="DVK22" s="83"/>
      <c r="DVL22" s="83"/>
      <c r="DVM22" s="83"/>
      <c r="DVN22" s="83"/>
      <c r="DVO22" s="83"/>
      <c r="DVP22" s="83"/>
      <c r="DVQ22" s="83"/>
      <c r="DVR22" s="83"/>
      <c r="DVS22" s="83"/>
      <c r="DVT22" s="83"/>
      <c r="DVU22" s="83"/>
      <c r="DVV22" s="83"/>
      <c r="DVW22" s="83"/>
      <c r="DVX22" s="83"/>
      <c r="DVY22" s="83"/>
      <c r="DVZ22" s="83"/>
      <c r="DWA22" s="83"/>
      <c r="DWB22" s="83"/>
      <c r="DWC22" s="83"/>
      <c r="DWD22" s="83"/>
      <c r="DWE22" s="83"/>
      <c r="DWF22" s="83"/>
      <c r="DWG22" s="83"/>
      <c r="DWH22" s="83"/>
      <c r="DWI22" s="83"/>
      <c r="DWJ22" s="83"/>
      <c r="DWK22" s="83"/>
      <c r="DWL22" s="83"/>
      <c r="DWM22" s="83"/>
      <c r="DWN22" s="83"/>
      <c r="DWO22" s="83"/>
      <c r="DWP22" s="83"/>
      <c r="DWQ22" s="83"/>
      <c r="DWR22" s="83"/>
      <c r="DWS22" s="83"/>
      <c r="DWT22" s="83"/>
      <c r="DWU22" s="83"/>
      <c r="DWV22" s="83"/>
      <c r="DWW22" s="83"/>
      <c r="DWX22" s="83"/>
      <c r="DWY22" s="83"/>
      <c r="DWZ22" s="83"/>
      <c r="DXA22" s="83"/>
      <c r="DXB22" s="83"/>
      <c r="DXC22" s="83"/>
      <c r="DXD22" s="83"/>
      <c r="DXE22" s="83"/>
      <c r="DXF22" s="83"/>
      <c r="DXG22" s="83"/>
      <c r="DXH22" s="83"/>
      <c r="DXI22" s="83"/>
      <c r="DXJ22" s="83"/>
      <c r="DXK22" s="83"/>
      <c r="DXL22" s="83"/>
      <c r="DXM22" s="83"/>
      <c r="DXN22" s="83"/>
      <c r="DXO22" s="83"/>
      <c r="DXP22" s="83"/>
      <c r="DXQ22" s="83"/>
      <c r="DXR22" s="83"/>
      <c r="DXS22" s="83"/>
      <c r="DXT22" s="83"/>
      <c r="DXU22" s="83"/>
      <c r="DXV22" s="83"/>
      <c r="DXW22" s="83"/>
      <c r="DXX22" s="83"/>
      <c r="DXY22" s="83"/>
      <c r="DXZ22" s="83"/>
      <c r="DYA22" s="83"/>
      <c r="DYB22" s="83"/>
      <c r="DYC22" s="83"/>
      <c r="DYD22" s="83"/>
      <c r="DYE22" s="83"/>
      <c r="DYF22" s="83"/>
      <c r="DYG22" s="83"/>
      <c r="DYH22" s="83"/>
      <c r="DYI22" s="83"/>
      <c r="DYJ22" s="83"/>
      <c r="DYK22" s="83"/>
      <c r="DYL22" s="83"/>
      <c r="DYM22" s="83"/>
      <c r="DYN22" s="83"/>
      <c r="DYO22" s="83"/>
      <c r="DYP22" s="83"/>
      <c r="DYQ22" s="83"/>
      <c r="DYR22" s="83"/>
      <c r="DYS22" s="83"/>
      <c r="DYT22" s="83"/>
      <c r="DYU22" s="83"/>
      <c r="DYV22" s="83"/>
      <c r="DYW22" s="83"/>
      <c r="DYX22" s="83"/>
      <c r="DYY22" s="83"/>
      <c r="DYZ22" s="83"/>
      <c r="DZA22" s="83"/>
      <c r="DZB22" s="83"/>
      <c r="DZC22" s="83"/>
      <c r="DZD22" s="83"/>
      <c r="DZE22" s="83"/>
      <c r="DZF22" s="83"/>
      <c r="DZG22" s="83"/>
      <c r="DZH22" s="83"/>
      <c r="DZI22" s="83"/>
      <c r="DZJ22" s="83"/>
      <c r="DZK22" s="83"/>
      <c r="DZL22" s="83"/>
      <c r="DZM22" s="83"/>
      <c r="DZN22" s="83"/>
      <c r="DZO22" s="83"/>
      <c r="DZP22" s="83"/>
      <c r="DZQ22" s="83"/>
      <c r="DZR22" s="83"/>
      <c r="DZS22" s="83"/>
      <c r="DZT22" s="83"/>
      <c r="DZU22" s="83"/>
      <c r="DZV22" s="83"/>
      <c r="DZW22" s="83"/>
      <c r="DZX22" s="83"/>
      <c r="DZY22" s="83"/>
      <c r="DZZ22" s="83"/>
      <c r="EAA22" s="83"/>
      <c r="EAB22" s="83"/>
      <c r="EAC22" s="83"/>
      <c r="EAD22" s="83"/>
      <c r="EAE22" s="83"/>
      <c r="EAF22" s="83"/>
      <c r="EAG22" s="83"/>
      <c r="EAH22" s="83"/>
      <c r="EAI22" s="83"/>
      <c r="EAJ22" s="83"/>
      <c r="EAK22" s="83"/>
      <c r="EAL22" s="83"/>
      <c r="EAM22" s="83"/>
      <c r="EAN22" s="83"/>
      <c r="EAO22" s="83"/>
      <c r="EAP22" s="83"/>
      <c r="EAQ22" s="83"/>
      <c r="EAR22" s="83"/>
      <c r="EAS22" s="83"/>
      <c r="EAT22" s="83"/>
      <c r="EAU22" s="83"/>
      <c r="EAV22" s="83"/>
      <c r="EAW22" s="83"/>
      <c r="EAX22" s="83"/>
      <c r="EAY22" s="83"/>
      <c r="EAZ22" s="83"/>
      <c r="EBA22" s="83"/>
      <c r="EBB22" s="83"/>
      <c r="EBC22" s="83"/>
      <c r="EBD22" s="83"/>
      <c r="EBE22" s="83"/>
      <c r="EBF22" s="83"/>
      <c r="EBG22" s="83"/>
      <c r="EBH22" s="83"/>
      <c r="EBI22" s="83"/>
      <c r="EBJ22" s="83"/>
      <c r="EBK22" s="83"/>
      <c r="EBL22" s="83"/>
      <c r="EBM22" s="83"/>
      <c r="EBN22" s="83"/>
      <c r="EBO22" s="83"/>
      <c r="EBP22" s="83"/>
      <c r="EBQ22" s="83"/>
      <c r="EBR22" s="83"/>
      <c r="EBS22" s="83"/>
      <c r="EBT22" s="83"/>
      <c r="EBU22" s="83"/>
      <c r="EBV22" s="83"/>
      <c r="EBW22" s="83"/>
      <c r="EBX22" s="83"/>
      <c r="EBY22" s="83"/>
      <c r="EBZ22" s="83"/>
      <c r="ECA22" s="83"/>
      <c r="ECB22" s="83"/>
      <c r="ECC22" s="83"/>
      <c r="ECD22" s="83"/>
      <c r="ECE22" s="83"/>
      <c r="ECF22" s="83"/>
      <c r="ECG22" s="83"/>
      <c r="ECH22" s="83"/>
      <c r="ECI22" s="83"/>
      <c r="ECJ22" s="83"/>
      <c r="ECK22" s="83"/>
      <c r="ECL22" s="83"/>
      <c r="ECM22" s="83"/>
      <c r="ECN22" s="83"/>
      <c r="ECO22" s="83"/>
      <c r="ECP22" s="83"/>
      <c r="ECQ22" s="83"/>
      <c r="ECR22" s="83"/>
      <c r="ECS22" s="83"/>
      <c r="ECT22" s="83"/>
      <c r="ECU22" s="83"/>
      <c r="ECV22" s="83"/>
      <c r="ECW22" s="83"/>
      <c r="ECX22" s="83"/>
      <c r="ECY22" s="83"/>
      <c r="ECZ22" s="83"/>
      <c r="EDA22" s="83"/>
      <c r="EDB22" s="83"/>
      <c r="EDC22" s="83"/>
      <c r="EDD22" s="83"/>
      <c r="EDE22" s="83"/>
      <c r="EDF22" s="83"/>
      <c r="EDG22" s="83"/>
      <c r="EDH22" s="83"/>
      <c r="EDI22" s="83"/>
      <c r="EDJ22" s="83"/>
      <c r="EDK22" s="83"/>
      <c r="EDL22" s="83"/>
      <c r="EDM22" s="83"/>
      <c r="EDN22" s="83"/>
      <c r="EDO22" s="83"/>
      <c r="EDP22" s="83"/>
      <c r="EDQ22" s="83"/>
      <c r="EDR22" s="83"/>
      <c r="EDS22" s="83"/>
      <c r="EDT22" s="83"/>
      <c r="EDU22" s="83"/>
      <c r="EDV22" s="83"/>
      <c r="EDW22" s="83"/>
      <c r="EDX22" s="83"/>
      <c r="EDY22" s="83"/>
      <c r="EDZ22" s="83"/>
      <c r="EEA22" s="83"/>
      <c r="EEB22" s="83"/>
      <c r="EEC22" s="83"/>
      <c r="EED22" s="83"/>
      <c r="EEE22" s="83"/>
      <c r="EEF22" s="83"/>
      <c r="EEG22" s="83"/>
      <c r="EEH22" s="83"/>
      <c r="EEI22" s="83"/>
      <c r="EEJ22" s="83"/>
      <c r="EEK22" s="83"/>
      <c r="EEL22" s="83"/>
      <c r="EEM22" s="83"/>
      <c r="EEN22" s="83"/>
      <c r="EEO22" s="83"/>
      <c r="EEP22" s="83"/>
      <c r="EEQ22" s="83"/>
      <c r="EER22" s="83"/>
      <c r="EES22" s="83"/>
      <c r="EET22" s="83"/>
      <c r="EEU22" s="83"/>
      <c r="EEV22" s="83"/>
      <c r="EEW22" s="83"/>
      <c r="EEX22" s="83"/>
      <c r="EEY22" s="83"/>
      <c r="EEZ22" s="83"/>
      <c r="EFA22" s="83"/>
      <c r="EFB22" s="83"/>
      <c r="EFC22" s="83"/>
      <c r="EFD22" s="83"/>
      <c r="EFE22" s="83"/>
      <c r="EFF22" s="83"/>
      <c r="EFG22" s="83"/>
      <c r="EFH22" s="83"/>
      <c r="EFI22" s="83"/>
      <c r="EFJ22" s="83"/>
      <c r="EFK22" s="83"/>
      <c r="EFL22" s="83"/>
      <c r="EFM22" s="83"/>
      <c r="EFN22" s="83"/>
      <c r="EFO22" s="83"/>
      <c r="EFP22" s="83"/>
      <c r="EFQ22" s="83"/>
      <c r="EFR22" s="83"/>
      <c r="EFS22" s="83"/>
      <c r="EFT22" s="83"/>
      <c r="EFU22" s="83"/>
      <c r="EFV22" s="83"/>
      <c r="EFW22" s="83"/>
      <c r="EFX22" s="83"/>
      <c r="EFY22" s="83"/>
      <c r="EFZ22" s="83"/>
      <c r="EGA22" s="83"/>
      <c r="EGB22" s="83"/>
      <c r="EGC22" s="83"/>
      <c r="EGD22" s="83"/>
      <c r="EGE22" s="83"/>
      <c r="EGF22" s="83"/>
      <c r="EGG22" s="83"/>
      <c r="EGH22" s="83"/>
      <c r="EGI22" s="83"/>
      <c r="EGJ22" s="83"/>
      <c r="EGK22" s="83"/>
      <c r="EGL22" s="83"/>
      <c r="EGM22" s="83"/>
      <c r="EGN22" s="83"/>
      <c r="EGO22" s="83"/>
      <c r="EGP22" s="83"/>
      <c r="EGQ22" s="83"/>
      <c r="EGR22" s="83"/>
      <c r="EGS22" s="83"/>
      <c r="EGT22" s="83"/>
      <c r="EGU22" s="83"/>
      <c r="EGV22" s="83"/>
      <c r="EGW22" s="83"/>
      <c r="EGX22" s="83"/>
      <c r="EGY22" s="83"/>
      <c r="EGZ22" s="83"/>
      <c r="EHA22" s="83"/>
      <c r="EHB22" s="83"/>
      <c r="EHC22" s="83"/>
      <c r="EHD22" s="83"/>
      <c r="EHE22" s="83"/>
      <c r="EHF22" s="83"/>
      <c r="EHG22" s="83"/>
      <c r="EHH22" s="83"/>
      <c r="EHI22" s="83"/>
      <c r="EHJ22" s="83"/>
      <c r="EHK22" s="83"/>
      <c r="EHL22" s="83"/>
      <c r="EHM22" s="83"/>
      <c r="EHN22" s="83"/>
      <c r="EHO22" s="83"/>
      <c r="EHP22" s="83"/>
      <c r="EHQ22" s="83"/>
      <c r="EHR22" s="83"/>
      <c r="EHS22" s="83"/>
      <c r="EHT22" s="83"/>
      <c r="EHU22" s="83"/>
      <c r="EHV22" s="83"/>
      <c r="EHW22" s="83"/>
      <c r="EHX22" s="83"/>
      <c r="EHY22" s="83"/>
      <c r="EHZ22" s="83"/>
      <c r="EIA22" s="83"/>
      <c r="EIB22" s="83"/>
      <c r="EIC22" s="83"/>
      <c r="EID22" s="83"/>
      <c r="EIE22" s="83"/>
      <c r="EIF22" s="83"/>
      <c r="EIG22" s="83"/>
      <c r="EIH22" s="83"/>
      <c r="EII22" s="83"/>
      <c r="EIJ22" s="83"/>
      <c r="EIK22" s="83"/>
      <c r="EIL22" s="83"/>
      <c r="EIM22" s="83"/>
      <c r="EIN22" s="83"/>
      <c r="EIO22" s="83"/>
      <c r="EIP22" s="83"/>
      <c r="EIQ22" s="83"/>
      <c r="EIR22" s="83"/>
      <c r="EIS22" s="83"/>
      <c r="EIT22" s="83"/>
      <c r="EIU22" s="83"/>
      <c r="EIV22" s="83"/>
      <c r="EIW22" s="83"/>
      <c r="EIX22" s="83"/>
      <c r="EIY22" s="83"/>
      <c r="EIZ22" s="83"/>
      <c r="EJA22" s="83"/>
      <c r="EJB22" s="83"/>
      <c r="EJC22" s="83"/>
      <c r="EJD22" s="83"/>
      <c r="EJE22" s="83"/>
      <c r="EJF22" s="83"/>
      <c r="EJG22" s="83"/>
      <c r="EJH22" s="83"/>
      <c r="EJI22" s="83"/>
      <c r="EJJ22" s="83"/>
      <c r="EJK22" s="83"/>
      <c r="EJL22" s="83"/>
      <c r="EJM22" s="83"/>
      <c r="EJN22" s="83"/>
      <c r="EJO22" s="83"/>
      <c r="EJP22" s="83"/>
      <c r="EJQ22" s="83"/>
      <c r="EJR22" s="83"/>
      <c r="EJS22" s="83"/>
      <c r="EJT22" s="83"/>
      <c r="EJU22" s="83"/>
      <c r="EJV22" s="83"/>
      <c r="EJW22" s="83"/>
      <c r="EJX22" s="83"/>
      <c r="EJY22" s="83"/>
      <c r="EJZ22" s="83"/>
      <c r="EKA22" s="83"/>
      <c r="EKB22" s="83"/>
      <c r="EKC22" s="83"/>
      <c r="EKD22" s="83"/>
      <c r="EKE22" s="83"/>
      <c r="EKF22" s="83"/>
      <c r="EKG22" s="83"/>
      <c r="EKH22" s="83"/>
      <c r="EKI22" s="83"/>
      <c r="EKJ22" s="83"/>
      <c r="EKK22" s="83"/>
      <c r="EKL22" s="83"/>
      <c r="EKM22" s="83"/>
      <c r="EKN22" s="83"/>
      <c r="EKO22" s="83"/>
      <c r="EKP22" s="83"/>
      <c r="EKQ22" s="83"/>
      <c r="EKR22" s="83"/>
      <c r="EKS22" s="83"/>
      <c r="EKT22" s="83"/>
      <c r="EKU22" s="83"/>
      <c r="EKV22" s="83"/>
      <c r="EKW22" s="83"/>
      <c r="EKX22" s="83"/>
      <c r="EKY22" s="83"/>
      <c r="EKZ22" s="83"/>
      <c r="ELA22" s="83"/>
      <c r="ELB22" s="83"/>
      <c r="ELC22" s="83"/>
      <c r="ELD22" s="83"/>
      <c r="ELE22" s="83"/>
      <c r="ELF22" s="83"/>
      <c r="ELG22" s="83"/>
      <c r="ELH22" s="83"/>
      <c r="ELI22" s="83"/>
      <c r="ELJ22" s="83"/>
      <c r="ELK22" s="83"/>
      <c r="ELL22" s="83"/>
      <c r="ELM22" s="83"/>
      <c r="ELN22" s="83"/>
      <c r="ELO22" s="83"/>
      <c r="ELP22" s="83"/>
      <c r="ELQ22" s="83"/>
      <c r="ELR22" s="83"/>
      <c r="ELS22" s="83"/>
      <c r="ELT22" s="83"/>
      <c r="ELU22" s="83"/>
      <c r="ELV22" s="83"/>
      <c r="ELW22" s="83"/>
      <c r="ELX22" s="83"/>
      <c r="ELY22" s="83"/>
      <c r="ELZ22" s="83"/>
      <c r="EMA22" s="83"/>
      <c r="EMB22" s="83"/>
      <c r="EMC22" s="83"/>
      <c r="EMD22" s="83"/>
      <c r="EME22" s="83"/>
      <c r="EMF22" s="83"/>
      <c r="EMG22" s="83"/>
      <c r="EMH22" s="83"/>
      <c r="EMI22" s="83"/>
      <c r="EMJ22" s="83"/>
      <c r="EMK22" s="83"/>
      <c r="EML22" s="83"/>
      <c r="EMM22" s="83"/>
      <c r="EMN22" s="83"/>
      <c r="EMO22" s="83"/>
      <c r="EMP22" s="83"/>
      <c r="EMQ22" s="83"/>
      <c r="EMR22" s="83"/>
      <c r="EMS22" s="83"/>
      <c r="EMT22" s="83"/>
      <c r="EMU22" s="83"/>
      <c r="EMV22" s="83"/>
      <c r="EMW22" s="83"/>
      <c r="EMX22" s="83"/>
      <c r="EMY22" s="83"/>
      <c r="EMZ22" s="83"/>
      <c r="ENA22" s="83"/>
      <c r="ENB22" s="83"/>
      <c r="ENC22" s="83"/>
      <c r="END22" s="83"/>
      <c r="ENE22" s="83"/>
      <c r="ENF22" s="83"/>
      <c r="ENG22" s="83"/>
      <c r="ENH22" s="83"/>
      <c r="ENI22" s="83"/>
      <c r="ENJ22" s="83"/>
      <c r="ENK22" s="83"/>
      <c r="ENL22" s="83"/>
      <c r="ENM22" s="83"/>
      <c r="ENN22" s="83"/>
      <c r="ENO22" s="83"/>
      <c r="ENP22" s="83"/>
      <c r="ENQ22" s="83"/>
      <c r="ENR22" s="83"/>
      <c r="ENS22" s="83"/>
      <c r="ENT22" s="83"/>
      <c r="ENU22" s="83"/>
      <c r="ENV22" s="83"/>
      <c r="ENW22" s="83"/>
      <c r="ENX22" s="83"/>
      <c r="ENY22" s="83"/>
      <c r="ENZ22" s="83"/>
      <c r="EOA22" s="83"/>
      <c r="EOB22" s="83"/>
      <c r="EOC22" s="83"/>
      <c r="EOD22" s="83"/>
      <c r="EOE22" s="83"/>
      <c r="EOF22" s="83"/>
      <c r="EOG22" s="83"/>
      <c r="EOH22" s="83"/>
      <c r="EOI22" s="83"/>
      <c r="EOJ22" s="83"/>
      <c r="EOK22" s="83"/>
      <c r="EOL22" s="83"/>
      <c r="EOM22" s="83"/>
      <c r="EON22" s="83"/>
      <c r="EOO22" s="83"/>
      <c r="EOP22" s="83"/>
      <c r="EOQ22" s="83"/>
      <c r="EOR22" s="83"/>
      <c r="EOS22" s="83"/>
      <c r="EOT22" s="83"/>
      <c r="EOU22" s="83"/>
      <c r="EOV22" s="83"/>
      <c r="EOW22" s="83"/>
      <c r="EOX22" s="83"/>
      <c r="EOY22" s="83"/>
      <c r="EOZ22" s="83"/>
      <c r="EPA22" s="83"/>
      <c r="EPB22" s="83"/>
      <c r="EPC22" s="83"/>
      <c r="EPD22" s="83"/>
      <c r="EPE22" s="83"/>
      <c r="EPF22" s="83"/>
      <c r="EPG22" s="83"/>
      <c r="EPH22" s="83"/>
      <c r="EPI22" s="83"/>
      <c r="EPJ22" s="83"/>
      <c r="EPK22" s="83"/>
      <c r="EPL22" s="83"/>
      <c r="EPM22" s="83"/>
      <c r="EPN22" s="83"/>
      <c r="EPO22" s="83"/>
      <c r="EPP22" s="83"/>
      <c r="EPQ22" s="83"/>
      <c r="EPR22" s="83"/>
      <c r="EPS22" s="83"/>
      <c r="EPT22" s="83"/>
      <c r="EPU22" s="83"/>
      <c r="EPV22" s="83"/>
      <c r="EPW22" s="83"/>
      <c r="EPX22" s="83"/>
      <c r="EPY22" s="83"/>
      <c r="EPZ22" s="83"/>
      <c r="EQA22" s="83"/>
      <c r="EQB22" s="83"/>
      <c r="EQC22" s="83"/>
      <c r="EQD22" s="83"/>
      <c r="EQE22" s="83"/>
      <c r="EQF22" s="83"/>
      <c r="EQG22" s="83"/>
      <c r="EQH22" s="83"/>
      <c r="EQI22" s="83"/>
      <c r="EQJ22" s="83"/>
      <c r="EQK22" s="83"/>
      <c r="EQL22" s="83"/>
      <c r="EQM22" s="83"/>
      <c r="EQN22" s="83"/>
      <c r="EQO22" s="83"/>
      <c r="EQP22" s="83"/>
      <c r="EQQ22" s="83"/>
      <c r="EQR22" s="83"/>
      <c r="EQS22" s="83"/>
      <c r="EQT22" s="83"/>
      <c r="EQU22" s="83"/>
      <c r="EQV22" s="83"/>
      <c r="EQW22" s="83"/>
      <c r="EQX22" s="83"/>
      <c r="EQY22" s="83"/>
      <c r="EQZ22" s="83"/>
      <c r="ERA22" s="83"/>
      <c r="ERB22" s="83"/>
      <c r="ERC22" s="83"/>
      <c r="ERD22" s="83"/>
      <c r="ERE22" s="83"/>
      <c r="ERF22" s="83"/>
      <c r="ERG22" s="83"/>
      <c r="ERH22" s="83"/>
      <c r="ERI22" s="83"/>
      <c r="ERJ22" s="83"/>
      <c r="ERK22" s="83"/>
      <c r="ERL22" s="83"/>
      <c r="ERM22" s="83"/>
      <c r="ERN22" s="83"/>
      <c r="ERO22" s="83"/>
      <c r="ERP22" s="83"/>
      <c r="ERQ22" s="83"/>
      <c r="ERR22" s="83"/>
      <c r="ERS22" s="83"/>
      <c r="ERT22" s="83"/>
      <c r="ERU22" s="83"/>
      <c r="ERV22" s="83"/>
      <c r="ERW22" s="83"/>
      <c r="ERX22" s="83"/>
      <c r="ERY22" s="83"/>
      <c r="ERZ22" s="83"/>
      <c r="ESA22" s="83"/>
      <c r="ESB22" s="83"/>
      <c r="ESC22" s="83"/>
      <c r="ESD22" s="83"/>
      <c r="ESE22" s="83"/>
      <c r="ESF22" s="83"/>
      <c r="ESG22" s="83"/>
      <c r="ESH22" s="83"/>
      <c r="ESI22" s="83"/>
      <c r="ESJ22" s="83"/>
      <c r="ESK22" s="83"/>
      <c r="ESL22" s="83"/>
      <c r="ESM22" s="83"/>
      <c r="ESN22" s="83"/>
      <c r="ESO22" s="83"/>
      <c r="ESP22" s="83"/>
      <c r="ESQ22" s="83"/>
      <c r="ESR22" s="83"/>
      <c r="ESS22" s="83"/>
      <c r="EST22" s="83"/>
      <c r="ESU22" s="83"/>
      <c r="ESV22" s="83"/>
      <c r="ESW22" s="83"/>
      <c r="ESX22" s="83"/>
      <c r="ESY22" s="83"/>
      <c r="ESZ22" s="83"/>
      <c r="ETA22" s="83"/>
      <c r="ETB22" s="83"/>
      <c r="ETC22" s="83"/>
      <c r="ETD22" s="83"/>
      <c r="ETE22" s="83"/>
      <c r="ETF22" s="83"/>
      <c r="ETG22" s="83"/>
      <c r="ETH22" s="83"/>
      <c r="ETI22" s="83"/>
      <c r="ETJ22" s="83"/>
      <c r="ETK22" s="83"/>
      <c r="ETL22" s="83"/>
      <c r="ETM22" s="83"/>
      <c r="ETN22" s="83"/>
      <c r="ETO22" s="83"/>
      <c r="ETP22" s="83"/>
      <c r="ETQ22" s="83"/>
      <c r="ETR22" s="83"/>
      <c r="ETS22" s="83"/>
      <c r="ETT22" s="83"/>
      <c r="ETU22" s="83"/>
      <c r="ETV22" s="83"/>
      <c r="ETW22" s="83"/>
      <c r="ETX22" s="83"/>
      <c r="ETY22" s="83"/>
      <c r="ETZ22" s="83"/>
      <c r="EUA22" s="83"/>
      <c r="EUB22" s="83"/>
      <c r="EUC22" s="83"/>
      <c r="EUD22" s="83"/>
      <c r="EUE22" s="83"/>
      <c r="EUF22" s="83"/>
      <c r="EUG22" s="83"/>
      <c r="EUH22" s="83"/>
      <c r="EUI22" s="83"/>
      <c r="EUJ22" s="83"/>
      <c r="EUK22" s="83"/>
      <c r="EUL22" s="83"/>
      <c r="EUM22" s="83"/>
      <c r="EUN22" s="83"/>
      <c r="EUO22" s="83"/>
      <c r="EUP22" s="83"/>
      <c r="EUQ22" s="83"/>
      <c r="EUR22" s="83"/>
      <c r="EUS22" s="83"/>
      <c r="EUT22" s="83"/>
      <c r="EUU22" s="83"/>
      <c r="EUV22" s="83"/>
      <c r="EUW22" s="83"/>
      <c r="EUX22" s="83"/>
      <c r="EUY22" s="83"/>
      <c r="EUZ22" s="83"/>
      <c r="EVA22" s="83"/>
      <c r="EVB22" s="83"/>
      <c r="EVC22" s="83"/>
      <c r="EVD22" s="83"/>
      <c r="EVE22" s="83"/>
      <c r="EVF22" s="83"/>
      <c r="EVG22" s="83"/>
      <c r="EVH22" s="83"/>
      <c r="EVI22" s="83"/>
      <c r="EVJ22" s="83"/>
      <c r="EVK22" s="83"/>
      <c r="EVL22" s="83"/>
      <c r="EVM22" s="83"/>
      <c r="EVN22" s="83"/>
      <c r="EVO22" s="83"/>
      <c r="EVP22" s="83"/>
      <c r="EVQ22" s="83"/>
      <c r="EVR22" s="83"/>
      <c r="EVS22" s="83"/>
      <c r="EVT22" s="83"/>
      <c r="EVU22" s="83"/>
      <c r="EVV22" s="83"/>
      <c r="EVW22" s="83"/>
      <c r="EVX22" s="83"/>
      <c r="EVY22" s="83"/>
      <c r="EVZ22" s="83"/>
      <c r="EWA22" s="83"/>
      <c r="EWB22" s="83"/>
      <c r="EWC22" s="83"/>
      <c r="EWD22" s="83"/>
      <c r="EWE22" s="83"/>
      <c r="EWF22" s="83"/>
      <c r="EWG22" s="83"/>
      <c r="EWH22" s="83"/>
      <c r="EWI22" s="83"/>
      <c r="EWJ22" s="83"/>
      <c r="EWK22" s="83"/>
      <c r="EWL22" s="83"/>
      <c r="EWM22" s="83"/>
      <c r="EWN22" s="83"/>
      <c r="EWO22" s="83"/>
      <c r="EWP22" s="83"/>
      <c r="EWQ22" s="83"/>
      <c r="EWR22" s="83"/>
      <c r="EWS22" s="83"/>
      <c r="EWT22" s="83"/>
      <c r="EWU22" s="83"/>
      <c r="EWV22" s="83"/>
      <c r="EWW22" s="83"/>
      <c r="EWX22" s="83"/>
      <c r="EWY22" s="83"/>
      <c r="EWZ22" s="83"/>
      <c r="EXA22" s="83"/>
      <c r="EXB22" s="83"/>
      <c r="EXC22" s="83"/>
      <c r="EXD22" s="83"/>
      <c r="EXE22" s="83"/>
      <c r="EXF22" s="83"/>
      <c r="EXG22" s="83"/>
      <c r="EXH22" s="83"/>
      <c r="EXI22" s="83"/>
      <c r="EXJ22" s="83"/>
      <c r="EXK22" s="83"/>
      <c r="EXL22" s="83"/>
      <c r="EXM22" s="83"/>
      <c r="EXN22" s="83"/>
      <c r="EXO22" s="83"/>
      <c r="EXP22" s="83"/>
      <c r="EXQ22" s="83"/>
      <c r="EXR22" s="83"/>
      <c r="EXS22" s="83"/>
      <c r="EXT22" s="83"/>
      <c r="EXU22" s="83"/>
      <c r="EXV22" s="83"/>
      <c r="EXW22" s="83"/>
      <c r="EXX22" s="83"/>
      <c r="EXY22" s="83"/>
      <c r="EXZ22" s="83"/>
      <c r="EYA22" s="83"/>
      <c r="EYB22" s="83"/>
      <c r="EYC22" s="83"/>
      <c r="EYD22" s="83"/>
      <c r="EYE22" s="83"/>
      <c r="EYF22" s="83"/>
      <c r="EYG22" s="83"/>
      <c r="EYH22" s="83"/>
      <c r="EYI22" s="83"/>
      <c r="EYJ22" s="83"/>
      <c r="EYK22" s="83"/>
      <c r="EYL22" s="83"/>
      <c r="EYM22" s="83"/>
      <c r="EYN22" s="83"/>
      <c r="EYO22" s="83"/>
      <c r="EYP22" s="83"/>
      <c r="EYQ22" s="83"/>
      <c r="EYR22" s="83"/>
      <c r="EYS22" s="83"/>
      <c r="EYT22" s="83"/>
      <c r="EYU22" s="83"/>
      <c r="EYV22" s="83"/>
      <c r="EYW22" s="83"/>
      <c r="EYX22" s="83"/>
      <c r="EYY22" s="83"/>
      <c r="EYZ22" s="83"/>
      <c r="EZA22" s="83"/>
      <c r="EZB22" s="83"/>
      <c r="EZC22" s="83"/>
      <c r="EZD22" s="83"/>
      <c r="EZE22" s="83"/>
      <c r="EZF22" s="83"/>
      <c r="EZG22" s="83"/>
      <c r="EZH22" s="83"/>
      <c r="EZI22" s="83"/>
      <c r="EZJ22" s="83"/>
      <c r="EZK22" s="83"/>
      <c r="EZL22" s="83"/>
      <c r="EZM22" s="83"/>
      <c r="EZN22" s="83"/>
      <c r="EZO22" s="83"/>
      <c r="EZP22" s="83"/>
      <c r="EZQ22" s="83"/>
      <c r="EZR22" s="83"/>
      <c r="EZS22" s="83"/>
      <c r="EZT22" s="83"/>
      <c r="EZU22" s="83"/>
      <c r="EZV22" s="83"/>
      <c r="EZW22" s="83"/>
      <c r="EZX22" s="83"/>
      <c r="EZY22" s="83"/>
      <c r="EZZ22" s="83"/>
      <c r="FAA22" s="83"/>
      <c r="FAB22" s="83"/>
      <c r="FAC22" s="83"/>
      <c r="FAD22" s="83"/>
      <c r="FAE22" s="83"/>
      <c r="FAF22" s="83"/>
      <c r="FAG22" s="83"/>
      <c r="FAH22" s="83"/>
      <c r="FAI22" s="83"/>
      <c r="FAJ22" s="83"/>
      <c r="FAK22" s="83"/>
      <c r="FAL22" s="83"/>
      <c r="FAM22" s="83"/>
      <c r="FAN22" s="83"/>
      <c r="FAO22" s="83"/>
      <c r="FAP22" s="83"/>
      <c r="FAQ22" s="83"/>
      <c r="FAR22" s="83"/>
      <c r="FAS22" s="83"/>
      <c r="FAT22" s="83"/>
      <c r="FAU22" s="83"/>
      <c r="FAV22" s="83"/>
      <c r="FAW22" s="83"/>
      <c r="FAX22" s="83"/>
      <c r="FAY22" s="83"/>
      <c r="FAZ22" s="83"/>
      <c r="FBA22" s="83"/>
      <c r="FBB22" s="83"/>
      <c r="FBC22" s="83"/>
      <c r="FBD22" s="83"/>
      <c r="FBE22" s="83"/>
      <c r="FBF22" s="83"/>
      <c r="FBG22" s="83"/>
      <c r="FBH22" s="83"/>
      <c r="FBI22" s="83"/>
      <c r="FBJ22" s="83"/>
      <c r="FBK22" s="83"/>
      <c r="FBL22" s="83"/>
      <c r="FBM22" s="83"/>
      <c r="FBN22" s="83"/>
      <c r="FBO22" s="83"/>
      <c r="FBP22" s="83"/>
      <c r="FBQ22" s="83"/>
      <c r="FBR22" s="83"/>
      <c r="FBS22" s="83"/>
      <c r="FBT22" s="83"/>
      <c r="FBU22" s="83"/>
      <c r="FBV22" s="83"/>
      <c r="FBW22" s="83"/>
      <c r="FBX22" s="83"/>
      <c r="FBY22" s="83"/>
      <c r="FBZ22" s="83"/>
      <c r="FCA22" s="83"/>
      <c r="FCB22" s="83"/>
      <c r="FCC22" s="83"/>
      <c r="FCD22" s="83"/>
      <c r="FCE22" s="83"/>
      <c r="FCF22" s="83"/>
      <c r="FCG22" s="83"/>
      <c r="FCH22" s="83"/>
      <c r="FCI22" s="83"/>
      <c r="FCJ22" s="83"/>
      <c r="FCK22" s="83"/>
      <c r="FCL22" s="83"/>
      <c r="FCM22" s="83"/>
      <c r="FCN22" s="83"/>
      <c r="FCO22" s="83"/>
      <c r="FCP22" s="83"/>
      <c r="FCQ22" s="83"/>
      <c r="FCR22" s="83"/>
      <c r="FCS22" s="83"/>
      <c r="FCT22" s="83"/>
      <c r="FCU22" s="83"/>
      <c r="FCV22" s="83"/>
      <c r="FCW22" s="83"/>
      <c r="FCX22" s="83"/>
      <c r="FCY22" s="83"/>
      <c r="FCZ22" s="83"/>
      <c r="FDA22" s="83"/>
      <c r="FDB22" s="83"/>
      <c r="FDC22" s="83"/>
      <c r="FDD22" s="83"/>
      <c r="FDE22" s="83"/>
      <c r="FDF22" s="83"/>
      <c r="FDG22" s="83"/>
      <c r="FDH22" s="83"/>
      <c r="FDI22" s="83"/>
      <c r="FDJ22" s="83"/>
      <c r="FDK22" s="83"/>
      <c r="FDL22" s="83"/>
      <c r="FDM22" s="83"/>
      <c r="FDN22" s="83"/>
      <c r="FDO22" s="83"/>
      <c r="FDP22" s="83"/>
      <c r="FDQ22" s="83"/>
      <c r="FDR22" s="83"/>
      <c r="FDS22" s="83"/>
      <c r="FDT22" s="83"/>
      <c r="FDU22" s="83"/>
      <c r="FDV22" s="83"/>
      <c r="FDW22" s="83"/>
      <c r="FDX22" s="83"/>
      <c r="FDY22" s="83"/>
      <c r="FDZ22" s="83"/>
      <c r="FEA22" s="83"/>
      <c r="FEB22" s="83"/>
      <c r="FEC22" s="83"/>
      <c r="FED22" s="83"/>
      <c r="FEE22" s="83"/>
      <c r="FEF22" s="83"/>
      <c r="FEG22" s="83"/>
      <c r="FEH22" s="83"/>
      <c r="FEI22" s="83"/>
      <c r="FEJ22" s="83"/>
      <c r="FEK22" s="83"/>
      <c r="FEL22" s="83"/>
      <c r="FEM22" s="83"/>
      <c r="FEN22" s="83"/>
      <c r="FEO22" s="83"/>
      <c r="FEP22" s="83"/>
      <c r="FEQ22" s="83"/>
      <c r="FER22" s="83"/>
      <c r="FES22" s="83"/>
      <c r="FET22" s="83"/>
      <c r="FEU22" s="83"/>
      <c r="FEV22" s="83"/>
      <c r="FEW22" s="83"/>
      <c r="FEX22" s="83"/>
      <c r="FEY22" s="83"/>
      <c r="FEZ22" s="83"/>
      <c r="FFA22" s="83"/>
      <c r="FFB22" s="83"/>
      <c r="FFC22" s="83"/>
      <c r="FFD22" s="83"/>
      <c r="FFE22" s="83"/>
      <c r="FFF22" s="83"/>
      <c r="FFG22" s="83"/>
      <c r="FFH22" s="83"/>
      <c r="FFI22" s="83"/>
      <c r="FFJ22" s="83"/>
      <c r="FFK22" s="83"/>
      <c r="FFL22" s="83"/>
      <c r="FFM22" s="83"/>
      <c r="FFN22" s="83"/>
      <c r="FFO22" s="83"/>
      <c r="FFP22" s="83"/>
      <c r="FFQ22" s="83"/>
      <c r="FFR22" s="83"/>
      <c r="FFS22" s="83"/>
      <c r="FFT22" s="83"/>
      <c r="FFU22" s="83"/>
      <c r="FFV22" s="83"/>
      <c r="FFW22" s="83"/>
      <c r="FFX22" s="83"/>
      <c r="FFY22" s="83"/>
      <c r="FFZ22" s="83"/>
      <c r="FGA22" s="83"/>
      <c r="FGB22" s="83"/>
      <c r="FGC22" s="83"/>
      <c r="FGD22" s="83"/>
      <c r="FGE22" s="83"/>
      <c r="FGF22" s="83"/>
      <c r="FGG22" s="83"/>
      <c r="FGH22" s="83"/>
      <c r="FGI22" s="83"/>
      <c r="FGJ22" s="83"/>
      <c r="FGK22" s="83"/>
      <c r="FGL22" s="83"/>
      <c r="FGM22" s="83"/>
      <c r="FGN22" s="83"/>
      <c r="FGO22" s="83"/>
      <c r="FGP22" s="83"/>
      <c r="FGQ22" s="83"/>
      <c r="FGR22" s="83"/>
      <c r="FGS22" s="83"/>
      <c r="FGT22" s="83"/>
      <c r="FGU22" s="83"/>
      <c r="FGV22" s="83"/>
      <c r="FGW22" s="83"/>
      <c r="FGX22" s="83"/>
      <c r="FGY22" s="83"/>
      <c r="FGZ22" s="83"/>
      <c r="FHA22" s="83"/>
      <c r="FHB22" s="83"/>
      <c r="FHC22" s="83"/>
      <c r="FHD22" s="83"/>
      <c r="FHE22" s="83"/>
      <c r="FHF22" s="83"/>
      <c r="FHG22" s="83"/>
      <c r="FHH22" s="83"/>
      <c r="FHI22" s="83"/>
      <c r="FHJ22" s="83"/>
      <c r="FHK22" s="83"/>
      <c r="FHL22" s="83"/>
      <c r="FHM22" s="83"/>
      <c r="FHN22" s="83"/>
      <c r="FHO22" s="83"/>
      <c r="FHP22" s="83"/>
      <c r="FHQ22" s="83"/>
      <c r="FHR22" s="83"/>
      <c r="FHS22" s="83"/>
      <c r="FHT22" s="83"/>
      <c r="FHU22" s="83"/>
      <c r="FHV22" s="83"/>
      <c r="FHW22" s="83"/>
      <c r="FHX22" s="83"/>
      <c r="FHY22" s="83"/>
      <c r="FHZ22" s="83"/>
      <c r="FIA22" s="83"/>
      <c r="FIB22" s="83"/>
      <c r="FIC22" s="83"/>
      <c r="FID22" s="83"/>
      <c r="FIE22" s="83"/>
      <c r="FIF22" s="83"/>
      <c r="FIG22" s="83"/>
      <c r="FIH22" s="83"/>
      <c r="FII22" s="83"/>
      <c r="FIJ22" s="83"/>
      <c r="FIK22" s="83"/>
      <c r="FIL22" s="83"/>
      <c r="FIM22" s="83"/>
      <c r="FIN22" s="83"/>
      <c r="FIO22" s="83"/>
      <c r="FIP22" s="83"/>
      <c r="FIQ22" s="83"/>
      <c r="FIR22" s="83"/>
      <c r="FIS22" s="83"/>
      <c r="FIT22" s="83"/>
      <c r="FIU22" s="83"/>
      <c r="FIV22" s="83"/>
      <c r="FIW22" s="83"/>
      <c r="FIX22" s="83"/>
      <c r="FIY22" s="83"/>
      <c r="FIZ22" s="83"/>
      <c r="FJA22" s="83"/>
      <c r="FJB22" s="83"/>
      <c r="FJC22" s="83"/>
      <c r="FJD22" s="83"/>
      <c r="FJE22" s="83"/>
      <c r="FJF22" s="83"/>
      <c r="FJG22" s="83"/>
      <c r="FJH22" s="83"/>
      <c r="FJI22" s="83"/>
      <c r="FJJ22" s="83"/>
      <c r="FJK22" s="83"/>
      <c r="FJL22" s="83"/>
      <c r="FJM22" s="83"/>
      <c r="FJN22" s="83"/>
      <c r="FJO22" s="83"/>
      <c r="FJP22" s="83"/>
      <c r="FJQ22" s="83"/>
      <c r="FJR22" s="83"/>
      <c r="FJS22" s="83"/>
      <c r="FJT22" s="83"/>
      <c r="FJU22" s="83"/>
      <c r="FJV22" s="83"/>
      <c r="FJW22" s="83"/>
      <c r="FJX22" s="83"/>
      <c r="FJY22" s="83"/>
      <c r="FJZ22" s="83"/>
      <c r="FKA22" s="83"/>
      <c r="FKB22" s="83"/>
      <c r="FKC22" s="83"/>
      <c r="FKD22" s="83"/>
      <c r="FKE22" s="83"/>
      <c r="FKF22" s="83"/>
      <c r="FKG22" s="83"/>
      <c r="FKH22" s="83"/>
      <c r="FKI22" s="83"/>
      <c r="FKJ22" s="83"/>
      <c r="FKK22" s="83"/>
      <c r="FKL22" s="83"/>
      <c r="FKM22" s="83"/>
      <c r="FKN22" s="83"/>
      <c r="FKO22" s="83"/>
      <c r="FKP22" s="83"/>
      <c r="FKQ22" s="83"/>
      <c r="FKR22" s="83"/>
      <c r="FKS22" s="83"/>
      <c r="FKT22" s="83"/>
      <c r="FKU22" s="83"/>
      <c r="FKV22" s="83"/>
      <c r="FKW22" s="83"/>
      <c r="FKX22" s="83"/>
      <c r="FKY22" s="83"/>
      <c r="FKZ22" s="83"/>
      <c r="FLA22" s="83"/>
      <c r="FLB22" s="83"/>
      <c r="FLC22" s="83"/>
      <c r="FLD22" s="83"/>
      <c r="FLE22" s="83"/>
      <c r="FLF22" s="83"/>
      <c r="FLG22" s="83"/>
      <c r="FLH22" s="83"/>
      <c r="FLI22" s="83"/>
      <c r="FLJ22" s="83"/>
      <c r="FLK22" s="83"/>
      <c r="FLL22" s="83"/>
      <c r="FLM22" s="83"/>
      <c r="FLN22" s="83"/>
      <c r="FLO22" s="83"/>
      <c r="FLP22" s="83"/>
      <c r="FLQ22" s="83"/>
      <c r="FLR22" s="83"/>
      <c r="FLS22" s="83"/>
      <c r="FLT22" s="83"/>
      <c r="FLU22" s="83"/>
      <c r="FLV22" s="83"/>
      <c r="FLW22" s="83"/>
      <c r="FLX22" s="83"/>
      <c r="FLY22" s="83"/>
      <c r="FLZ22" s="83"/>
      <c r="FMA22" s="83"/>
      <c r="FMB22" s="83"/>
      <c r="FMC22" s="83"/>
      <c r="FMD22" s="83"/>
      <c r="FME22" s="83"/>
      <c r="FMF22" s="83"/>
      <c r="FMG22" s="83"/>
      <c r="FMH22" s="83"/>
      <c r="FMI22" s="83"/>
      <c r="FMJ22" s="83"/>
      <c r="FMK22" s="83"/>
      <c r="FML22" s="83"/>
      <c r="FMM22" s="83"/>
      <c r="FMN22" s="83"/>
      <c r="FMO22" s="83"/>
      <c r="FMP22" s="83"/>
      <c r="FMQ22" s="83"/>
      <c r="FMR22" s="83"/>
      <c r="FMS22" s="83"/>
      <c r="FMT22" s="83"/>
      <c r="FMU22" s="83"/>
      <c r="FMV22" s="83"/>
      <c r="FMW22" s="83"/>
      <c r="FMX22" s="83"/>
      <c r="FMY22" s="83"/>
      <c r="FMZ22" s="83"/>
      <c r="FNA22" s="83"/>
      <c r="FNB22" s="83"/>
      <c r="FNC22" s="83"/>
      <c r="FND22" s="83"/>
      <c r="FNE22" s="83"/>
      <c r="FNF22" s="83"/>
      <c r="FNG22" s="83"/>
      <c r="FNH22" s="83"/>
      <c r="FNI22" s="83"/>
      <c r="FNJ22" s="83"/>
      <c r="FNK22" s="83"/>
      <c r="FNL22" s="83"/>
      <c r="FNM22" s="83"/>
      <c r="FNN22" s="83"/>
      <c r="FNO22" s="83"/>
      <c r="FNP22" s="83"/>
      <c r="FNQ22" s="83"/>
      <c r="FNR22" s="83"/>
      <c r="FNS22" s="83"/>
      <c r="FNT22" s="83"/>
      <c r="FNU22" s="83"/>
      <c r="FNV22" s="83"/>
      <c r="FNW22" s="83"/>
      <c r="FNX22" s="83"/>
      <c r="FNY22" s="83"/>
      <c r="FNZ22" s="83"/>
      <c r="FOA22" s="83"/>
      <c r="FOB22" s="83"/>
      <c r="FOC22" s="83"/>
      <c r="FOD22" s="83"/>
      <c r="FOE22" s="83"/>
      <c r="FOF22" s="83"/>
      <c r="FOG22" s="83"/>
      <c r="FOH22" s="83"/>
      <c r="FOI22" s="83"/>
      <c r="FOJ22" s="83"/>
      <c r="FOK22" s="83"/>
      <c r="FOL22" s="83"/>
      <c r="FOM22" s="83"/>
      <c r="FON22" s="83"/>
      <c r="FOO22" s="83"/>
      <c r="FOP22" s="83"/>
      <c r="FOQ22" s="83"/>
      <c r="FOR22" s="83"/>
      <c r="FOS22" s="83"/>
      <c r="FOT22" s="83"/>
      <c r="FOU22" s="83"/>
      <c r="FOV22" s="83"/>
      <c r="FOW22" s="83"/>
      <c r="FOX22" s="83"/>
      <c r="FOY22" s="83"/>
      <c r="FOZ22" s="83"/>
      <c r="FPA22" s="83"/>
      <c r="FPB22" s="83"/>
      <c r="FPC22" s="83"/>
      <c r="FPD22" s="83"/>
      <c r="FPE22" s="83"/>
      <c r="FPF22" s="83"/>
      <c r="FPG22" s="83"/>
      <c r="FPH22" s="83"/>
      <c r="FPI22" s="83"/>
      <c r="FPJ22" s="83"/>
      <c r="FPK22" s="83"/>
      <c r="FPL22" s="83"/>
      <c r="FPM22" s="83"/>
      <c r="FPN22" s="83"/>
      <c r="FPO22" s="83"/>
      <c r="FPP22" s="83"/>
      <c r="FPQ22" s="83"/>
      <c r="FPR22" s="83"/>
      <c r="FPS22" s="83"/>
      <c r="FPT22" s="83"/>
      <c r="FPU22" s="83"/>
      <c r="FPV22" s="83"/>
      <c r="FPW22" s="83"/>
      <c r="FPX22" s="83"/>
      <c r="FPY22" s="83"/>
      <c r="FPZ22" s="83"/>
      <c r="FQA22" s="83"/>
      <c r="FQB22" s="83"/>
      <c r="FQC22" s="83"/>
      <c r="FQD22" s="83"/>
      <c r="FQE22" s="83"/>
      <c r="FQF22" s="83"/>
      <c r="FQG22" s="83"/>
      <c r="FQH22" s="83"/>
      <c r="FQI22" s="83"/>
      <c r="FQJ22" s="83"/>
      <c r="FQK22" s="83"/>
      <c r="FQL22" s="83"/>
      <c r="FQM22" s="83"/>
      <c r="FQN22" s="83"/>
      <c r="FQO22" s="83"/>
      <c r="FQP22" s="83"/>
      <c r="FQQ22" s="83"/>
      <c r="FQR22" s="83"/>
      <c r="FQS22" s="83"/>
      <c r="FQT22" s="83"/>
      <c r="FQU22" s="83"/>
      <c r="FQV22" s="83"/>
      <c r="FQW22" s="83"/>
      <c r="FQX22" s="83"/>
      <c r="FQY22" s="83"/>
      <c r="FQZ22" s="83"/>
      <c r="FRA22" s="83"/>
      <c r="FRB22" s="83"/>
      <c r="FRC22" s="83"/>
      <c r="FRD22" s="83"/>
      <c r="FRE22" s="83"/>
      <c r="FRF22" s="83"/>
      <c r="FRG22" s="83"/>
      <c r="FRH22" s="83"/>
      <c r="FRI22" s="83"/>
      <c r="FRJ22" s="83"/>
      <c r="FRK22" s="83"/>
      <c r="FRL22" s="83"/>
      <c r="FRM22" s="83"/>
      <c r="FRN22" s="83"/>
      <c r="FRO22" s="83"/>
      <c r="FRP22" s="83"/>
      <c r="FRQ22" s="83"/>
      <c r="FRR22" s="83"/>
      <c r="FRS22" s="83"/>
      <c r="FRT22" s="83"/>
      <c r="FRU22" s="83"/>
      <c r="FRV22" s="83"/>
      <c r="FRW22" s="83"/>
      <c r="FRX22" s="83"/>
      <c r="FRY22" s="83"/>
      <c r="FRZ22" s="83"/>
      <c r="FSA22" s="83"/>
      <c r="FSB22" s="83"/>
      <c r="FSC22" s="83"/>
      <c r="FSD22" s="83"/>
      <c r="FSE22" s="83"/>
      <c r="FSF22" s="83"/>
      <c r="FSG22" s="83"/>
      <c r="FSH22" s="83"/>
      <c r="FSI22" s="83"/>
      <c r="FSJ22" s="83"/>
      <c r="FSK22" s="83"/>
      <c r="FSL22" s="83"/>
      <c r="FSM22" s="83"/>
      <c r="FSN22" s="83"/>
      <c r="FSO22" s="83"/>
      <c r="FSP22" s="83"/>
      <c r="FSQ22" s="83"/>
      <c r="FSR22" s="83"/>
      <c r="FSS22" s="83"/>
      <c r="FST22" s="83"/>
      <c r="FSU22" s="83"/>
      <c r="FSV22" s="83"/>
      <c r="FSW22" s="83"/>
      <c r="FSX22" s="83"/>
      <c r="FSY22" s="83"/>
      <c r="FSZ22" s="83"/>
      <c r="FTA22" s="83"/>
      <c r="FTB22" s="83"/>
      <c r="FTC22" s="83"/>
      <c r="FTD22" s="83"/>
      <c r="FTE22" s="83"/>
      <c r="FTF22" s="83"/>
      <c r="FTG22" s="83"/>
      <c r="FTH22" s="83"/>
      <c r="FTI22" s="83"/>
      <c r="FTJ22" s="83"/>
      <c r="FTK22" s="83"/>
      <c r="FTL22" s="83"/>
      <c r="FTM22" s="83"/>
      <c r="FTN22" s="83"/>
      <c r="FTO22" s="83"/>
      <c r="FTP22" s="83"/>
      <c r="FTQ22" s="83"/>
      <c r="FTR22" s="83"/>
      <c r="FTS22" s="83"/>
      <c r="FTT22" s="83"/>
      <c r="FTU22" s="83"/>
      <c r="FTV22" s="83"/>
      <c r="FTW22" s="83"/>
      <c r="FTX22" s="83"/>
      <c r="FTY22" s="83"/>
      <c r="FTZ22" s="83"/>
      <c r="FUA22" s="83"/>
      <c r="FUB22" s="83"/>
      <c r="FUC22" s="83"/>
      <c r="FUD22" s="83"/>
      <c r="FUE22" s="83"/>
      <c r="FUF22" s="83"/>
      <c r="FUG22" s="83"/>
      <c r="FUH22" s="83"/>
      <c r="FUI22" s="83"/>
      <c r="FUJ22" s="83"/>
      <c r="FUK22" s="83"/>
      <c r="FUL22" s="83"/>
      <c r="FUM22" s="83"/>
      <c r="FUN22" s="83"/>
      <c r="FUO22" s="83"/>
      <c r="FUP22" s="83"/>
      <c r="FUQ22" s="83"/>
      <c r="FUR22" s="83"/>
      <c r="FUS22" s="83"/>
      <c r="FUT22" s="83"/>
      <c r="FUU22" s="83"/>
      <c r="FUV22" s="83"/>
      <c r="FUW22" s="83"/>
      <c r="FUX22" s="83"/>
      <c r="FUY22" s="83"/>
      <c r="FUZ22" s="83"/>
      <c r="FVA22" s="83"/>
      <c r="FVB22" s="83"/>
      <c r="FVC22" s="83"/>
      <c r="FVD22" s="83"/>
      <c r="FVE22" s="83"/>
      <c r="FVF22" s="83"/>
      <c r="FVG22" s="83"/>
      <c r="FVH22" s="83"/>
      <c r="FVI22" s="83"/>
      <c r="FVJ22" s="83"/>
      <c r="FVK22" s="83"/>
      <c r="FVL22" s="83"/>
      <c r="FVM22" s="83"/>
      <c r="FVN22" s="83"/>
      <c r="FVO22" s="83"/>
      <c r="FVP22" s="83"/>
      <c r="FVQ22" s="83"/>
      <c r="FVR22" s="83"/>
      <c r="FVS22" s="83"/>
      <c r="FVT22" s="83"/>
      <c r="FVU22" s="83"/>
      <c r="FVV22" s="83"/>
      <c r="FVW22" s="83"/>
      <c r="FVX22" s="83"/>
      <c r="FVY22" s="83"/>
      <c r="FVZ22" s="83"/>
      <c r="FWA22" s="83"/>
      <c r="FWB22" s="83"/>
      <c r="FWC22" s="83"/>
      <c r="FWD22" s="83"/>
      <c r="FWE22" s="83"/>
      <c r="FWF22" s="83"/>
      <c r="FWG22" s="83"/>
      <c r="FWH22" s="83"/>
      <c r="FWI22" s="83"/>
      <c r="FWJ22" s="83"/>
      <c r="FWK22" s="83"/>
      <c r="FWL22" s="83"/>
      <c r="FWM22" s="83"/>
      <c r="FWN22" s="83"/>
      <c r="FWO22" s="83"/>
      <c r="FWP22" s="83"/>
      <c r="FWQ22" s="83"/>
      <c r="FWR22" s="83"/>
      <c r="FWS22" s="83"/>
      <c r="FWT22" s="83"/>
      <c r="FWU22" s="83"/>
      <c r="FWV22" s="83"/>
      <c r="FWW22" s="83"/>
      <c r="FWX22" s="83"/>
      <c r="FWY22" s="83"/>
      <c r="FWZ22" s="83"/>
      <c r="FXA22" s="83"/>
      <c r="FXB22" s="83"/>
      <c r="FXC22" s="83"/>
      <c r="FXD22" s="83"/>
      <c r="FXE22" s="83"/>
      <c r="FXF22" s="83"/>
      <c r="FXG22" s="83"/>
      <c r="FXH22" s="83"/>
      <c r="FXI22" s="83"/>
      <c r="FXJ22" s="83"/>
      <c r="FXK22" s="83"/>
      <c r="FXL22" s="83"/>
      <c r="FXM22" s="83"/>
      <c r="FXN22" s="83"/>
      <c r="FXO22" s="83"/>
      <c r="FXP22" s="83"/>
      <c r="FXQ22" s="83"/>
      <c r="FXR22" s="83"/>
      <c r="FXS22" s="83"/>
      <c r="FXT22" s="83"/>
      <c r="FXU22" s="83"/>
      <c r="FXV22" s="83"/>
      <c r="FXW22" s="83"/>
      <c r="FXX22" s="83"/>
      <c r="FXY22" s="83"/>
      <c r="FXZ22" s="83"/>
      <c r="FYA22" s="83"/>
      <c r="FYB22" s="83"/>
      <c r="FYC22" s="83"/>
      <c r="FYD22" s="83"/>
      <c r="FYE22" s="83"/>
      <c r="FYF22" s="83"/>
      <c r="FYG22" s="83"/>
      <c r="FYH22" s="83"/>
      <c r="FYI22" s="83"/>
      <c r="FYJ22" s="83"/>
      <c r="FYK22" s="83"/>
      <c r="FYL22" s="83"/>
      <c r="FYM22" s="83"/>
      <c r="FYN22" s="83"/>
      <c r="FYO22" s="83"/>
      <c r="FYP22" s="83"/>
      <c r="FYQ22" s="83"/>
      <c r="FYR22" s="83"/>
      <c r="FYS22" s="83"/>
      <c r="FYT22" s="83"/>
      <c r="FYU22" s="83"/>
      <c r="FYV22" s="83"/>
      <c r="FYW22" s="83"/>
      <c r="FYX22" s="83"/>
      <c r="FYY22" s="83"/>
      <c r="FYZ22" s="83"/>
      <c r="FZA22" s="83"/>
      <c r="FZB22" s="83"/>
      <c r="FZC22" s="83"/>
      <c r="FZD22" s="83"/>
      <c r="FZE22" s="83"/>
      <c r="FZF22" s="83"/>
      <c r="FZG22" s="83"/>
      <c r="FZH22" s="83"/>
      <c r="FZI22" s="83"/>
      <c r="FZJ22" s="83"/>
      <c r="FZK22" s="83"/>
      <c r="FZL22" s="83"/>
      <c r="FZM22" s="83"/>
      <c r="FZN22" s="83"/>
      <c r="FZO22" s="83"/>
      <c r="FZP22" s="83"/>
      <c r="FZQ22" s="83"/>
      <c r="FZR22" s="83"/>
      <c r="FZS22" s="83"/>
      <c r="FZT22" s="83"/>
      <c r="FZU22" s="83"/>
      <c r="FZV22" s="83"/>
      <c r="FZW22" s="83"/>
      <c r="FZX22" s="83"/>
      <c r="FZY22" s="83"/>
      <c r="FZZ22" s="83"/>
      <c r="GAA22" s="83"/>
      <c r="GAB22" s="83"/>
      <c r="GAC22" s="83"/>
      <c r="GAD22" s="83"/>
      <c r="GAE22" s="83"/>
      <c r="GAF22" s="83"/>
      <c r="GAG22" s="83"/>
      <c r="GAH22" s="83"/>
      <c r="GAI22" s="83"/>
      <c r="GAJ22" s="83"/>
      <c r="GAK22" s="83"/>
      <c r="GAL22" s="83"/>
      <c r="GAM22" s="83"/>
      <c r="GAN22" s="83"/>
      <c r="GAO22" s="83"/>
      <c r="GAP22" s="83"/>
      <c r="GAQ22" s="83"/>
      <c r="GAR22" s="83"/>
      <c r="GAS22" s="83"/>
      <c r="GAT22" s="83"/>
      <c r="GAU22" s="83"/>
      <c r="GAV22" s="83"/>
      <c r="GAW22" s="83"/>
      <c r="GAX22" s="83"/>
      <c r="GAY22" s="83"/>
      <c r="GAZ22" s="83"/>
      <c r="GBA22" s="83"/>
      <c r="GBB22" s="83"/>
      <c r="GBC22" s="83"/>
      <c r="GBD22" s="83"/>
      <c r="GBE22" s="83"/>
      <c r="GBF22" s="83"/>
      <c r="GBG22" s="83"/>
      <c r="GBH22" s="83"/>
      <c r="GBI22" s="83"/>
      <c r="GBJ22" s="83"/>
      <c r="GBK22" s="83"/>
      <c r="GBL22" s="83"/>
      <c r="GBM22" s="83"/>
      <c r="GBN22" s="83"/>
      <c r="GBO22" s="83"/>
      <c r="GBP22" s="83"/>
      <c r="GBQ22" s="83"/>
      <c r="GBR22" s="83"/>
      <c r="GBS22" s="83"/>
      <c r="GBT22" s="83"/>
      <c r="GBU22" s="83"/>
      <c r="GBV22" s="83"/>
      <c r="GBW22" s="83"/>
      <c r="GBX22" s="83"/>
      <c r="GBY22" s="83"/>
      <c r="GBZ22" s="83"/>
      <c r="GCA22" s="83"/>
      <c r="GCB22" s="83"/>
      <c r="GCC22" s="83"/>
      <c r="GCD22" s="83"/>
      <c r="GCE22" s="83"/>
      <c r="GCF22" s="83"/>
      <c r="GCG22" s="83"/>
      <c r="GCH22" s="83"/>
      <c r="GCI22" s="83"/>
      <c r="GCJ22" s="83"/>
      <c r="GCK22" s="83"/>
      <c r="GCL22" s="83"/>
      <c r="GCM22" s="83"/>
      <c r="GCN22" s="83"/>
      <c r="GCO22" s="83"/>
      <c r="GCP22" s="83"/>
      <c r="GCQ22" s="83"/>
      <c r="GCR22" s="83"/>
      <c r="GCS22" s="83"/>
      <c r="GCT22" s="83"/>
      <c r="GCU22" s="83"/>
      <c r="GCV22" s="83"/>
      <c r="GCW22" s="83"/>
      <c r="GCX22" s="83"/>
      <c r="GCY22" s="83"/>
      <c r="GCZ22" s="83"/>
      <c r="GDA22" s="83"/>
      <c r="GDB22" s="83"/>
      <c r="GDC22" s="83"/>
      <c r="GDD22" s="83"/>
      <c r="GDE22" s="83"/>
      <c r="GDF22" s="83"/>
      <c r="GDG22" s="83"/>
      <c r="GDH22" s="83"/>
      <c r="GDI22" s="83"/>
      <c r="GDJ22" s="83"/>
      <c r="GDK22" s="83"/>
      <c r="GDL22" s="83"/>
      <c r="GDM22" s="83"/>
      <c r="GDN22" s="83"/>
      <c r="GDO22" s="83"/>
      <c r="GDP22" s="83"/>
      <c r="GDQ22" s="83"/>
      <c r="GDR22" s="83"/>
      <c r="GDS22" s="83"/>
      <c r="GDT22" s="83"/>
      <c r="GDU22" s="83"/>
      <c r="GDV22" s="83"/>
      <c r="GDW22" s="83"/>
      <c r="GDX22" s="83"/>
      <c r="GDY22" s="83"/>
      <c r="GDZ22" s="83"/>
      <c r="GEA22" s="83"/>
      <c r="GEB22" s="83"/>
      <c r="GEC22" s="83"/>
      <c r="GED22" s="83"/>
      <c r="GEE22" s="83"/>
      <c r="GEF22" s="83"/>
      <c r="GEG22" s="83"/>
      <c r="GEH22" s="83"/>
      <c r="GEI22" s="83"/>
      <c r="GEJ22" s="83"/>
      <c r="GEK22" s="83"/>
      <c r="GEL22" s="83"/>
      <c r="GEM22" s="83"/>
      <c r="GEN22" s="83"/>
      <c r="GEO22" s="83"/>
      <c r="GEP22" s="83"/>
      <c r="GEQ22" s="83"/>
      <c r="GER22" s="83"/>
      <c r="GES22" s="83"/>
      <c r="GET22" s="83"/>
      <c r="GEU22" s="83"/>
      <c r="GEV22" s="83"/>
      <c r="GEW22" s="83"/>
      <c r="GEX22" s="83"/>
      <c r="GEY22" s="83"/>
      <c r="GEZ22" s="83"/>
      <c r="GFA22" s="83"/>
      <c r="GFB22" s="83"/>
      <c r="GFC22" s="83"/>
      <c r="GFD22" s="83"/>
      <c r="GFE22" s="83"/>
      <c r="GFF22" s="83"/>
      <c r="GFG22" s="83"/>
      <c r="GFH22" s="83"/>
      <c r="GFI22" s="83"/>
      <c r="GFJ22" s="83"/>
      <c r="GFK22" s="83"/>
      <c r="GFL22" s="83"/>
      <c r="GFM22" s="83"/>
      <c r="GFN22" s="83"/>
      <c r="GFO22" s="83"/>
      <c r="GFP22" s="83"/>
      <c r="GFQ22" s="83"/>
      <c r="GFR22" s="83"/>
      <c r="GFS22" s="83"/>
      <c r="GFT22" s="83"/>
      <c r="GFU22" s="83"/>
      <c r="GFV22" s="83"/>
      <c r="GFW22" s="83"/>
      <c r="GFX22" s="83"/>
      <c r="GFY22" s="83"/>
      <c r="GFZ22" s="83"/>
      <c r="GGA22" s="83"/>
      <c r="GGB22" s="83"/>
      <c r="GGC22" s="83"/>
      <c r="GGD22" s="83"/>
      <c r="GGE22" s="83"/>
      <c r="GGF22" s="83"/>
      <c r="GGG22" s="83"/>
      <c r="GGH22" s="83"/>
      <c r="GGI22" s="83"/>
      <c r="GGJ22" s="83"/>
      <c r="GGK22" s="83"/>
      <c r="GGL22" s="83"/>
      <c r="GGM22" s="83"/>
      <c r="GGN22" s="83"/>
      <c r="GGO22" s="83"/>
      <c r="GGP22" s="83"/>
      <c r="GGQ22" s="83"/>
      <c r="GGR22" s="83"/>
      <c r="GGS22" s="83"/>
      <c r="GGT22" s="83"/>
      <c r="GGU22" s="83"/>
      <c r="GGV22" s="83"/>
      <c r="GGW22" s="83"/>
      <c r="GGX22" s="83"/>
      <c r="GGY22" s="83"/>
      <c r="GGZ22" s="83"/>
      <c r="GHA22" s="83"/>
      <c r="GHB22" s="83"/>
      <c r="GHC22" s="83"/>
      <c r="GHD22" s="83"/>
      <c r="GHE22" s="83"/>
      <c r="GHF22" s="83"/>
      <c r="GHG22" s="83"/>
      <c r="GHH22" s="83"/>
      <c r="GHI22" s="83"/>
      <c r="GHJ22" s="83"/>
      <c r="GHK22" s="83"/>
      <c r="GHL22" s="83"/>
      <c r="GHM22" s="83"/>
      <c r="GHN22" s="83"/>
      <c r="GHO22" s="83"/>
      <c r="GHP22" s="83"/>
      <c r="GHQ22" s="83"/>
      <c r="GHR22" s="83"/>
      <c r="GHS22" s="83"/>
      <c r="GHT22" s="83"/>
      <c r="GHU22" s="83"/>
      <c r="GHV22" s="83"/>
      <c r="GHW22" s="83"/>
      <c r="GHX22" s="83"/>
      <c r="GHY22" s="83"/>
      <c r="GHZ22" s="83"/>
      <c r="GIA22" s="83"/>
      <c r="GIB22" s="83"/>
      <c r="GIC22" s="83"/>
      <c r="GID22" s="83"/>
      <c r="GIE22" s="83"/>
      <c r="GIF22" s="83"/>
      <c r="GIG22" s="83"/>
      <c r="GIH22" s="83"/>
      <c r="GII22" s="83"/>
      <c r="GIJ22" s="83"/>
      <c r="GIK22" s="83"/>
      <c r="GIL22" s="83"/>
      <c r="GIM22" s="83"/>
      <c r="GIN22" s="83"/>
      <c r="GIO22" s="83"/>
      <c r="GIP22" s="83"/>
      <c r="GIQ22" s="83"/>
      <c r="GIR22" s="83"/>
      <c r="GIS22" s="83"/>
      <c r="GIT22" s="83"/>
      <c r="GIU22" s="83"/>
      <c r="GIV22" s="83"/>
      <c r="GIW22" s="83"/>
      <c r="GIX22" s="83"/>
      <c r="GIY22" s="83"/>
      <c r="GIZ22" s="83"/>
      <c r="GJA22" s="83"/>
      <c r="GJB22" s="83"/>
      <c r="GJC22" s="83"/>
      <c r="GJD22" s="83"/>
      <c r="GJE22" s="83"/>
      <c r="GJF22" s="83"/>
      <c r="GJG22" s="83"/>
      <c r="GJH22" s="83"/>
      <c r="GJI22" s="83"/>
      <c r="GJJ22" s="83"/>
      <c r="GJK22" s="83"/>
      <c r="GJL22" s="83"/>
      <c r="GJM22" s="83"/>
      <c r="GJN22" s="83"/>
      <c r="GJO22" s="83"/>
      <c r="GJP22" s="83"/>
      <c r="GJQ22" s="83"/>
      <c r="GJR22" s="83"/>
      <c r="GJS22" s="83"/>
      <c r="GJT22" s="83"/>
      <c r="GJU22" s="83"/>
      <c r="GJV22" s="83"/>
      <c r="GJW22" s="83"/>
      <c r="GJX22" s="83"/>
      <c r="GJY22" s="83"/>
      <c r="GJZ22" s="83"/>
      <c r="GKA22" s="83"/>
      <c r="GKB22" s="83"/>
      <c r="GKC22" s="83"/>
      <c r="GKD22" s="83"/>
      <c r="GKE22" s="83"/>
      <c r="GKF22" s="83"/>
      <c r="GKG22" s="83"/>
      <c r="GKH22" s="83"/>
      <c r="GKI22" s="83"/>
      <c r="GKJ22" s="83"/>
      <c r="GKK22" s="83"/>
      <c r="GKL22" s="83"/>
      <c r="GKM22" s="83"/>
      <c r="GKN22" s="83"/>
      <c r="GKO22" s="83"/>
      <c r="GKP22" s="83"/>
      <c r="GKQ22" s="83"/>
      <c r="GKR22" s="83"/>
      <c r="GKS22" s="83"/>
      <c r="GKT22" s="83"/>
      <c r="GKU22" s="83"/>
      <c r="GKV22" s="83"/>
      <c r="GKW22" s="83"/>
      <c r="GKX22" s="83"/>
      <c r="GKY22" s="83"/>
      <c r="GKZ22" s="83"/>
      <c r="GLA22" s="83"/>
      <c r="GLB22" s="83"/>
      <c r="GLC22" s="83"/>
      <c r="GLD22" s="83"/>
      <c r="GLE22" s="83"/>
      <c r="GLF22" s="83"/>
      <c r="GLG22" s="83"/>
      <c r="GLH22" s="83"/>
      <c r="GLI22" s="83"/>
      <c r="GLJ22" s="83"/>
      <c r="GLK22" s="83"/>
      <c r="GLL22" s="83"/>
      <c r="GLM22" s="83"/>
      <c r="GLN22" s="83"/>
      <c r="GLO22" s="83"/>
      <c r="GLP22" s="83"/>
      <c r="GLQ22" s="83"/>
      <c r="GLR22" s="83"/>
      <c r="GLS22" s="83"/>
      <c r="GLT22" s="83"/>
      <c r="GLU22" s="83"/>
      <c r="GLV22" s="83"/>
      <c r="GLW22" s="83"/>
      <c r="GLX22" s="83"/>
      <c r="GLY22" s="83"/>
      <c r="GLZ22" s="83"/>
      <c r="GMA22" s="83"/>
      <c r="GMB22" s="83"/>
      <c r="GMC22" s="83"/>
      <c r="GMD22" s="83"/>
      <c r="GME22" s="83"/>
      <c r="GMF22" s="83"/>
      <c r="GMG22" s="83"/>
      <c r="GMH22" s="83"/>
      <c r="GMI22" s="83"/>
      <c r="GMJ22" s="83"/>
      <c r="GMK22" s="83"/>
      <c r="GML22" s="83"/>
      <c r="GMM22" s="83"/>
      <c r="GMN22" s="83"/>
      <c r="GMO22" s="83"/>
      <c r="GMP22" s="83"/>
      <c r="GMQ22" s="83"/>
      <c r="GMR22" s="83"/>
      <c r="GMS22" s="83"/>
      <c r="GMT22" s="83"/>
      <c r="GMU22" s="83"/>
      <c r="GMV22" s="83"/>
      <c r="GMW22" s="83"/>
      <c r="GMX22" s="83"/>
      <c r="GMY22" s="83"/>
      <c r="GMZ22" s="83"/>
      <c r="GNA22" s="83"/>
      <c r="GNB22" s="83"/>
      <c r="GNC22" s="83"/>
      <c r="GND22" s="83"/>
      <c r="GNE22" s="83"/>
      <c r="GNF22" s="83"/>
      <c r="GNG22" s="83"/>
      <c r="GNH22" s="83"/>
      <c r="GNI22" s="83"/>
      <c r="GNJ22" s="83"/>
      <c r="GNK22" s="83"/>
      <c r="GNL22" s="83"/>
      <c r="GNM22" s="83"/>
      <c r="GNN22" s="83"/>
      <c r="GNO22" s="83"/>
      <c r="GNP22" s="83"/>
      <c r="GNQ22" s="83"/>
      <c r="GNR22" s="83"/>
      <c r="GNS22" s="83"/>
      <c r="GNT22" s="83"/>
      <c r="GNU22" s="83"/>
      <c r="GNV22" s="83"/>
      <c r="GNW22" s="83"/>
      <c r="GNX22" s="83"/>
      <c r="GNY22" s="83"/>
      <c r="GNZ22" s="83"/>
      <c r="GOA22" s="83"/>
      <c r="GOB22" s="83"/>
      <c r="GOC22" s="83"/>
      <c r="GOD22" s="83"/>
      <c r="GOE22" s="83"/>
      <c r="GOF22" s="83"/>
      <c r="GOG22" s="83"/>
      <c r="GOH22" s="83"/>
      <c r="GOI22" s="83"/>
      <c r="GOJ22" s="83"/>
      <c r="GOK22" s="83"/>
      <c r="GOL22" s="83"/>
      <c r="GOM22" s="83"/>
      <c r="GON22" s="83"/>
      <c r="GOO22" s="83"/>
      <c r="GOP22" s="83"/>
      <c r="GOQ22" s="83"/>
      <c r="GOR22" s="83"/>
      <c r="GOS22" s="83"/>
      <c r="GOT22" s="83"/>
      <c r="GOU22" s="83"/>
      <c r="GOV22" s="83"/>
      <c r="GOW22" s="83"/>
      <c r="GOX22" s="83"/>
      <c r="GOY22" s="83"/>
      <c r="GOZ22" s="83"/>
      <c r="GPA22" s="83"/>
      <c r="GPB22" s="83"/>
      <c r="GPC22" s="83"/>
      <c r="GPD22" s="83"/>
      <c r="GPE22" s="83"/>
      <c r="GPF22" s="83"/>
      <c r="GPG22" s="83"/>
      <c r="GPH22" s="83"/>
      <c r="GPI22" s="83"/>
      <c r="GPJ22" s="83"/>
      <c r="GPK22" s="83"/>
      <c r="GPL22" s="83"/>
      <c r="GPM22" s="83"/>
      <c r="GPN22" s="83"/>
      <c r="GPO22" s="83"/>
      <c r="GPP22" s="83"/>
      <c r="GPQ22" s="83"/>
      <c r="GPR22" s="83"/>
      <c r="GPS22" s="83"/>
      <c r="GPT22" s="83"/>
      <c r="GPU22" s="83"/>
      <c r="GPV22" s="83"/>
      <c r="GPW22" s="83"/>
      <c r="GPX22" s="83"/>
      <c r="GPY22" s="83"/>
      <c r="GPZ22" s="83"/>
      <c r="GQA22" s="83"/>
      <c r="GQB22" s="83"/>
      <c r="GQC22" s="83"/>
      <c r="GQD22" s="83"/>
      <c r="GQE22" s="83"/>
      <c r="GQF22" s="83"/>
      <c r="GQG22" s="83"/>
      <c r="GQH22" s="83"/>
      <c r="GQI22" s="83"/>
      <c r="GQJ22" s="83"/>
      <c r="GQK22" s="83"/>
      <c r="GQL22" s="83"/>
      <c r="GQM22" s="83"/>
      <c r="GQN22" s="83"/>
      <c r="GQO22" s="83"/>
      <c r="GQP22" s="83"/>
      <c r="GQQ22" s="83"/>
      <c r="GQR22" s="83"/>
      <c r="GQS22" s="83"/>
      <c r="GQT22" s="83"/>
      <c r="GQU22" s="83"/>
      <c r="GQV22" s="83"/>
      <c r="GQW22" s="83"/>
      <c r="GQX22" s="83"/>
      <c r="GQY22" s="83"/>
      <c r="GQZ22" s="83"/>
      <c r="GRA22" s="83"/>
      <c r="GRB22" s="83"/>
      <c r="GRC22" s="83"/>
      <c r="GRD22" s="83"/>
      <c r="GRE22" s="83"/>
      <c r="GRF22" s="83"/>
      <c r="GRG22" s="83"/>
      <c r="GRH22" s="83"/>
      <c r="GRI22" s="83"/>
      <c r="GRJ22" s="83"/>
      <c r="GRK22" s="83"/>
      <c r="GRL22" s="83"/>
      <c r="GRM22" s="83"/>
      <c r="GRN22" s="83"/>
      <c r="GRO22" s="83"/>
      <c r="GRP22" s="83"/>
      <c r="GRQ22" s="83"/>
      <c r="GRR22" s="83"/>
      <c r="GRS22" s="83"/>
      <c r="GRT22" s="83"/>
      <c r="GRU22" s="83"/>
      <c r="GRV22" s="83"/>
      <c r="GRW22" s="83"/>
      <c r="GRX22" s="83"/>
      <c r="GRY22" s="83"/>
      <c r="GRZ22" s="83"/>
      <c r="GSA22" s="83"/>
      <c r="GSB22" s="83"/>
      <c r="GSC22" s="83"/>
      <c r="GSD22" s="83"/>
      <c r="GSE22" s="83"/>
      <c r="GSF22" s="83"/>
      <c r="GSG22" s="83"/>
      <c r="GSH22" s="83"/>
      <c r="GSI22" s="83"/>
      <c r="GSJ22" s="83"/>
      <c r="GSK22" s="83"/>
      <c r="GSL22" s="83"/>
      <c r="GSM22" s="83"/>
      <c r="GSN22" s="83"/>
      <c r="GSO22" s="83"/>
      <c r="GSP22" s="83"/>
      <c r="GSQ22" s="83"/>
      <c r="GSR22" s="83"/>
      <c r="GSS22" s="83"/>
      <c r="GST22" s="83"/>
      <c r="GSU22" s="83"/>
      <c r="GSV22" s="83"/>
      <c r="GSW22" s="83"/>
      <c r="GSX22" s="83"/>
      <c r="GSY22" s="83"/>
      <c r="GSZ22" s="83"/>
      <c r="GTA22" s="83"/>
      <c r="GTB22" s="83"/>
      <c r="GTC22" s="83"/>
      <c r="GTD22" s="83"/>
      <c r="GTE22" s="83"/>
      <c r="GTF22" s="83"/>
      <c r="GTG22" s="83"/>
      <c r="GTH22" s="83"/>
      <c r="GTI22" s="83"/>
      <c r="GTJ22" s="83"/>
      <c r="GTK22" s="83"/>
      <c r="GTL22" s="83"/>
      <c r="GTM22" s="83"/>
      <c r="GTN22" s="83"/>
      <c r="GTO22" s="83"/>
      <c r="GTP22" s="83"/>
      <c r="GTQ22" s="83"/>
      <c r="GTR22" s="83"/>
      <c r="GTS22" s="83"/>
      <c r="GTT22" s="83"/>
      <c r="GTU22" s="83"/>
      <c r="GTV22" s="83"/>
      <c r="GTW22" s="83"/>
      <c r="GTX22" s="83"/>
      <c r="GTY22" s="83"/>
      <c r="GTZ22" s="83"/>
      <c r="GUA22" s="83"/>
      <c r="GUB22" s="83"/>
      <c r="GUC22" s="83"/>
      <c r="GUD22" s="83"/>
      <c r="GUE22" s="83"/>
      <c r="GUF22" s="83"/>
      <c r="GUG22" s="83"/>
      <c r="GUH22" s="83"/>
      <c r="GUI22" s="83"/>
      <c r="GUJ22" s="83"/>
      <c r="GUK22" s="83"/>
      <c r="GUL22" s="83"/>
      <c r="GUM22" s="83"/>
      <c r="GUN22" s="83"/>
      <c r="GUO22" s="83"/>
      <c r="GUP22" s="83"/>
      <c r="GUQ22" s="83"/>
      <c r="GUR22" s="83"/>
      <c r="GUS22" s="83"/>
      <c r="GUT22" s="83"/>
      <c r="GUU22" s="83"/>
      <c r="GUV22" s="83"/>
      <c r="GUW22" s="83"/>
      <c r="GUX22" s="83"/>
      <c r="GUY22" s="83"/>
      <c r="GUZ22" s="83"/>
      <c r="GVA22" s="83"/>
      <c r="GVB22" s="83"/>
      <c r="GVC22" s="83"/>
      <c r="GVD22" s="83"/>
      <c r="GVE22" s="83"/>
      <c r="GVF22" s="83"/>
      <c r="GVG22" s="83"/>
      <c r="GVH22" s="83"/>
      <c r="GVI22" s="83"/>
      <c r="GVJ22" s="83"/>
      <c r="GVK22" s="83"/>
      <c r="GVL22" s="83"/>
      <c r="GVM22" s="83"/>
      <c r="GVN22" s="83"/>
      <c r="GVO22" s="83"/>
      <c r="GVP22" s="83"/>
      <c r="GVQ22" s="83"/>
      <c r="GVR22" s="83"/>
      <c r="GVS22" s="83"/>
      <c r="GVT22" s="83"/>
      <c r="GVU22" s="83"/>
      <c r="GVV22" s="83"/>
      <c r="GVW22" s="83"/>
      <c r="GVX22" s="83"/>
      <c r="GVY22" s="83"/>
      <c r="GVZ22" s="83"/>
      <c r="GWA22" s="83"/>
      <c r="GWB22" s="83"/>
      <c r="GWC22" s="83"/>
      <c r="GWD22" s="83"/>
      <c r="GWE22" s="83"/>
      <c r="GWF22" s="83"/>
      <c r="GWG22" s="83"/>
      <c r="GWH22" s="83"/>
      <c r="GWI22" s="83"/>
      <c r="GWJ22" s="83"/>
      <c r="GWK22" s="83"/>
      <c r="GWL22" s="83"/>
      <c r="GWM22" s="83"/>
      <c r="GWN22" s="83"/>
      <c r="GWO22" s="83"/>
      <c r="GWP22" s="83"/>
      <c r="GWQ22" s="83"/>
      <c r="GWR22" s="83"/>
      <c r="GWS22" s="83"/>
      <c r="GWT22" s="83"/>
      <c r="GWU22" s="83"/>
      <c r="GWV22" s="83"/>
      <c r="GWW22" s="83"/>
      <c r="GWX22" s="83"/>
      <c r="GWY22" s="83"/>
      <c r="GWZ22" s="83"/>
      <c r="GXA22" s="83"/>
      <c r="GXB22" s="83"/>
      <c r="GXC22" s="83"/>
      <c r="GXD22" s="83"/>
      <c r="GXE22" s="83"/>
      <c r="GXF22" s="83"/>
      <c r="GXG22" s="83"/>
      <c r="GXH22" s="83"/>
      <c r="GXI22" s="83"/>
      <c r="GXJ22" s="83"/>
      <c r="GXK22" s="83"/>
      <c r="GXL22" s="83"/>
      <c r="GXM22" s="83"/>
      <c r="GXN22" s="83"/>
      <c r="GXO22" s="83"/>
      <c r="GXP22" s="83"/>
      <c r="GXQ22" s="83"/>
      <c r="GXR22" s="83"/>
      <c r="GXS22" s="83"/>
      <c r="GXT22" s="83"/>
      <c r="GXU22" s="83"/>
      <c r="GXV22" s="83"/>
      <c r="GXW22" s="83"/>
      <c r="GXX22" s="83"/>
      <c r="GXY22" s="83"/>
      <c r="GXZ22" s="83"/>
      <c r="GYA22" s="83"/>
      <c r="GYB22" s="83"/>
      <c r="GYC22" s="83"/>
      <c r="GYD22" s="83"/>
      <c r="GYE22" s="83"/>
      <c r="GYF22" s="83"/>
      <c r="GYG22" s="83"/>
      <c r="GYH22" s="83"/>
      <c r="GYI22" s="83"/>
      <c r="GYJ22" s="83"/>
      <c r="GYK22" s="83"/>
      <c r="GYL22" s="83"/>
      <c r="GYM22" s="83"/>
      <c r="GYN22" s="83"/>
      <c r="GYO22" s="83"/>
      <c r="GYP22" s="83"/>
      <c r="GYQ22" s="83"/>
      <c r="GYR22" s="83"/>
      <c r="GYS22" s="83"/>
      <c r="GYT22" s="83"/>
      <c r="GYU22" s="83"/>
      <c r="GYV22" s="83"/>
      <c r="GYW22" s="83"/>
      <c r="GYX22" s="83"/>
      <c r="GYY22" s="83"/>
      <c r="GYZ22" s="83"/>
      <c r="GZA22" s="83"/>
      <c r="GZB22" s="83"/>
      <c r="GZC22" s="83"/>
      <c r="GZD22" s="83"/>
      <c r="GZE22" s="83"/>
      <c r="GZF22" s="83"/>
      <c r="GZG22" s="83"/>
      <c r="GZH22" s="83"/>
      <c r="GZI22" s="83"/>
      <c r="GZJ22" s="83"/>
      <c r="GZK22" s="83"/>
      <c r="GZL22" s="83"/>
      <c r="GZM22" s="83"/>
      <c r="GZN22" s="83"/>
      <c r="GZO22" s="83"/>
      <c r="GZP22" s="83"/>
      <c r="GZQ22" s="83"/>
      <c r="GZR22" s="83"/>
      <c r="GZS22" s="83"/>
      <c r="GZT22" s="83"/>
      <c r="GZU22" s="83"/>
      <c r="GZV22" s="83"/>
      <c r="GZW22" s="83"/>
      <c r="GZX22" s="83"/>
      <c r="GZY22" s="83"/>
      <c r="GZZ22" s="83"/>
      <c r="HAA22" s="83"/>
      <c r="HAB22" s="83"/>
      <c r="HAC22" s="83"/>
      <c r="HAD22" s="83"/>
      <c r="HAE22" s="83"/>
      <c r="HAF22" s="83"/>
      <c r="HAG22" s="83"/>
      <c r="HAH22" s="83"/>
      <c r="HAI22" s="83"/>
      <c r="HAJ22" s="83"/>
      <c r="HAK22" s="83"/>
      <c r="HAL22" s="83"/>
      <c r="HAM22" s="83"/>
      <c r="HAN22" s="83"/>
      <c r="HAO22" s="83"/>
      <c r="HAP22" s="83"/>
      <c r="HAQ22" s="83"/>
      <c r="HAR22" s="83"/>
      <c r="HAS22" s="83"/>
      <c r="HAT22" s="83"/>
      <c r="HAU22" s="83"/>
      <c r="HAV22" s="83"/>
      <c r="HAW22" s="83"/>
      <c r="HAX22" s="83"/>
      <c r="HAY22" s="83"/>
      <c r="HAZ22" s="83"/>
      <c r="HBA22" s="83"/>
      <c r="HBB22" s="83"/>
      <c r="HBC22" s="83"/>
      <c r="HBD22" s="83"/>
      <c r="HBE22" s="83"/>
      <c r="HBF22" s="83"/>
      <c r="HBG22" s="83"/>
      <c r="HBH22" s="83"/>
      <c r="HBI22" s="83"/>
      <c r="HBJ22" s="83"/>
      <c r="HBK22" s="83"/>
      <c r="HBL22" s="83"/>
      <c r="HBM22" s="83"/>
      <c r="HBN22" s="83"/>
      <c r="HBO22" s="83"/>
      <c r="HBP22" s="83"/>
      <c r="HBQ22" s="83"/>
      <c r="HBR22" s="83"/>
      <c r="HBS22" s="83"/>
      <c r="HBT22" s="83"/>
      <c r="HBU22" s="83"/>
      <c r="HBV22" s="83"/>
      <c r="HBW22" s="83"/>
      <c r="HBX22" s="83"/>
      <c r="HBY22" s="83"/>
      <c r="HBZ22" s="83"/>
      <c r="HCA22" s="83"/>
      <c r="HCB22" s="83"/>
      <c r="HCC22" s="83"/>
      <c r="HCD22" s="83"/>
      <c r="HCE22" s="83"/>
      <c r="HCF22" s="83"/>
      <c r="HCG22" s="83"/>
      <c r="HCH22" s="83"/>
      <c r="HCI22" s="83"/>
      <c r="HCJ22" s="83"/>
      <c r="HCK22" s="83"/>
      <c r="HCL22" s="83"/>
      <c r="HCM22" s="83"/>
      <c r="HCN22" s="83"/>
      <c r="HCO22" s="83"/>
      <c r="HCP22" s="83"/>
      <c r="HCQ22" s="83"/>
      <c r="HCR22" s="83"/>
      <c r="HCS22" s="83"/>
      <c r="HCT22" s="83"/>
      <c r="HCU22" s="83"/>
      <c r="HCV22" s="83"/>
      <c r="HCW22" s="83"/>
      <c r="HCX22" s="83"/>
      <c r="HCY22" s="83"/>
      <c r="HCZ22" s="83"/>
      <c r="HDA22" s="83"/>
      <c r="HDB22" s="83"/>
      <c r="HDC22" s="83"/>
      <c r="HDD22" s="83"/>
      <c r="HDE22" s="83"/>
      <c r="HDF22" s="83"/>
      <c r="HDG22" s="83"/>
      <c r="HDH22" s="83"/>
      <c r="HDI22" s="83"/>
      <c r="HDJ22" s="83"/>
      <c r="HDK22" s="83"/>
      <c r="HDL22" s="83"/>
      <c r="HDM22" s="83"/>
      <c r="HDN22" s="83"/>
      <c r="HDO22" s="83"/>
      <c r="HDP22" s="83"/>
      <c r="HDQ22" s="83"/>
      <c r="HDR22" s="83"/>
      <c r="HDS22" s="83"/>
      <c r="HDT22" s="83"/>
      <c r="HDU22" s="83"/>
      <c r="HDV22" s="83"/>
      <c r="HDW22" s="83"/>
      <c r="HDX22" s="83"/>
      <c r="HDY22" s="83"/>
      <c r="HDZ22" s="83"/>
      <c r="HEA22" s="83"/>
      <c r="HEB22" s="83"/>
      <c r="HEC22" s="83"/>
      <c r="HED22" s="83"/>
      <c r="HEE22" s="83"/>
      <c r="HEF22" s="83"/>
      <c r="HEG22" s="83"/>
      <c r="HEH22" s="83"/>
      <c r="HEI22" s="83"/>
      <c r="HEJ22" s="83"/>
      <c r="HEK22" s="83"/>
      <c r="HEL22" s="83"/>
      <c r="HEM22" s="83"/>
      <c r="HEN22" s="83"/>
      <c r="HEO22" s="83"/>
      <c r="HEP22" s="83"/>
      <c r="HEQ22" s="83"/>
      <c r="HER22" s="83"/>
      <c r="HES22" s="83"/>
      <c r="HET22" s="83"/>
      <c r="HEU22" s="83"/>
      <c r="HEV22" s="83"/>
      <c r="HEW22" s="83"/>
      <c r="HEX22" s="83"/>
      <c r="HEY22" s="83"/>
      <c r="HEZ22" s="83"/>
      <c r="HFA22" s="83"/>
      <c r="HFB22" s="83"/>
      <c r="HFC22" s="83"/>
      <c r="HFD22" s="83"/>
      <c r="HFE22" s="83"/>
      <c r="HFF22" s="83"/>
      <c r="HFG22" s="83"/>
      <c r="HFH22" s="83"/>
      <c r="HFI22" s="83"/>
      <c r="HFJ22" s="83"/>
      <c r="HFK22" s="83"/>
      <c r="HFL22" s="83"/>
      <c r="HFM22" s="83"/>
      <c r="HFN22" s="83"/>
      <c r="HFO22" s="83"/>
      <c r="HFP22" s="83"/>
      <c r="HFQ22" s="83"/>
      <c r="HFR22" s="83"/>
      <c r="HFS22" s="83"/>
      <c r="HFT22" s="83"/>
      <c r="HFU22" s="83"/>
      <c r="HFV22" s="83"/>
      <c r="HFW22" s="83"/>
      <c r="HFX22" s="83"/>
      <c r="HFY22" s="83"/>
      <c r="HFZ22" s="83"/>
      <c r="HGA22" s="83"/>
      <c r="HGB22" s="83"/>
      <c r="HGC22" s="83"/>
      <c r="HGD22" s="83"/>
      <c r="HGE22" s="83"/>
      <c r="HGF22" s="83"/>
      <c r="HGG22" s="83"/>
      <c r="HGH22" s="83"/>
      <c r="HGI22" s="83"/>
      <c r="HGJ22" s="83"/>
      <c r="HGK22" s="83"/>
      <c r="HGL22" s="83"/>
      <c r="HGM22" s="83"/>
      <c r="HGN22" s="83"/>
      <c r="HGO22" s="83"/>
      <c r="HGP22" s="83"/>
      <c r="HGQ22" s="83"/>
      <c r="HGR22" s="83"/>
      <c r="HGS22" s="83"/>
      <c r="HGT22" s="83"/>
      <c r="HGU22" s="83"/>
      <c r="HGV22" s="83"/>
      <c r="HGW22" s="83"/>
      <c r="HGX22" s="83"/>
      <c r="HGY22" s="83"/>
      <c r="HGZ22" s="83"/>
      <c r="HHA22" s="83"/>
      <c r="HHB22" s="83"/>
      <c r="HHC22" s="83"/>
      <c r="HHD22" s="83"/>
      <c r="HHE22" s="83"/>
      <c r="HHF22" s="83"/>
      <c r="HHG22" s="83"/>
      <c r="HHH22" s="83"/>
      <c r="HHI22" s="83"/>
      <c r="HHJ22" s="83"/>
      <c r="HHK22" s="83"/>
      <c r="HHL22" s="83"/>
      <c r="HHM22" s="83"/>
      <c r="HHN22" s="83"/>
      <c r="HHO22" s="83"/>
      <c r="HHP22" s="83"/>
      <c r="HHQ22" s="83"/>
      <c r="HHR22" s="83"/>
      <c r="HHS22" s="83"/>
      <c r="HHT22" s="83"/>
      <c r="HHU22" s="83"/>
      <c r="HHV22" s="83"/>
      <c r="HHW22" s="83"/>
      <c r="HHX22" s="83"/>
      <c r="HHY22" s="83"/>
      <c r="HHZ22" s="83"/>
      <c r="HIA22" s="83"/>
      <c r="HIB22" s="83"/>
      <c r="HIC22" s="83"/>
      <c r="HID22" s="83"/>
      <c r="HIE22" s="83"/>
      <c r="HIF22" s="83"/>
      <c r="HIG22" s="83"/>
      <c r="HIH22" s="83"/>
      <c r="HII22" s="83"/>
      <c r="HIJ22" s="83"/>
      <c r="HIK22" s="83"/>
      <c r="HIL22" s="83"/>
      <c r="HIM22" s="83"/>
      <c r="HIN22" s="83"/>
      <c r="HIO22" s="83"/>
      <c r="HIP22" s="83"/>
      <c r="HIQ22" s="83"/>
      <c r="HIR22" s="83"/>
      <c r="HIS22" s="83"/>
      <c r="HIT22" s="83"/>
      <c r="HIU22" s="83"/>
      <c r="HIV22" s="83"/>
      <c r="HIW22" s="83"/>
      <c r="HIX22" s="83"/>
      <c r="HIY22" s="83"/>
      <c r="HIZ22" s="83"/>
      <c r="HJA22" s="83"/>
      <c r="HJB22" s="83"/>
      <c r="HJC22" s="83"/>
      <c r="HJD22" s="83"/>
      <c r="HJE22" s="83"/>
      <c r="HJF22" s="83"/>
      <c r="HJG22" s="83"/>
      <c r="HJH22" s="83"/>
      <c r="HJI22" s="83"/>
      <c r="HJJ22" s="83"/>
      <c r="HJK22" s="83"/>
      <c r="HJL22" s="83"/>
      <c r="HJM22" s="83"/>
      <c r="HJN22" s="83"/>
      <c r="HJO22" s="83"/>
      <c r="HJP22" s="83"/>
      <c r="HJQ22" s="83"/>
      <c r="HJR22" s="83"/>
      <c r="HJS22" s="83"/>
      <c r="HJT22" s="83"/>
      <c r="HJU22" s="83"/>
      <c r="HJV22" s="83"/>
      <c r="HJW22" s="83"/>
      <c r="HJX22" s="83"/>
      <c r="HJY22" s="83"/>
      <c r="HJZ22" s="83"/>
      <c r="HKA22" s="83"/>
      <c r="HKB22" s="83"/>
      <c r="HKC22" s="83"/>
      <c r="HKD22" s="83"/>
      <c r="HKE22" s="83"/>
      <c r="HKF22" s="83"/>
      <c r="HKG22" s="83"/>
      <c r="HKH22" s="83"/>
      <c r="HKI22" s="83"/>
      <c r="HKJ22" s="83"/>
      <c r="HKK22" s="83"/>
      <c r="HKL22" s="83"/>
      <c r="HKM22" s="83"/>
      <c r="HKN22" s="83"/>
      <c r="HKO22" s="83"/>
      <c r="HKP22" s="83"/>
      <c r="HKQ22" s="83"/>
      <c r="HKR22" s="83"/>
      <c r="HKS22" s="83"/>
      <c r="HKT22" s="83"/>
      <c r="HKU22" s="83"/>
      <c r="HKV22" s="83"/>
      <c r="HKW22" s="83"/>
      <c r="HKX22" s="83"/>
      <c r="HKY22" s="83"/>
      <c r="HKZ22" s="83"/>
      <c r="HLA22" s="83"/>
      <c r="HLB22" s="83"/>
      <c r="HLC22" s="83"/>
      <c r="HLD22" s="83"/>
      <c r="HLE22" s="83"/>
      <c r="HLF22" s="83"/>
      <c r="HLG22" s="83"/>
      <c r="HLH22" s="83"/>
      <c r="HLI22" s="83"/>
      <c r="HLJ22" s="83"/>
      <c r="HLK22" s="83"/>
      <c r="HLL22" s="83"/>
      <c r="HLM22" s="83"/>
      <c r="HLN22" s="83"/>
      <c r="HLO22" s="83"/>
      <c r="HLP22" s="83"/>
      <c r="HLQ22" s="83"/>
      <c r="HLR22" s="83"/>
      <c r="HLS22" s="83"/>
      <c r="HLT22" s="83"/>
      <c r="HLU22" s="83"/>
      <c r="HLV22" s="83"/>
      <c r="HLW22" s="83"/>
      <c r="HLX22" s="83"/>
      <c r="HLY22" s="83"/>
      <c r="HLZ22" s="83"/>
      <c r="HMA22" s="83"/>
      <c r="HMB22" s="83"/>
      <c r="HMC22" s="83"/>
      <c r="HMD22" s="83"/>
      <c r="HME22" s="83"/>
      <c r="HMF22" s="83"/>
      <c r="HMG22" s="83"/>
      <c r="HMH22" s="83"/>
      <c r="HMI22" s="83"/>
      <c r="HMJ22" s="83"/>
      <c r="HMK22" s="83"/>
      <c r="HML22" s="83"/>
      <c r="HMM22" s="83"/>
      <c r="HMN22" s="83"/>
      <c r="HMO22" s="83"/>
      <c r="HMP22" s="83"/>
      <c r="HMQ22" s="83"/>
      <c r="HMR22" s="83"/>
      <c r="HMS22" s="83"/>
      <c r="HMT22" s="83"/>
      <c r="HMU22" s="83"/>
      <c r="HMV22" s="83"/>
      <c r="HMW22" s="83"/>
      <c r="HMX22" s="83"/>
      <c r="HMY22" s="83"/>
      <c r="HMZ22" s="83"/>
      <c r="HNA22" s="83"/>
      <c r="HNB22" s="83"/>
      <c r="HNC22" s="83"/>
      <c r="HND22" s="83"/>
      <c r="HNE22" s="83"/>
      <c r="HNF22" s="83"/>
      <c r="HNG22" s="83"/>
      <c r="HNH22" s="83"/>
      <c r="HNI22" s="83"/>
      <c r="HNJ22" s="83"/>
      <c r="HNK22" s="83"/>
      <c r="HNL22" s="83"/>
      <c r="HNM22" s="83"/>
      <c r="HNN22" s="83"/>
      <c r="HNO22" s="83"/>
      <c r="HNP22" s="83"/>
      <c r="HNQ22" s="83"/>
      <c r="HNR22" s="83"/>
      <c r="HNS22" s="83"/>
      <c r="HNT22" s="83"/>
      <c r="HNU22" s="83"/>
      <c r="HNV22" s="83"/>
      <c r="HNW22" s="83"/>
      <c r="HNX22" s="83"/>
      <c r="HNY22" s="83"/>
      <c r="HNZ22" s="83"/>
      <c r="HOA22" s="83"/>
      <c r="HOB22" s="83"/>
      <c r="HOC22" s="83"/>
      <c r="HOD22" s="83"/>
      <c r="HOE22" s="83"/>
      <c r="HOF22" s="83"/>
      <c r="HOG22" s="83"/>
      <c r="HOH22" s="83"/>
      <c r="HOI22" s="83"/>
      <c r="HOJ22" s="83"/>
      <c r="HOK22" s="83"/>
      <c r="HOL22" s="83"/>
      <c r="HOM22" s="83"/>
      <c r="HON22" s="83"/>
      <c r="HOO22" s="83"/>
      <c r="HOP22" s="83"/>
      <c r="HOQ22" s="83"/>
      <c r="HOR22" s="83"/>
      <c r="HOS22" s="83"/>
      <c r="HOT22" s="83"/>
      <c r="HOU22" s="83"/>
      <c r="HOV22" s="83"/>
      <c r="HOW22" s="83"/>
      <c r="HOX22" s="83"/>
      <c r="HOY22" s="83"/>
      <c r="HOZ22" s="83"/>
      <c r="HPA22" s="83"/>
      <c r="HPB22" s="83"/>
      <c r="HPC22" s="83"/>
      <c r="HPD22" s="83"/>
      <c r="HPE22" s="83"/>
      <c r="HPF22" s="83"/>
      <c r="HPG22" s="83"/>
      <c r="HPH22" s="83"/>
      <c r="HPI22" s="83"/>
      <c r="HPJ22" s="83"/>
      <c r="HPK22" s="83"/>
      <c r="HPL22" s="83"/>
      <c r="HPM22" s="83"/>
      <c r="HPN22" s="83"/>
      <c r="HPO22" s="83"/>
      <c r="HPP22" s="83"/>
      <c r="HPQ22" s="83"/>
      <c r="HPR22" s="83"/>
      <c r="HPS22" s="83"/>
      <c r="HPT22" s="83"/>
      <c r="HPU22" s="83"/>
      <c r="HPV22" s="83"/>
      <c r="HPW22" s="83"/>
      <c r="HPX22" s="83"/>
      <c r="HPY22" s="83"/>
      <c r="HPZ22" s="83"/>
      <c r="HQA22" s="83"/>
      <c r="HQB22" s="83"/>
      <c r="HQC22" s="83"/>
      <c r="HQD22" s="83"/>
      <c r="HQE22" s="83"/>
      <c r="HQF22" s="83"/>
      <c r="HQG22" s="83"/>
      <c r="HQH22" s="83"/>
      <c r="HQI22" s="83"/>
      <c r="HQJ22" s="83"/>
      <c r="HQK22" s="83"/>
      <c r="HQL22" s="83"/>
      <c r="HQM22" s="83"/>
      <c r="HQN22" s="83"/>
      <c r="HQO22" s="83"/>
      <c r="HQP22" s="83"/>
      <c r="HQQ22" s="83"/>
      <c r="HQR22" s="83"/>
      <c r="HQS22" s="83"/>
      <c r="HQT22" s="83"/>
      <c r="HQU22" s="83"/>
      <c r="HQV22" s="83"/>
      <c r="HQW22" s="83"/>
      <c r="HQX22" s="83"/>
      <c r="HQY22" s="83"/>
      <c r="HQZ22" s="83"/>
      <c r="HRA22" s="83"/>
      <c r="HRB22" s="83"/>
      <c r="HRC22" s="83"/>
      <c r="HRD22" s="83"/>
      <c r="HRE22" s="83"/>
      <c r="HRF22" s="83"/>
      <c r="HRG22" s="83"/>
      <c r="HRH22" s="83"/>
      <c r="HRI22" s="83"/>
      <c r="HRJ22" s="83"/>
      <c r="HRK22" s="83"/>
      <c r="HRL22" s="83"/>
      <c r="HRM22" s="83"/>
      <c r="HRN22" s="83"/>
      <c r="HRO22" s="83"/>
      <c r="HRP22" s="83"/>
      <c r="HRQ22" s="83"/>
      <c r="HRR22" s="83"/>
      <c r="HRS22" s="83"/>
      <c r="HRT22" s="83"/>
      <c r="HRU22" s="83"/>
      <c r="HRV22" s="83"/>
      <c r="HRW22" s="83"/>
      <c r="HRX22" s="83"/>
      <c r="HRY22" s="83"/>
      <c r="HRZ22" s="83"/>
      <c r="HSA22" s="83"/>
      <c r="HSB22" s="83"/>
      <c r="HSC22" s="83"/>
      <c r="HSD22" s="83"/>
      <c r="HSE22" s="83"/>
      <c r="HSF22" s="83"/>
      <c r="HSG22" s="83"/>
      <c r="HSH22" s="83"/>
      <c r="HSI22" s="83"/>
      <c r="HSJ22" s="83"/>
      <c r="HSK22" s="83"/>
      <c r="HSL22" s="83"/>
      <c r="HSM22" s="83"/>
      <c r="HSN22" s="83"/>
      <c r="HSO22" s="83"/>
      <c r="HSP22" s="83"/>
      <c r="HSQ22" s="83"/>
      <c r="HSR22" s="83"/>
      <c r="HSS22" s="83"/>
      <c r="HST22" s="83"/>
      <c r="HSU22" s="83"/>
      <c r="HSV22" s="83"/>
      <c r="HSW22" s="83"/>
      <c r="HSX22" s="83"/>
      <c r="HSY22" s="83"/>
      <c r="HSZ22" s="83"/>
      <c r="HTA22" s="83"/>
      <c r="HTB22" s="83"/>
      <c r="HTC22" s="83"/>
      <c r="HTD22" s="83"/>
      <c r="HTE22" s="83"/>
      <c r="HTF22" s="83"/>
      <c r="HTG22" s="83"/>
      <c r="HTH22" s="83"/>
      <c r="HTI22" s="83"/>
      <c r="HTJ22" s="83"/>
      <c r="HTK22" s="83"/>
      <c r="HTL22" s="83"/>
      <c r="HTM22" s="83"/>
      <c r="HTN22" s="83"/>
      <c r="HTO22" s="83"/>
      <c r="HTP22" s="83"/>
      <c r="HTQ22" s="83"/>
      <c r="HTR22" s="83"/>
      <c r="HTS22" s="83"/>
      <c r="HTT22" s="83"/>
      <c r="HTU22" s="83"/>
      <c r="HTV22" s="83"/>
      <c r="HTW22" s="83"/>
      <c r="HTX22" s="83"/>
      <c r="HTY22" s="83"/>
      <c r="HTZ22" s="83"/>
      <c r="HUA22" s="83"/>
      <c r="HUB22" s="83"/>
      <c r="HUC22" s="83"/>
      <c r="HUD22" s="83"/>
      <c r="HUE22" s="83"/>
      <c r="HUF22" s="83"/>
      <c r="HUG22" s="83"/>
      <c r="HUH22" s="83"/>
      <c r="HUI22" s="83"/>
      <c r="HUJ22" s="83"/>
      <c r="HUK22" s="83"/>
      <c r="HUL22" s="83"/>
      <c r="HUM22" s="83"/>
      <c r="HUN22" s="83"/>
      <c r="HUO22" s="83"/>
      <c r="HUP22" s="83"/>
      <c r="HUQ22" s="83"/>
      <c r="HUR22" s="83"/>
      <c r="HUS22" s="83"/>
      <c r="HUT22" s="83"/>
      <c r="HUU22" s="83"/>
      <c r="HUV22" s="83"/>
      <c r="HUW22" s="83"/>
      <c r="HUX22" s="83"/>
      <c r="HUY22" s="83"/>
      <c r="HUZ22" s="83"/>
      <c r="HVA22" s="83"/>
      <c r="HVB22" s="83"/>
      <c r="HVC22" s="83"/>
      <c r="HVD22" s="83"/>
      <c r="HVE22" s="83"/>
      <c r="HVF22" s="83"/>
      <c r="HVG22" s="83"/>
      <c r="HVH22" s="83"/>
      <c r="HVI22" s="83"/>
      <c r="HVJ22" s="83"/>
      <c r="HVK22" s="83"/>
      <c r="HVL22" s="83"/>
      <c r="HVM22" s="83"/>
      <c r="HVN22" s="83"/>
      <c r="HVO22" s="83"/>
      <c r="HVP22" s="83"/>
      <c r="HVQ22" s="83"/>
      <c r="HVR22" s="83"/>
      <c r="HVS22" s="83"/>
      <c r="HVT22" s="83"/>
      <c r="HVU22" s="83"/>
      <c r="HVV22" s="83"/>
      <c r="HVW22" s="83"/>
      <c r="HVX22" s="83"/>
      <c r="HVY22" s="83"/>
      <c r="HVZ22" s="83"/>
      <c r="HWA22" s="83"/>
      <c r="HWB22" s="83"/>
      <c r="HWC22" s="83"/>
      <c r="HWD22" s="83"/>
      <c r="HWE22" s="83"/>
      <c r="HWF22" s="83"/>
      <c r="HWG22" s="83"/>
      <c r="HWH22" s="83"/>
      <c r="HWI22" s="83"/>
      <c r="HWJ22" s="83"/>
      <c r="HWK22" s="83"/>
      <c r="HWL22" s="83"/>
      <c r="HWM22" s="83"/>
      <c r="HWN22" s="83"/>
      <c r="HWO22" s="83"/>
      <c r="HWP22" s="83"/>
      <c r="HWQ22" s="83"/>
      <c r="HWR22" s="83"/>
      <c r="HWS22" s="83"/>
      <c r="HWT22" s="83"/>
      <c r="HWU22" s="83"/>
      <c r="HWV22" s="83"/>
      <c r="HWW22" s="83"/>
      <c r="HWX22" s="83"/>
      <c r="HWY22" s="83"/>
      <c r="HWZ22" s="83"/>
      <c r="HXA22" s="83"/>
      <c r="HXB22" s="83"/>
      <c r="HXC22" s="83"/>
      <c r="HXD22" s="83"/>
      <c r="HXE22" s="83"/>
      <c r="HXF22" s="83"/>
      <c r="HXG22" s="83"/>
      <c r="HXH22" s="83"/>
      <c r="HXI22" s="83"/>
      <c r="HXJ22" s="83"/>
      <c r="HXK22" s="83"/>
      <c r="HXL22" s="83"/>
      <c r="HXM22" s="83"/>
      <c r="HXN22" s="83"/>
      <c r="HXO22" s="83"/>
      <c r="HXP22" s="83"/>
      <c r="HXQ22" s="83"/>
      <c r="HXR22" s="83"/>
      <c r="HXS22" s="83"/>
      <c r="HXT22" s="83"/>
      <c r="HXU22" s="83"/>
      <c r="HXV22" s="83"/>
      <c r="HXW22" s="83"/>
      <c r="HXX22" s="83"/>
      <c r="HXY22" s="83"/>
      <c r="HXZ22" s="83"/>
      <c r="HYA22" s="83"/>
      <c r="HYB22" s="83"/>
      <c r="HYC22" s="83"/>
      <c r="HYD22" s="83"/>
      <c r="HYE22" s="83"/>
      <c r="HYF22" s="83"/>
      <c r="HYG22" s="83"/>
      <c r="HYH22" s="83"/>
      <c r="HYI22" s="83"/>
      <c r="HYJ22" s="83"/>
      <c r="HYK22" s="83"/>
      <c r="HYL22" s="83"/>
      <c r="HYM22" s="83"/>
      <c r="HYN22" s="83"/>
      <c r="HYO22" s="83"/>
      <c r="HYP22" s="83"/>
      <c r="HYQ22" s="83"/>
      <c r="HYR22" s="83"/>
      <c r="HYS22" s="83"/>
      <c r="HYT22" s="83"/>
      <c r="HYU22" s="83"/>
      <c r="HYV22" s="83"/>
      <c r="HYW22" s="83"/>
      <c r="HYX22" s="83"/>
      <c r="HYY22" s="83"/>
      <c r="HYZ22" s="83"/>
      <c r="HZA22" s="83"/>
      <c r="HZB22" s="83"/>
      <c r="HZC22" s="83"/>
      <c r="HZD22" s="83"/>
      <c r="HZE22" s="83"/>
      <c r="HZF22" s="83"/>
      <c r="HZG22" s="83"/>
      <c r="HZH22" s="83"/>
      <c r="HZI22" s="83"/>
      <c r="HZJ22" s="83"/>
      <c r="HZK22" s="83"/>
      <c r="HZL22" s="83"/>
      <c r="HZM22" s="83"/>
      <c r="HZN22" s="83"/>
      <c r="HZO22" s="83"/>
      <c r="HZP22" s="83"/>
      <c r="HZQ22" s="83"/>
      <c r="HZR22" s="83"/>
      <c r="HZS22" s="83"/>
      <c r="HZT22" s="83"/>
      <c r="HZU22" s="83"/>
      <c r="HZV22" s="83"/>
      <c r="HZW22" s="83"/>
      <c r="HZX22" s="83"/>
      <c r="HZY22" s="83"/>
      <c r="HZZ22" s="83"/>
      <c r="IAA22" s="83"/>
      <c r="IAB22" s="83"/>
      <c r="IAC22" s="83"/>
      <c r="IAD22" s="83"/>
      <c r="IAE22" s="83"/>
      <c r="IAF22" s="83"/>
      <c r="IAG22" s="83"/>
      <c r="IAH22" s="83"/>
      <c r="IAI22" s="83"/>
      <c r="IAJ22" s="83"/>
      <c r="IAK22" s="83"/>
      <c r="IAL22" s="83"/>
      <c r="IAM22" s="83"/>
      <c r="IAN22" s="83"/>
      <c r="IAO22" s="83"/>
      <c r="IAP22" s="83"/>
      <c r="IAQ22" s="83"/>
      <c r="IAR22" s="83"/>
      <c r="IAS22" s="83"/>
      <c r="IAT22" s="83"/>
      <c r="IAU22" s="83"/>
      <c r="IAV22" s="83"/>
      <c r="IAW22" s="83"/>
      <c r="IAX22" s="83"/>
      <c r="IAY22" s="83"/>
      <c r="IAZ22" s="83"/>
      <c r="IBA22" s="83"/>
      <c r="IBB22" s="83"/>
      <c r="IBC22" s="83"/>
      <c r="IBD22" s="83"/>
      <c r="IBE22" s="83"/>
      <c r="IBF22" s="83"/>
      <c r="IBG22" s="83"/>
      <c r="IBH22" s="83"/>
      <c r="IBI22" s="83"/>
      <c r="IBJ22" s="83"/>
      <c r="IBK22" s="83"/>
      <c r="IBL22" s="83"/>
      <c r="IBM22" s="83"/>
      <c r="IBN22" s="83"/>
      <c r="IBO22" s="83"/>
      <c r="IBP22" s="83"/>
      <c r="IBQ22" s="83"/>
      <c r="IBR22" s="83"/>
      <c r="IBS22" s="83"/>
      <c r="IBT22" s="83"/>
      <c r="IBU22" s="83"/>
      <c r="IBV22" s="83"/>
      <c r="IBW22" s="83"/>
      <c r="IBX22" s="83"/>
      <c r="IBY22" s="83"/>
      <c r="IBZ22" s="83"/>
      <c r="ICA22" s="83"/>
      <c r="ICB22" s="83"/>
      <c r="ICC22" s="83"/>
      <c r="ICD22" s="83"/>
      <c r="ICE22" s="83"/>
      <c r="ICF22" s="83"/>
      <c r="ICG22" s="83"/>
      <c r="ICH22" s="83"/>
      <c r="ICI22" s="83"/>
      <c r="ICJ22" s="83"/>
      <c r="ICK22" s="83"/>
      <c r="ICL22" s="83"/>
      <c r="ICM22" s="83"/>
      <c r="ICN22" s="83"/>
      <c r="ICO22" s="83"/>
      <c r="ICP22" s="83"/>
      <c r="ICQ22" s="83"/>
      <c r="ICR22" s="83"/>
      <c r="ICS22" s="83"/>
      <c r="ICT22" s="83"/>
      <c r="ICU22" s="83"/>
      <c r="ICV22" s="83"/>
      <c r="ICW22" s="83"/>
      <c r="ICX22" s="83"/>
      <c r="ICY22" s="83"/>
      <c r="ICZ22" s="83"/>
      <c r="IDA22" s="83"/>
      <c r="IDB22" s="83"/>
      <c r="IDC22" s="83"/>
      <c r="IDD22" s="83"/>
      <c r="IDE22" s="83"/>
      <c r="IDF22" s="83"/>
      <c r="IDG22" s="83"/>
      <c r="IDH22" s="83"/>
      <c r="IDI22" s="83"/>
      <c r="IDJ22" s="83"/>
      <c r="IDK22" s="83"/>
      <c r="IDL22" s="83"/>
      <c r="IDM22" s="83"/>
      <c r="IDN22" s="83"/>
      <c r="IDO22" s="83"/>
      <c r="IDP22" s="83"/>
      <c r="IDQ22" s="83"/>
      <c r="IDR22" s="83"/>
      <c r="IDS22" s="83"/>
      <c r="IDT22" s="83"/>
      <c r="IDU22" s="83"/>
      <c r="IDV22" s="83"/>
      <c r="IDW22" s="83"/>
      <c r="IDX22" s="83"/>
      <c r="IDY22" s="83"/>
      <c r="IDZ22" s="83"/>
      <c r="IEA22" s="83"/>
      <c r="IEB22" s="83"/>
      <c r="IEC22" s="83"/>
      <c r="IED22" s="83"/>
      <c r="IEE22" s="83"/>
      <c r="IEF22" s="83"/>
      <c r="IEG22" s="83"/>
      <c r="IEH22" s="83"/>
      <c r="IEI22" s="83"/>
      <c r="IEJ22" s="83"/>
      <c r="IEK22" s="83"/>
      <c r="IEL22" s="83"/>
      <c r="IEM22" s="83"/>
      <c r="IEN22" s="83"/>
      <c r="IEO22" s="83"/>
      <c r="IEP22" s="83"/>
      <c r="IEQ22" s="83"/>
      <c r="IER22" s="83"/>
      <c r="IES22" s="83"/>
      <c r="IET22" s="83"/>
      <c r="IEU22" s="83"/>
      <c r="IEV22" s="83"/>
      <c r="IEW22" s="83"/>
      <c r="IEX22" s="83"/>
      <c r="IEY22" s="83"/>
      <c r="IEZ22" s="83"/>
      <c r="IFA22" s="83"/>
      <c r="IFB22" s="83"/>
      <c r="IFC22" s="83"/>
      <c r="IFD22" s="83"/>
      <c r="IFE22" s="83"/>
      <c r="IFF22" s="83"/>
      <c r="IFG22" s="83"/>
      <c r="IFH22" s="83"/>
      <c r="IFI22" s="83"/>
      <c r="IFJ22" s="83"/>
      <c r="IFK22" s="83"/>
      <c r="IFL22" s="83"/>
      <c r="IFM22" s="83"/>
      <c r="IFN22" s="83"/>
      <c r="IFO22" s="83"/>
      <c r="IFP22" s="83"/>
      <c r="IFQ22" s="83"/>
      <c r="IFR22" s="83"/>
      <c r="IFS22" s="83"/>
      <c r="IFT22" s="83"/>
      <c r="IFU22" s="83"/>
      <c r="IFV22" s="83"/>
      <c r="IFW22" s="83"/>
      <c r="IFX22" s="83"/>
      <c r="IFY22" s="83"/>
      <c r="IFZ22" s="83"/>
      <c r="IGA22" s="83"/>
      <c r="IGB22" s="83"/>
      <c r="IGC22" s="83"/>
      <c r="IGD22" s="83"/>
      <c r="IGE22" s="83"/>
      <c r="IGF22" s="83"/>
      <c r="IGG22" s="83"/>
      <c r="IGH22" s="83"/>
      <c r="IGI22" s="83"/>
      <c r="IGJ22" s="83"/>
      <c r="IGK22" s="83"/>
      <c r="IGL22" s="83"/>
      <c r="IGM22" s="83"/>
      <c r="IGN22" s="83"/>
      <c r="IGO22" s="83"/>
      <c r="IGP22" s="83"/>
      <c r="IGQ22" s="83"/>
      <c r="IGR22" s="83"/>
      <c r="IGS22" s="83"/>
      <c r="IGT22" s="83"/>
      <c r="IGU22" s="83"/>
      <c r="IGV22" s="83"/>
      <c r="IGW22" s="83"/>
      <c r="IGX22" s="83"/>
      <c r="IGY22" s="83"/>
      <c r="IGZ22" s="83"/>
      <c r="IHA22" s="83"/>
      <c r="IHB22" s="83"/>
      <c r="IHC22" s="83"/>
      <c r="IHD22" s="83"/>
      <c r="IHE22" s="83"/>
      <c r="IHF22" s="83"/>
      <c r="IHG22" s="83"/>
      <c r="IHH22" s="83"/>
      <c r="IHI22" s="83"/>
      <c r="IHJ22" s="83"/>
      <c r="IHK22" s="83"/>
      <c r="IHL22" s="83"/>
      <c r="IHM22" s="83"/>
      <c r="IHN22" s="83"/>
      <c r="IHO22" s="83"/>
      <c r="IHP22" s="83"/>
      <c r="IHQ22" s="83"/>
      <c r="IHR22" s="83"/>
      <c r="IHS22" s="83"/>
      <c r="IHT22" s="83"/>
      <c r="IHU22" s="83"/>
      <c r="IHV22" s="83"/>
      <c r="IHW22" s="83"/>
      <c r="IHX22" s="83"/>
      <c r="IHY22" s="83"/>
      <c r="IHZ22" s="83"/>
      <c r="IIA22" s="83"/>
      <c r="IIB22" s="83"/>
      <c r="IIC22" s="83"/>
      <c r="IID22" s="83"/>
      <c r="IIE22" s="83"/>
      <c r="IIF22" s="83"/>
      <c r="IIG22" s="83"/>
      <c r="IIH22" s="83"/>
      <c r="III22" s="83"/>
      <c r="IIJ22" s="83"/>
      <c r="IIK22" s="83"/>
      <c r="IIL22" s="83"/>
      <c r="IIM22" s="83"/>
      <c r="IIN22" s="83"/>
      <c r="IIO22" s="83"/>
      <c r="IIP22" s="83"/>
      <c r="IIQ22" s="83"/>
      <c r="IIR22" s="83"/>
      <c r="IIS22" s="83"/>
      <c r="IIT22" s="83"/>
      <c r="IIU22" s="83"/>
      <c r="IIV22" s="83"/>
      <c r="IIW22" s="83"/>
      <c r="IIX22" s="83"/>
      <c r="IIY22" s="83"/>
      <c r="IIZ22" s="83"/>
      <c r="IJA22" s="83"/>
      <c r="IJB22" s="83"/>
      <c r="IJC22" s="83"/>
      <c r="IJD22" s="83"/>
      <c r="IJE22" s="83"/>
      <c r="IJF22" s="83"/>
      <c r="IJG22" s="83"/>
      <c r="IJH22" s="83"/>
      <c r="IJI22" s="83"/>
      <c r="IJJ22" s="83"/>
      <c r="IJK22" s="83"/>
      <c r="IJL22" s="83"/>
      <c r="IJM22" s="83"/>
      <c r="IJN22" s="83"/>
      <c r="IJO22" s="83"/>
      <c r="IJP22" s="83"/>
      <c r="IJQ22" s="83"/>
      <c r="IJR22" s="83"/>
      <c r="IJS22" s="83"/>
      <c r="IJT22" s="83"/>
      <c r="IJU22" s="83"/>
      <c r="IJV22" s="83"/>
      <c r="IJW22" s="83"/>
      <c r="IJX22" s="83"/>
      <c r="IJY22" s="83"/>
      <c r="IJZ22" s="83"/>
      <c r="IKA22" s="83"/>
      <c r="IKB22" s="83"/>
      <c r="IKC22" s="83"/>
      <c r="IKD22" s="83"/>
      <c r="IKE22" s="83"/>
      <c r="IKF22" s="83"/>
      <c r="IKG22" s="83"/>
      <c r="IKH22" s="83"/>
      <c r="IKI22" s="83"/>
      <c r="IKJ22" s="83"/>
      <c r="IKK22" s="83"/>
      <c r="IKL22" s="83"/>
      <c r="IKM22" s="83"/>
      <c r="IKN22" s="83"/>
      <c r="IKO22" s="83"/>
      <c r="IKP22" s="83"/>
      <c r="IKQ22" s="83"/>
      <c r="IKR22" s="83"/>
      <c r="IKS22" s="83"/>
      <c r="IKT22" s="83"/>
      <c r="IKU22" s="83"/>
      <c r="IKV22" s="83"/>
      <c r="IKW22" s="83"/>
      <c r="IKX22" s="83"/>
      <c r="IKY22" s="83"/>
      <c r="IKZ22" s="83"/>
      <c r="ILA22" s="83"/>
      <c r="ILB22" s="83"/>
      <c r="ILC22" s="83"/>
      <c r="ILD22" s="83"/>
      <c r="ILE22" s="83"/>
      <c r="ILF22" s="83"/>
      <c r="ILG22" s="83"/>
      <c r="ILH22" s="83"/>
      <c r="ILI22" s="83"/>
      <c r="ILJ22" s="83"/>
      <c r="ILK22" s="83"/>
      <c r="ILL22" s="83"/>
      <c r="ILM22" s="83"/>
      <c r="ILN22" s="83"/>
      <c r="ILO22" s="83"/>
      <c r="ILP22" s="83"/>
      <c r="ILQ22" s="83"/>
      <c r="ILR22" s="83"/>
      <c r="ILS22" s="83"/>
      <c r="ILT22" s="83"/>
      <c r="ILU22" s="83"/>
      <c r="ILV22" s="83"/>
      <c r="ILW22" s="83"/>
      <c r="ILX22" s="83"/>
      <c r="ILY22" s="83"/>
      <c r="ILZ22" s="83"/>
      <c r="IMA22" s="83"/>
      <c r="IMB22" s="83"/>
      <c r="IMC22" s="83"/>
      <c r="IMD22" s="83"/>
      <c r="IME22" s="83"/>
      <c r="IMF22" s="83"/>
      <c r="IMG22" s="83"/>
      <c r="IMH22" s="83"/>
      <c r="IMI22" s="83"/>
      <c r="IMJ22" s="83"/>
      <c r="IMK22" s="83"/>
      <c r="IML22" s="83"/>
      <c r="IMM22" s="83"/>
      <c r="IMN22" s="83"/>
      <c r="IMO22" s="83"/>
      <c r="IMP22" s="83"/>
      <c r="IMQ22" s="83"/>
      <c r="IMR22" s="83"/>
      <c r="IMS22" s="83"/>
      <c r="IMT22" s="83"/>
      <c r="IMU22" s="83"/>
      <c r="IMV22" s="83"/>
      <c r="IMW22" s="83"/>
      <c r="IMX22" s="83"/>
      <c r="IMY22" s="83"/>
      <c r="IMZ22" s="83"/>
      <c r="INA22" s="83"/>
      <c r="INB22" s="83"/>
      <c r="INC22" s="83"/>
      <c r="IND22" s="83"/>
      <c r="INE22" s="83"/>
      <c r="INF22" s="83"/>
      <c r="ING22" s="83"/>
      <c r="INH22" s="83"/>
      <c r="INI22" s="83"/>
      <c r="INJ22" s="83"/>
      <c r="INK22" s="83"/>
      <c r="INL22" s="83"/>
      <c r="INM22" s="83"/>
      <c r="INN22" s="83"/>
      <c r="INO22" s="83"/>
      <c r="INP22" s="83"/>
      <c r="INQ22" s="83"/>
      <c r="INR22" s="83"/>
      <c r="INS22" s="83"/>
      <c r="INT22" s="83"/>
      <c r="INU22" s="83"/>
      <c r="INV22" s="83"/>
      <c r="INW22" s="83"/>
      <c r="INX22" s="83"/>
      <c r="INY22" s="83"/>
      <c r="INZ22" s="83"/>
      <c r="IOA22" s="83"/>
      <c r="IOB22" s="83"/>
      <c r="IOC22" s="83"/>
      <c r="IOD22" s="83"/>
      <c r="IOE22" s="83"/>
      <c r="IOF22" s="83"/>
      <c r="IOG22" s="83"/>
      <c r="IOH22" s="83"/>
      <c r="IOI22" s="83"/>
      <c r="IOJ22" s="83"/>
      <c r="IOK22" s="83"/>
      <c r="IOL22" s="83"/>
      <c r="IOM22" s="83"/>
      <c r="ION22" s="83"/>
      <c r="IOO22" s="83"/>
      <c r="IOP22" s="83"/>
      <c r="IOQ22" s="83"/>
      <c r="IOR22" s="83"/>
      <c r="IOS22" s="83"/>
      <c r="IOT22" s="83"/>
      <c r="IOU22" s="83"/>
      <c r="IOV22" s="83"/>
      <c r="IOW22" s="83"/>
      <c r="IOX22" s="83"/>
      <c r="IOY22" s="83"/>
      <c r="IOZ22" s="83"/>
      <c r="IPA22" s="83"/>
      <c r="IPB22" s="83"/>
      <c r="IPC22" s="83"/>
      <c r="IPD22" s="83"/>
      <c r="IPE22" s="83"/>
      <c r="IPF22" s="83"/>
      <c r="IPG22" s="83"/>
      <c r="IPH22" s="83"/>
      <c r="IPI22" s="83"/>
      <c r="IPJ22" s="83"/>
      <c r="IPK22" s="83"/>
      <c r="IPL22" s="83"/>
      <c r="IPM22" s="83"/>
      <c r="IPN22" s="83"/>
      <c r="IPO22" s="83"/>
      <c r="IPP22" s="83"/>
      <c r="IPQ22" s="83"/>
      <c r="IPR22" s="83"/>
      <c r="IPS22" s="83"/>
      <c r="IPT22" s="83"/>
      <c r="IPU22" s="83"/>
      <c r="IPV22" s="83"/>
      <c r="IPW22" s="83"/>
      <c r="IPX22" s="83"/>
      <c r="IPY22" s="83"/>
      <c r="IPZ22" s="83"/>
      <c r="IQA22" s="83"/>
      <c r="IQB22" s="83"/>
      <c r="IQC22" s="83"/>
      <c r="IQD22" s="83"/>
      <c r="IQE22" s="83"/>
      <c r="IQF22" s="83"/>
      <c r="IQG22" s="83"/>
      <c r="IQH22" s="83"/>
      <c r="IQI22" s="83"/>
      <c r="IQJ22" s="83"/>
      <c r="IQK22" s="83"/>
      <c r="IQL22" s="83"/>
      <c r="IQM22" s="83"/>
      <c r="IQN22" s="83"/>
      <c r="IQO22" s="83"/>
      <c r="IQP22" s="83"/>
      <c r="IQQ22" s="83"/>
      <c r="IQR22" s="83"/>
      <c r="IQS22" s="83"/>
      <c r="IQT22" s="83"/>
      <c r="IQU22" s="83"/>
      <c r="IQV22" s="83"/>
      <c r="IQW22" s="83"/>
      <c r="IQX22" s="83"/>
      <c r="IQY22" s="83"/>
      <c r="IQZ22" s="83"/>
      <c r="IRA22" s="83"/>
      <c r="IRB22" s="83"/>
      <c r="IRC22" s="83"/>
      <c r="IRD22" s="83"/>
      <c r="IRE22" s="83"/>
      <c r="IRF22" s="83"/>
      <c r="IRG22" s="83"/>
      <c r="IRH22" s="83"/>
      <c r="IRI22" s="83"/>
      <c r="IRJ22" s="83"/>
      <c r="IRK22" s="83"/>
      <c r="IRL22" s="83"/>
      <c r="IRM22" s="83"/>
      <c r="IRN22" s="83"/>
      <c r="IRO22" s="83"/>
      <c r="IRP22" s="83"/>
      <c r="IRQ22" s="83"/>
      <c r="IRR22" s="83"/>
      <c r="IRS22" s="83"/>
      <c r="IRT22" s="83"/>
      <c r="IRU22" s="83"/>
      <c r="IRV22" s="83"/>
      <c r="IRW22" s="83"/>
      <c r="IRX22" s="83"/>
      <c r="IRY22" s="83"/>
      <c r="IRZ22" s="83"/>
      <c r="ISA22" s="83"/>
      <c r="ISB22" s="83"/>
      <c r="ISC22" s="83"/>
      <c r="ISD22" s="83"/>
      <c r="ISE22" s="83"/>
      <c r="ISF22" s="83"/>
      <c r="ISG22" s="83"/>
      <c r="ISH22" s="83"/>
      <c r="ISI22" s="83"/>
      <c r="ISJ22" s="83"/>
      <c r="ISK22" s="83"/>
      <c r="ISL22" s="83"/>
      <c r="ISM22" s="83"/>
      <c r="ISN22" s="83"/>
      <c r="ISO22" s="83"/>
      <c r="ISP22" s="83"/>
      <c r="ISQ22" s="83"/>
      <c r="ISR22" s="83"/>
      <c r="ISS22" s="83"/>
      <c r="IST22" s="83"/>
      <c r="ISU22" s="83"/>
      <c r="ISV22" s="83"/>
      <c r="ISW22" s="83"/>
      <c r="ISX22" s="83"/>
      <c r="ISY22" s="83"/>
      <c r="ISZ22" s="83"/>
      <c r="ITA22" s="83"/>
      <c r="ITB22" s="83"/>
      <c r="ITC22" s="83"/>
      <c r="ITD22" s="83"/>
      <c r="ITE22" s="83"/>
      <c r="ITF22" s="83"/>
      <c r="ITG22" s="83"/>
      <c r="ITH22" s="83"/>
      <c r="ITI22" s="83"/>
      <c r="ITJ22" s="83"/>
      <c r="ITK22" s="83"/>
      <c r="ITL22" s="83"/>
      <c r="ITM22" s="83"/>
      <c r="ITN22" s="83"/>
      <c r="ITO22" s="83"/>
      <c r="ITP22" s="83"/>
      <c r="ITQ22" s="83"/>
      <c r="ITR22" s="83"/>
      <c r="ITS22" s="83"/>
      <c r="ITT22" s="83"/>
      <c r="ITU22" s="83"/>
      <c r="ITV22" s="83"/>
      <c r="ITW22" s="83"/>
      <c r="ITX22" s="83"/>
      <c r="ITY22" s="83"/>
      <c r="ITZ22" s="83"/>
      <c r="IUA22" s="83"/>
      <c r="IUB22" s="83"/>
      <c r="IUC22" s="83"/>
      <c r="IUD22" s="83"/>
      <c r="IUE22" s="83"/>
      <c r="IUF22" s="83"/>
      <c r="IUG22" s="83"/>
      <c r="IUH22" s="83"/>
      <c r="IUI22" s="83"/>
      <c r="IUJ22" s="83"/>
      <c r="IUK22" s="83"/>
      <c r="IUL22" s="83"/>
      <c r="IUM22" s="83"/>
      <c r="IUN22" s="83"/>
      <c r="IUO22" s="83"/>
      <c r="IUP22" s="83"/>
      <c r="IUQ22" s="83"/>
      <c r="IUR22" s="83"/>
      <c r="IUS22" s="83"/>
      <c r="IUT22" s="83"/>
      <c r="IUU22" s="83"/>
      <c r="IUV22" s="83"/>
      <c r="IUW22" s="83"/>
      <c r="IUX22" s="83"/>
      <c r="IUY22" s="83"/>
      <c r="IUZ22" s="83"/>
      <c r="IVA22" s="83"/>
      <c r="IVB22" s="83"/>
      <c r="IVC22" s="83"/>
      <c r="IVD22" s="83"/>
      <c r="IVE22" s="83"/>
      <c r="IVF22" s="83"/>
      <c r="IVG22" s="83"/>
      <c r="IVH22" s="83"/>
      <c r="IVI22" s="83"/>
      <c r="IVJ22" s="83"/>
      <c r="IVK22" s="83"/>
      <c r="IVL22" s="83"/>
      <c r="IVM22" s="83"/>
      <c r="IVN22" s="83"/>
      <c r="IVO22" s="83"/>
      <c r="IVP22" s="83"/>
      <c r="IVQ22" s="83"/>
      <c r="IVR22" s="83"/>
      <c r="IVS22" s="83"/>
      <c r="IVT22" s="83"/>
      <c r="IVU22" s="83"/>
      <c r="IVV22" s="83"/>
      <c r="IVW22" s="83"/>
      <c r="IVX22" s="83"/>
      <c r="IVY22" s="83"/>
      <c r="IVZ22" s="83"/>
      <c r="IWA22" s="83"/>
      <c r="IWB22" s="83"/>
      <c r="IWC22" s="83"/>
      <c r="IWD22" s="83"/>
      <c r="IWE22" s="83"/>
      <c r="IWF22" s="83"/>
      <c r="IWG22" s="83"/>
      <c r="IWH22" s="83"/>
      <c r="IWI22" s="83"/>
      <c r="IWJ22" s="83"/>
      <c r="IWK22" s="83"/>
      <c r="IWL22" s="83"/>
      <c r="IWM22" s="83"/>
      <c r="IWN22" s="83"/>
      <c r="IWO22" s="83"/>
      <c r="IWP22" s="83"/>
      <c r="IWQ22" s="83"/>
      <c r="IWR22" s="83"/>
      <c r="IWS22" s="83"/>
      <c r="IWT22" s="83"/>
      <c r="IWU22" s="83"/>
      <c r="IWV22" s="83"/>
      <c r="IWW22" s="83"/>
      <c r="IWX22" s="83"/>
      <c r="IWY22" s="83"/>
      <c r="IWZ22" s="83"/>
      <c r="IXA22" s="83"/>
      <c r="IXB22" s="83"/>
      <c r="IXC22" s="83"/>
      <c r="IXD22" s="83"/>
      <c r="IXE22" s="83"/>
      <c r="IXF22" s="83"/>
      <c r="IXG22" s="83"/>
      <c r="IXH22" s="83"/>
      <c r="IXI22" s="83"/>
      <c r="IXJ22" s="83"/>
      <c r="IXK22" s="83"/>
      <c r="IXL22" s="83"/>
      <c r="IXM22" s="83"/>
      <c r="IXN22" s="83"/>
      <c r="IXO22" s="83"/>
      <c r="IXP22" s="83"/>
      <c r="IXQ22" s="83"/>
      <c r="IXR22" s="83"/>
      <c r="IXS22" s="83"/>
      <c r="IXT22" s="83"/>
      <c r="IXU22" s="83"/>
      <c r="IXV22" s="83"/>
      <c r="IXW22" s="83"/>
      <c r="IXX22" s="83"/>
      <c r="IXY22" s="83"/>
      <c r="IXZ22" s="83"/>
      <c r="IYA22" s="83"/>
      <c r="IYB22" s="83"/>
      <c r="IYC22" s="83"/>
      <c r="IYD22" s="83"/>
      <c r="IYE22" s="83"/>
      <c r="IYF22" s="83"/>
      <c r="IYG22" s="83"/>
      <c r="IYH22" s="83"/>
      <c r="IYI22" s="83"/>
      <c r="IYJ22" s="83"/>
      <c r="IYK22" s="83"/>
      <c r="IYL22" s="83"/>
      <c r="IYM22" s="83"/>
      <c r="IYN22" s="83"/>
      <c r="IYO22" s="83"/>
      <c r="IYP22" s="83"/>
      <c r="IYQ22" s="83"/>
      <c r="IYR22" s="83"/>
      <c r="IYS22" s="83"/>
      <c r="IYT22" s="83"/>
      <c r="IYU22" s="83"/>
      <c r="IYV22" s="83"/>
      <c r="IYW22" s="83"/>
      <c r="IYX22" s="83"/>
      <c r="IYY22" s="83"/>
      <c r="IYZ22" s="83"/>
      <c r="IZA22" s="83"/>
      <c r="IZB22" s="83"/>
      <c r="IZC22" s="83"/>
      <c r="IZD22" s="83"/>
      <c r="IZE22" s="83"/>
      <c r="IZF22" s="83"/>
      <c r="IZG22" s="83"/>
      <c r="IZH22" s="83"/>
      <c r="IZI22" s="83"/>
      <c r="IZJ22" s="83"/>
      <c r="IZK22" s="83"/>
      <c r="IZL22" s="83"/>
      <c r="IZM22" s="83"/>
      <c r="IZN22" s="83"/>
      <c r="IZO22" s="83"/>
      <c r="IZP22" s="83"/>
      <c r="IZQ22" s="83"/>
      <c r="IZR22" s="83"/>
      <c r="IZS22" s="83"/>
      <c r="IZT22" s="83"/>
      <c r="IZU22" s="83"/>
      <c r="IZV22" s="83"/>
      <c r="IZW22" s="83"/>
      <c r="IZX22" s="83"/>
      <c r="IZY22" s="83"/>
      <c r="IZZ22" s="83"/>
      <c r="JAA22" s="83"/>
      <c r="JAB22" s="83"/>
      <c r="JAC22" s="83"/>
      <c r="JAD22" s="83"/>
      <c r="JAE22" s="83"/>
      <c r="JAF22" s="83"/>
      <c r="JAG22" s="83"/>
      <c r="JAH22" s="83"/>
      <c r="JAI22" s="83"/>
      <c r="JAJ22" s="83"/>
      <c r="JAK22" s="83"/>
      <c r="JAL22" s="83"/>
      <c r="JAM22" s="83"/>
      <c r="JAN22" s="83"/>
      <c r="JAO22" s="83"/>
      <c r="JAP22" s="83"/>
      <c r="JAQ22" s="83"/>
      <c r="JAR22" s="83"/>
      <c r="JAS22" s="83"/>
      <c r="JAT22" s="83"/>
      <c r="JAU22" s="83"/>
      <c r="JAV22" s="83"/>
      <c r="JAW22" s="83"/>
      <c r="JAX22" s="83"/>
      <c r="JAY22" s="83"/>
      <c r="JAZ22" s="83"/>
      <c r="JBA22" s="83"/>
      <c r="JBB22" s="83"/>
      <c r="JBC22" s="83"/>
      <c r="JBD22" s="83"/>
      <c r="JBE22" s="83"/>
      <c r="JBF22" s="83"/>
      <c r="JBG22" s="83"/>
      <c r="JBH22" s="83"/>
      <c r="JBI22" s="83"/>
      <c r="JBJ22" s="83"/>
      <c r="JBK22" s="83"/>
      <c r="JBL22" s="83"/>
      <c r="JBM22" s="83"/>
      <c r="JBN22" s="83"/>
      <c r="JBO22" s="83"/>
      <c r="JBP22" s="83"/>
      <c r="JBQ22" s="83"/>
      <c r="JBR22" s="83"/>
      <c r="JBS22" s="83"/>
      <c r="JBT22" s="83"/>
      <c r="JBU22" s="83"/>
      <c r="JBV22" s="83"/>
      <c r="JBW22" s="83"/>
      <c r="JBX22" s="83"/>
      <c r="JBY22" s="83"/>
      <c r="JBZ22" s="83"/>
      <c r="JCA22" s="83"/>
      <c r="JCB22" s="83"/>
      <c r="JCC22" s="83"/>
      <c r="JCD22" s="83"/>
      <c r="JCE22" s="83"/>
      <c r="JCF22" s="83"/>
      <c r="JCG22" s="83"/>
      <c r="JCH22" s="83"/>
      <c r="JCI22" s="83"/>
      <c r="JCJ22" s="83"/>
      <c r="JCK22" s="83"/>
      <c r="JCL22" s="83"/>
      <c r="JCM22" s="83"/>
      <c r="JCN22" s="83"/>
      <c r="JCO22" s="83"/>
      <c r="JCP22" s="83"/>
      <c r="JCQ22" s="83"/>
      <c r="JCR22" s="83"/>
      <c r="JCS22" s="83"/>
      <c r="JCT22" s="83"/>
      <c r="JCU22" s="83"/>
      <c r="JCV22" s="83"/>
      <c r="JCW22" s="83"/>
      <c r="JCX22" s="83"/>
      <c r="JCY22" s="83"/>
      <c r="JCZ22" s="83"/>
      <c r="JDA22" s="83"/>
      <c r="JDB22" s="83"/>
      <c r="JDC22" s="83"/>
      <c r="JDD22" s="83"/>
      <c r="JDE22" s="83"/>
      <c r="JDF22" s="83"/>
      <c r="JDG22" s="83"/>
      <c r="JDH22" s="83"/>
      <c r="JDI22" s="83"/>
      <c r="JDJ22" s="83"/>
      <c r="JDK22" s="83"/>
      <c r="JDL22" s="83"/>
      <c r="JDM22" s="83"/>
      <c r="JDN22" s="83"/>
      <c r="JDO22" s="83"/>
      <c r="JDP22" s="83"/>
      <c r="JDQ22" s="83"/>
      <c r="JDR22" s="83"/>
      <c r="JDS22" s="83"/>
      <c r="JDT22" s="83"/>
      <c r="JDU22" s="83"/>
      <c r="JDV22" s="83"/>
      <c r="JDW22" s="83"/>
      <c r="JDX22" s="83"/>
      <c r="JDY22" s="83"/>
      <c r="JDZ22" s="83"/>
      <c r="JEA22" s="83"/>
      <c r="JEB22" s="83"/>
      <c r="JEC22" s="83"/>
      <c r="JED22" s="83"/>
      <c r="JEE22" s="83"/>
      <c r="JEF22" s="83"/>
      <c r="JEG22" s="83"/>
      <c r="JEH22" s="83"/>
      <c r="JEI22" s="83"/>
      <c r="JEJ22" s="83"/>
      <c r="JEK22" s="83"/>
      <c r="JEL22" s="83"/>
      <c r="JEM22" s="83"/>
      <c r="JEN22" s="83"/>
      <c r="JEO22" s="83"/>
      <c r="JEP22" s="83"/>
      <c r="JEQ22" s="83"/>
      <c r="JER22" s="83"/>
      <c r="JES22" s="83"/>
      <c r="JET22" s="83"/>
      <c r="JEU22" s="83"/>
      <c r="JEV22" s="83"/>
      <c r="JEW22" s="83"/>
      <c r="JEX22" s="83"/>
      <c r="JEY22" s="83"/>
      <c r="JEZ22" s="83"/>
      <c r="JFA22" s="83"/>
      <c r="JFB22" s="83"/>
      <c r="JFC22" s="83"/>
      <c r="JFD22" s="83"/>
      <c r="JFE22" s="83"/>
      <c r="JFF22" s="83"/>
      <c r="JFG22" s="83"/>
      <c r="JFH22" s="83"/>
      <c r="JFI22" s="83"/>
      <c r="JFJ22" s="83"/>
      <c r="JFK22" s="83"/>
      <c r="JFL22" s="83"/>
      <c r="JFM22" s="83"/>
      <c r="JFN22" s="83"/>
      <c r="JFO22" s="83"/>
      <c r="JFP22" s="83"/>
      <c r="JFQ22" s="83"/>
      <c r="JFR22" s="83"/>
      <c r="JFS22" s="83"/>
      <c r="JFT22" s="83"/>
      <c r="JFU22" s="83"/>
      <c r="JFV22" s="83"/>
      <c r="JFW22" s="83"/>
      <c r="JFX22" s="83"/>
      <c r="JFY22" s="83"/>
      <c r="JFZ22" s="83"/>
      <c r="JGA22" s="83"/>
      <c r="JGB22" s="83"/>
      <c r="JGC22" s="83"/>
      <c r="JGD22" s="83"/>
      <c r="JGE22" s="83"/>
      <c r="JGF22" s="83"/>
      <c r="JGG22" s="83"/>
      <c r="JGH22" s="83"/>
      <c r="JGI22" s="83"/>
      <c r="JGJ22" s="83"/>
      <c r="JGK22" s="83"/>
      <c r="JGL22" s="83"/>
      <c r="JGM22" s="83"/>
      <c r="JGN22" s="83"/>
      <c r="JGO22" s="83"/>
      <c r="JGP22" s="83"/>
      <c r="JGQ22" s="83"/>
      <c r="JGR22" s="83"/>
      <c r="JGS22" s="83"/>
      <c r="JGT22" s="83"/>
      <c r="JGU22" s="83"/>
      <c r="JGV22" s="83"/>
      <c r="JGW22" s="83"/>
      <c r="JGX22" s="83"/>
      <c r="JGY22" s="83"/>
      <c r="JGZ22" s="83"/>
      <c r="JHA22" s="83"/>
      <c r="JHB22" s="83"/>
      <c r="JHC22" s="83"/>
      <c r="JHD22" s="83"/>
      <c r="JHE22" s="83"/>
      <c r="JHF22" s="83"/>
      <c r="JHG22" s="83"/>
      <c r="JHH22" s="83"/>
      <c r="JHI22" s="83"/>
      <c r="JHJ22" s="83"/>
      <c r="JHK22" s="83"/>
      <c r="JHL22" s="83"/>
      <c r="JHM22" s="83"/>
      <c r="JHN22" s="83"/>
      <c r="JHO22" s="83"/>
      <c r="JHP22" s="83"/>
      <c r="JHQ22" s="83"/>
      <c r="JHR22" s="83"/>
      <c r="JHS22" s="83"/>
      <c r="JHT22" s="83"/>
      <c r="JHU22" s="83"/>
      <c r="JHV22" s="83"/>
      <c r="JHW22" s="83"/>
      <c r="JHX22" s="83"/>
      <c r="JHY22" s="83"/>
      <c r="JHZ22" s="83"/>
      <c r="JIA22" s="83"/>
      <c r="JIB22" s="83"/>
      <c r="JIC22" s="83"/>
      <c r="JID22" s="83"/>
      <c r="JIE22" s="83"/>
      <c r="JIF22" s="83"/>
      <c r="JIG22" s="83"/>
      <c r="JIH22" s="83"/>
      <c r="JII22" s="83"/>
      <c r="JIJ22" s="83"/>
      <c r="JIK22" s="83"/>
      <c r="JIL22" s="83"/>
      <c r="JIM22" s="83"/>
      <c r="JIN22" s="83"/>
      <c r="JIO22" s="83"/>
      <c r="JIP22" s="83"/>
      <c r="JIQ22" s="83"/>
      <c r="JIR22" s="83"/>
      <c r="JIS22" s="83"/>
      <c r="JIT22" s="83"/>
      <c r="JIU22" s="83"/>
      <c r="JIV22" s="83"/>
      <c r="JIW22" s="83"/>
      <c r="JIX22" s="83"/>
      <c r="JIY22" s="83"/>
      <c r="JIZ22" s="83"/>
      <c r="JJA22" s="83"/>
      <c r="JJB22" s="83"/>
      <c r="JJC22" s="83"/>
      <c r="JJD22" s="83"/>
      <c r="JJE22" s="83"/>
      <c r="JJF22" s="83"/>
      <c r="JJG22" s="83"/>
      <c r="JJH22" s="83"/>
      <c r="JJI22" s="83"/>
      <c r="JJJ22" s="83"/>
      <c r="JJK22" s="83"/>
      <c r="JJL22" s="83"/>
      <c r="JJM22" s="83"/>
      <c r="JJN22" s="83"/>
      <c r="JJO22" s="83"/>
      <c r="JJP22" s="83"/>
      <c r="JJQ22" s="83"/>
      <c r="JJR22" s="83"/>
      <c r="JJS22" s="83"/>
      <c r="JJT22" s="83"/>
      <c r="JJU22" s="83"/>
      <c r="JJV22" s="83"/>
      <c r="JJW22" s="83"/>
      <c r="JJX22" s="83"/>
      <c r="JJY22" s="83"/>
      <c r="JJZ22" s="83"/>
      <c r="JKA22" s="83"/>
      <c r="JKB22" s="83"/>
      <c r="JKC22" s="83"/>
      <c r="JKD22" s="83"/>
      <c r="JKE22" s="83"/>
      <c r="JKF22" s="83"/>
      <c r="JKG22" s="83"/>
      <c r="JKH22" s="83"/>
      <c r="JKI22" s="83"/>
      <c r="JKJ22" s="83"/>
      <c r="JKK22" s="83"/>
      <c r="JKL22" s="83"/>
      <c r="JKM22" s="83"/>
      <c r="JKN22" s="83"/>
      <c r="JKO22" s="83"/>
      <c r="JKP22" s="83"/>
      <c r="JKQ22" s="83"/>
      <c r="JKR22" s="83"/>
      <c r="JKS22" s="83"/>
      <c r="JKT22" s="83"/>
      <c r="JKU22" s="83"/>
      <c r="JKV22" s="83"/>
      <c r="JKW22" s="83"/>
      <c r="JKX22" s="83"/>
      <c r="JKY22" s="83"/>
      <c r="JKZ22" s="83"/>
      <c r="JLA22" s="83"/>
      <c r="JLB22" s="83"/>
      <c r="JLC22" s="83"/>
      <c r="JLD22" s="83"/>
      <c r="JLE22" s="83"/>
      <c r="JLF22" s="83"/>
      <c r="JLG22" s="83"/>
      <c r="JLH22" s="83"/>
      <c r="JLI22" s="83"/>
      <c r="JLJ22" s="83"/>
      <c r="JLK22" s="83"/>
      <c r="JLL22" s="83"/>
      <c r="JLM22" s="83"/>
      <c r="JLN22" s="83"/>
      <c r="JLO22" s="83"/>
      <c r="JLP22" s="83"/>
      <c r="JLQ22" s="83"/>
      <c r="JLR22" s="83"/>
      <c r="JLS22" s="83"/>
      <c r="JLT22" s="83"/>
      <c r="JLU22" s="83"/>
      <c r="JLV22" s="83"/>
      <c r="JLW22" s="83"/>
      <c r="JLX22" s="83"/>
      <c r="JLY22" s="83"/>
      <c r="JLZ22" s="83"/>
      <c r="JMA22" s="83"/>
      <c r="JMB22" s="83"/>
      <c r="JMC22" s="83"/>
      <c r="JMD22" s="83"/>
      <c r="JME22" s="83"/>
      <c r="JMF22" s="83"/>
      <c r="JMG22" s="83"/>
      <c r="JMH22" s="83"/>
      <c r="JMI22" s="83"/>
      <c r="JMJ22" s="83"/>
      <c r="JMK22" s="83"/>
      <c r="JML22" s="83"/>
      <c r="JMM22" s="83"/>
      <c r="JMN22" s="83"/>
      <c r="JMO22" s="83"/>
      <c r="JMP22" s="83"/>
      <c r="JMQ22" s="83"/>
      <c r="JMR22" s="83"/>
      <c r="JMS22" s="83"/>
      <c r="JMT22" s="83"/>
      <c r="JMU22" s="83"/>
      <c r="JMV22" s="83"/>
      <c r="JMW22" s="83"/>
      <c r="JMX22" s="83"/>
      <c r="JMY22" s="83"/>
      <c r="JMZ22" s="83"/>
      <c r="JNA22" s="83"/>
      <c r="JNB22" s="83"/>
      <c r="JNC22" s="83"/>
      <c r="JND22" s="83"/>
      <c r="JNE22" s="83"/>
      <c r="JNF22" s="83"/>
      <c r="JNG22" s="83"/>
      <c r="JNH22" s="83"/>
      <c r="JNI22" s="83"/>
      <c r="JNJ22" s="83"/>
      <c r="JNK22" s="83"/>
      <c r="JNL22" s="83"/>
      <c r="JNM22" s="83"/>
      <c r="JNN22" s="83"/>
      <c r="JNO22" s="83"/>
      <c r="JNP22" s="83"/>
      <c r="JNQ22" s="83"/>
      <c r="JNR22" s="83"/>
      <c r="JNS22" s="83"/>
      <c r="JNT22" s="83"/>
      <c r="JNU22" s="83"/>
      <c r="JNV22" s="83"/>
      <c r="JNW22" s="83"/>
      <c r="JNX22" s="83"/>
      <c r="JNY22" s="83"/>
      <c r="JNZ22" s="83"/>
      <c r="JOA22" s="83"/>
      <c r="JOB22" s="83"/>
      <c r="JOC22" s="83"/>
      <c r="JOD22" s="83"/>
      <c r="JOE22" s="83"/>
      <c r="JOF22" s="83"/>
      <c r="JOG22" s="83"/>
      <c r="JOH22" s="83"/>
      <c r="JOI22" s="83"/>
      <c r="JOJ22" s="83"/>
      <c r="JOK22" s="83"/>
      <c r="JOL22" s="83"/>
      <c r="JOM22" s="83"/>
      <c r="JON22" s="83"/>
      <c r="JOO22" s="83"/>
      <c r="JOP22" s="83"/>
      <c r="JOQ22" s="83"/>
      <c r="JOR22" s="83"/>
      <c r="JOS22" s="83"/>
      <c r="JOT22" s="83"/>
      <c r="JOU22" s="83"/>
      <c r="JOV22" s="83"/>
      <c r="JOW22" s="83"/>
      <c r="JOX22" s="83"/>
      <c r="JOY22" s="83"/>
      <c r="JOZ22" s="83"/>
      <c r="JPA22" s="83"/>
      <c r="JPB22" s="83"/>
      <c r="JPC22" s="83"/>
      <c r="JPD22" s="83"/>
      <c r="JPE22" s="83"/>
      <c r="JPF22" s="83"/>
      <c r="JPG22" s="83"/>
      <c r="JPH22" s="83"/>
      <c r="JPI22" s="83"/>
      <c r="JPJ22" s="83"/>
      <c r="JPK22" s="83"/>
      <c r="JPL22" s="83"/>
      <c r="JPM22" s="83"/>
      <c r="JPN22" s="83"/>
      <c r="JPO22" s="83"/>
      <c r="JPP22" s="83"/>
      <c r="JPQ22" s="83"/>
      <c r="JPR22" s="83"/>
      <c r="JPS22" s="83"/>
      <c r="JPT22" s="83"/>
      <c r="JPU22" s="83"/>
      <c r="JPV22" s="83"/>
      <c r="JPW22" s="83"/>
      <c r="JPX22" s="83"/>
      <c r="JPY22" s="83"/>
      <c r="JPZ22" s="83"/>
      <c r="JQA22" s="83"/>
      <c r="JQB22" s="83"/>
      <c r="JQC22" s="83"/>
      <c r="JQD22" s="83"/>
      <c r="JQE22" s="83"/>
      <c r="JQF22" s="83"/>
      <c r="JQG22" s="83"/>
      <c r="JQH22" s="83"/>
      <c r="JQI22" s="83"/>
      <c r="JQJ22" s="83"/>
      <c r="JQK22" s="83"/>
      <c r="JQL22" s="83"/>
      <c r="JQM22" s="83"/>
      <c r="JQN22" s="83"/>
      <c r="JQO22" s="83"/>
      <c r="JQP22" s="83"/>
      <c r="JQQ22" s="83"/>
      <c r="JQR22" s="83"/>
      <c r="JQS22" s="83"/>
      <c r="JQT22" s="83"/>
      <c r="JQU22" s="83"/>
      <c r="JQV22" s="83"/>
      <c r="JQW22" s="83"/>
      <c r="JQX22" s="83"/>
      <c r="JQY22" s="83"/>
      <c r="JQZ22" s="83"/>
      <c r="JRA22" s="83"/>
      <c r="JRB22" s="83"/>
      <c r="JRC22" s="83"/>
      <c r="JRD22" s="83"/>
      <c r="JRE22" s="83"/>
      <c r="JRF22" s="83"/>
      <c r="JRG22" s="83"/>
      <c r="JRH22" s="83"/>
      <c r="JRI22" s="83"/>
      <c r="JRJ22" s="83"/>
      <c r="JRK22" s="83"/>
      <c r="JRL22" s="83"/>
      <c r="JRM22" s="83"/>
      <c r="JRN22" s="83"/>
      <c r="JRO22" s="83"/>
      <c r="JRP22" s="83"/>
      <c r="JRQ22" s="83"/>
      <c r="JRR22" s="83"/>
      <c r="JRS22" s="83"/>
      <c r="JRT22" s="83"/>
      <c r="JRU22" s="83"/>
      <c r="JRV22" s="83"/>
      <c r="JRW22" s="83"/>
      <c r="JRX22" s="83"/>
      <c r="JRY22" s="83"/>
      <c r="JRZ22" s="83"/>
      <c r="JSA22" s="83"/>
      <c r="JSB22" s="83"/>
      <c r="JSC22" s="83"/>
      <c r="JSD22" s="83"/>
      <c r="JSE22" s="83"/>
      <c r="JSF22" s="83"/>
      <c r="JSG22" s="83"/>
      <c r="JSH22" s="83"/>
      <c r="JSI22" s="83"/>
      <c r="JSJ22" s="83"/>
      <c r="JSK22" s="83"/>
      <c r="JSL22" s="83"/>
      <c r="JSM22" s="83"/>
      <c r="JSN22" s="83"/>
      <c r="JSO22" s="83"/>
      <c r="JSP22" s="83"/>
      <c r="JSQ22" s="83"/>
      <c r="JSR22" s="83"/>
      <c r="JSS22" s="83"/>
      <c r="JST22" s="83"/>
      <c r="JSU22" s="83"/>
      <c r="JSV22" s="83"/>
      <c r="JSW22" s="83"/>
      <c r="JSX22" s="83"/>
      <c r="JSY22" s="83"/>
      <c r="JSZ22" s="83"/>
      <c r="JTA22" s="83"/>
      <c r="JTB22" s="83"/>
      <c r="JTC22" s="83"/>
      <c r="JTD22" s="83"/>
      <c r="JTE22" s="83"/>
      <c r="JTF22" s="83"/>
      <c r="JTG22" s="83"/>
      <c r="JTH22" s="83"/>
      <c r="JTI22" s="83"/>
      <c r="JTJ22" s="83"/>
      <c r="JTK22" s="83"/>
      <c r="JTL22" s="83"/>
      <c r="JTM22" s="83"/>
      <c r="JTN22" s="83"/>
      <c r="JTO22" s="83"/>
      <c r="JTP22" s="83"/>
      <c r="JTQ22" s="83"/>
      <c r="JTR22" s="83"/>
      <c r="JTS22" s="83"/>
      <c r="JTT22" s="83"/>
      <c r="JTU22" s="83"/>
      <c r="JTV22" s="83"/>
      <c r="JTW22" s="83"/>
      <c r="JTX22" s="83"/>
      <c r="JTY22" s="83"/>
      <c r="JTZ22" s="83"/>
      <c r="JUA22" s="83"/>
      <c r="JUB22" s="83"/>
      <c r="JUC22" s="83"/>
      <c r="JUD22" s="83"/>
      <c r="JUE22" s="83"/>
      <c r="JUF22" s="83"/>
      <c r="JUG22" s="83"/>
      <c r="JUH22" s="83"/>
      <c r="JUI22" s="83"/>
      <c r="JUJ22" s="83"/>
      <c r="JUK22" s="83"/>
      <c r="JUL22" s="83"/>
      <c r="JUM22" s="83"/>
      <c r="JUN22" s="83"/>
      <c r="JUO22" s="83"/>
      <c r="JUP22" s="83"/>
      <c r="JUQ22" s="83"/>
      <c r="JUR22" s="83"/>
      <c r="JUS22" s="83"/>
      <c r="JUT22" s="83"/>
      <c r="JUU22" s="83"/>
      <c r="JUV22" s="83"/>
      <c r="JUW22" s="83"/>
      <c r="JUX22" s="83"/>
      <c r="JUY22" s="83"/>
      <c r="JUZ22" s="83"/>
      <c r="JVA22" s="83"/>
      <c r="JVB22" s="83"/>
      <c r="JVC22" s="83"/>
      <c r="JVD22" s="83"/>
      <c r="JVE22" s="83"/>
      <c r="JVF22" s="83"/>
      <c r="JVG22" s="83"/>
      <c r="JVH22" s="83"/>
      <c r="JVI22" s="83"/>
      <c r="JVJ22" s="83"/>
      <c r="JVK22" s="83"/>
      <c r="JVL22" s="83"/>
      <c r="JVM22" s="83"/>
      <c r="JVN22" s="83"/>
      <c r="JVO22" s="83"/>
      <c r="JVP22" s="83"/>
      <c r="JVQ22" s="83"/>
      <c r="JVR22" s="83"/>
      <c r="JVS22" s="83"/>
      <c r="JVT22" s="83"/>
      <c r="JVU22" s="83"/>
      <c r="JVV22" s="83"/>
      <c r="JVW22" s="83"/>
      <c r="JVX22" s="83"/>
      <c r="JVY22" s="83"/>
      <c r="JVZ22" s="83"/>
      <c r="JWA22" s="83"/>
      <c r="JWB22" s="83"/>
      <c r="JWC22" s="83"/>
      <c r="JWD22" s="83"/>
      <c r="JWE22" s="83"/>
      <c r="JWF22" s="83"/>
      <c r="JWG22" s="83"/>
      <c r="JWH22" s="83"/>
      <c r="JWI22" s="83"/>
      <c r="JWJ22" s="83"/>
      <c r="JWK22" s="83"/>
      <c r="JWL22" s="83"/>
      <c r="JWM22" s="83"/>
      <c r="JWN22" s="83"/>
      <c r="JWO22" s="83"/>
      <c r="JWP22" s="83"/>
      <c r="JWQ22" s="83"/>
      <c r="JWR22" s="83"/>
      <c r="JWS22" s="83"/>
      <c r="JWT22" s="83"/>
      <c r="JWU22" s="83"/>
      <c r="JWV22" s="83"/>
      <c r="JWW22" s="83"/>
      <c r="JWX22" s="83"/>
      <c r="JWY22" s="83"/>
      <c r="JWZ22" s="83"/>
      <c r="JXA22" s="83"/>
      <c r="JXB22" s="83"/>
      <c r="JXC22" s="83"/>
      <c r="JXD22" s="83"/>
      <c r="JXE22" s="83"/>
      <c r="JXF22" s="83"/>
      <c r="JXG22" s="83"/>
      <c r="JXH22" s="83"/>
      <c r="JXI22" s="83"/>
      <c r="JXJ22" s="83"/>
      <c r="JXK22" s="83"/>
      <c r="JXL22" s="83"/>
      <c r="JXM22" s="83"/>
      <c r="JXN22" s="83"/>
      <c r="JXO22" s="83"/>
      <c r="JXP22" s="83"/>
      <c r="JXQ22" s="83"/>
      <c r="JXR22" s="83"/>
      <c r="JXS22" s="83"/>
      <c r="JXT22" s="83"/>
      <c r="JXU22" s="83"/>
      <c r="JXV22" s="83"/>
      <c r="JXW22" s="83"/>
      <c r="JXX22" s="83"/>
      <c r="JXY22" s="83"/>
      <c r="JXZ22" s="83"/>
      <c r="JYA22" s="83"/>
      <c r="JYB22" s="83"/>
      <c r="JYC22" s="83"/>
      <c r="JYD22" s="83"/>
      <c r="JYE22" s="83"/>
      <c r="JYF22" s="83"/>
      <c r="JYG22" s="83"/>
      <c r="JYH22" s="83"/>
      <c r="JYI22" s="83"/>
      <c r="JYJ22" s="83"/>
      <c r="JYK22" s="83"/>
      <c r="JYL22" s="83"/>
      <c r="JYM22" s="83"/>
      <c r="JYN22" s="83"/>
      <c r="JYO22" s="83"/>
      <c r="JYP22" s="83"/>
      <c r="JYQ22" s="83"/>
      <c r="JYR22" s="83"/>
      <c r="JYS22" s="83"/>
      <c r="JYT22" s="83"/>
      <c r="JYU22" s="83"/>
      <c r="JYV22" s="83"/>
      <c r="JYW22" s="83"/>
      <c r="JYX22" s="83"/>
      <c r="JYY22" s="83"/>
      <c r="JYZ22" s="83"/>
      <c r="JZA22" s="83"/>
      <c r="JZB22" s="83"/>
      <c r="JZC22" s="83"/>
      <c r="JZD22" s="83"/>
      <c r="JZE22" s="83"/>
      <c r="JZF22" s="83"/>
      <c r="JZG22" s="83"/>
      <c r="JZH22" s="83"/>
      <c r="JZI22" s="83"/>
      <c r="JZJ22" s="83"/>
      <c r="JZK22" s="83"/>
      <c r="JZL22" s="83"/>
      <c r="JZM22" s="83"/>
      <c r="JZN22" s="83"/>
      <c r="JZO22" s="83"/>
      <c r="JZP22" s="83"/>
      <c r="JZQ22" s="83"/>
      <c r="JZR22" s="83"/>
      <c r="JZS22" s="83"/>
      <c r="JZT22" s="83"/>
      <c r="JZU22" s="83"/>
      <c r="JZV22" s="83"/>
      <c r="JZW22" s="83"/>
      <c r="JZX22" s="83"/>
      <c r="JZY22" s="83"/>
      <c r="JZZ22" s="83"/>
      <c r="KAA22" s="83"/>
      <c r="KAB22" s="83"/>
      <c r="KAC22" s="83"/>
      <c r="KAD22" s="83"/>
      <c r="KAE22" s="83"/>
      <c r="KAF22" s="83"/>
      <c r="KAG22" s="83"/>
      <c r="KAH22" s="83"/>
      <c r="KAI22" s="83"/>
      <c r="KAJ22" s="83"/>
      <c r="KAK22" s="83"/>
      <c r="KAL22" s="83"/>
      <c r="KAM22" s="83"/>
      <c r="KAN22" s="83"/>
      <c r="KAO22" s="83"/>
      <c r="KAP22" s="83"/>
      <c r="KAQ22" s="83"/>
      <c r="KAR22" s="83"/>
      <c r="KAS22" s="83"/>
      <c r="KAT22" s="83"/>
      <c r="KAU22" s="83"/>
      <c r="KAV22" s="83"/>
      <c r="KAW22" s="83"/>
      <c r="KAX22" s="83"/>
      <c r="KAY22" s="83"/>
      <c r="KAZ22" s="83"/>
      <c r="KBA22" s="83"/>
      <c r="KBB22" s="83"/>
      <c r="KBC22" s="83"/>
      <c r="KBD22" s="83"/>
      <c r="KBE22" s="83"/>
      <c r="KBF22" s="83"/>
      <c r="KBG22" s="83"/>
      <c r="KBH22" s="83"/>
      <c r="KBI22" s="83"/>
      <c r="KBJ22" s="83"/>
      <c r="KBK22" s="83"/>
      <c r="KBL22" s="83"/>
      <c r="KBM22" s="83"/>
      <c r="KBN22" s="83"/>
      <c r="KBO22" s="83"/>
      <c r="KBP22" s="83"/>
      <c r="KBQ22" s="83"/>
      <c r="KBR22" s="83"/>
      <c r="KBS22" s="83"/>
      <c r="KBT22" s="83"/>
      <c r="KBU22" s="83"/>
      <c r="KBV22" s="83"/>
      <c r="KBW22" s="83"/>
      <c r="KBX22" s="83"/>
      <c r="KBY22" s="83"/>
      <c r="KBZ22" s="83"/>
      <c r="KCA22" s="83"/>
      <c r="KCB22" s="83"/>
      <c r="KCC22" s="83"/>
      <c r="KCD22" s="83"/>
      <c r="KCE22" s="83"/>
      <c r="KCF22" s="83"/>
      <c r="KCG22" s="83"/>
      <c r="KCH22" s="83"/>
      <c r="KCI22" s="83"/>
      <c r="KCJ22" s="83"/>
      <c r="KCK22" s="83"/>
      <c r="KCL22" s="83"/>
      <c r="KCM22" s="83"/>
      <c r="KCN22" s="83"/>
      <c r="KCO22" s="83"/>
      <c r="KCP22" s="83"/>
      <c r="KCQ22" s="83"/>
      <c r="KCR22" s="83"/>
      <c r="KCS22" s="83"/>
      <c r="KCT22" s="83"/>
      <c r="KCU22" s="83"/>
      <c r="KCV22" s="83"/>
      <c r="KCW22" s="83"/>
      <c r="KCX22" s="83"/>
      <c r="KCY22" s="83"/>
      <c r="KCZ22" s="83"/>
      <c r="KDA22" s="83"/>
      <c r="KDB22" s="83"/>
      <c r="KDC22" s="83"/>
      <c r="KDD22" s="83"/>
      <c r="KDE22" s="83"/>
      <c r="KDF22" s="83"/>
      <c r="KDG22" s="83"/>
      <c r="KDH22" s="83"/>
      <c r="KDI22" s="83"/>
      <c r="KDJ22" s="83"/>
      <c r="KDK22" s="83"/>
      <c r="KDL22" s="83"/>
      <c r="KDM22" s="83"/>
      <c r="KDN22" s="83"/>
      <c r="KDO22" s="83"/>
      <c r="KDP22" s="83"/>
      <c r="KDQ22" s="83"/>
      <c r="KDR22" s="83"/>
      <c r="KDS22" s="83"/>
      <c r="KDT22" s="83"/>
      <c r="KDU22" s="83"/>
      <c r="KDV22" s="83"/>
      <c r="KDW22" s="83"/>
      <c r="KDX22" s="83"/>
      <c r="KDY22" s="83"/>
      <c r="KDZ22" s="83"/>
      <c r="KEA22" s="83"/>
      <c r="KEB22" s="83"/>
      <c r="KEC22" s="83"/>
      <c r="KED22" s="83"/>
      <c r="KEE22" s="83"/>
      <c r="KEF22" s="83"/>
      <c r="KEG22" s="83"/>
      <c r="KEH22" s="83"/>
      <c r="KEI22" s="83"/>
      <c r="KEJ22" s="83"/>
      <c r="KEK22" s="83"/>
      <c r="KEL22" s="83"/>
      <c r="KEM22" s="83"/>
      <c r="KEN22" s="83"/>
      <c r="KEO22" s="83"/>
      <c r="KEP22" s="83"/>
      <c r="KEQ22" s="83"/>
      <c r="KER22" s="83"/>
      <c r="KES22" s="83"/>
      <c r="KET22" s="83"/>
      <c r="KEU22" s="83"/>
      <c r="KEV22" s="83"/>
      <c r="KEW22" s="83"/>
      <c r="KEX22" s="83"/>
      <c r="KEY22" s="83"/>
      <c r="KEZ22" s="83"/>
      <c r="KFA22" s="83"/>
      <c r="KFB22" s="83"/>
      <c r="KFC22" s="83"/>
      <c r="KFD22" s="83"/>
      <c r="KFE22" s="83"/>
      <c r="KFF22" s="83"/>
      <c r="KFG22" s="83"/>
      <c r="KFH22" s="83"/>
      <c r="KFI22" s="83"/>
      <c r="KFJ22" s="83"/>
      <c r="KFK22" s="83"/>
      <c r="KFL22" s="83"/>
      <c r="KFM22" s="83"/>
      <c r="KFN22" s="83"/>
      <c r="KFO22" s="83"/>
      <c r="KFP22" s="83"/>
      <c r="KFQ22" s="83"/>
      <c r="KFR22" s="83"/>
      <c r="KFS22" s="83"/>
      <c r="KFT22" s="83"/>
      <c r="KFU22" s="83"/>
      <c r="KFV22" s="83"/>
      <c r="KFW22" s="83"/>
      <c r="KFX22" s="83"/>
      <c r="KFY22" s="83"/>
      <c r="KFZ22" s="83"/>
      <c r="KGA22" s="83"/>
      <c r="KGB22" s="83"/>
      <c r="KGC22" s="83"/>
      <c r="KGD22" s="83"/>
      <c r="KGE22" s="83"/>
      <c r="KGF22" s="83"/>
      <c r="KGG22" s="83"/>
      <c r="KGH22" s="83"/>
      <c r="KGI22" s="83"/>
      <c r="KGJ22" s="83"/>
      <c r="KGK22" s="83"/>
      <c r="KGL22" s="83"/>
      <c r="KGM22" s="83"/>
      <c r="KGN22" s="83"/>
      <c r="KGO22" s="83"/>
      <c r="KGP22" s="83"/>
      <c r="KGQ22" s="83"/>
      <c r="KGR22" s="83"/>
      <c r="KGS22" s="83"/>
      <c r="KGT22" s="83"/>
      <c r="KGU22" s="83"/>
      <c r="KGV22" s="83"/>
      <c r="KGW22" s="83"/>
      <c r="KGX22" s="83"/>
      <c r="KGY22" s="83"/>
      <c r="KGZ22" s="83"/>
      <c r="KHA22" s="83"/>
      <c r="KHB22" s="83"/>
      <c r="KHC22" s="83"/>
      <c r="KHD22" s="83"/>
      <c r="KHE22" s="83"/>
      <c r="KHF22" s="83"/>
      <c r="KHG22" s="83"/>
      <c r="KHH22" s="83"/>
      <c r="KHI22" s="83"/>
      <c r="KHJ22" s="83"/>
      <c r="KHK22" s="83"/>
      <c r="KHL22" s="83"/>
      <c r="KHM22" s="83"/>
      <c r="KHN22" s="83"/>
      <c r="KHO22" s="83"/>
      <c r="KHP22" s="83"/>
      <c r="KHQ22" s="83"/>
      <c r="KHR22" s="83"/>
      <c r="KHS22" s="83"/>
      <c r="KHT22" s="83"/>
      <c r="KHU22" s="83"/>
      <c r="KHV22" s="83"/>
      <c r="KHW22" s="83"/>
      <c r="KHX22" s="83"/>
      <c r="KHY22" s="83"/>
      <c r="KHZ22" s="83"/>
      <c r="KIA22" s="83"/>
      <c r="KIB22" s="83"/>
      <c r="KIC22" s="83"/>
      <c r="KID22" s="83"/>
      <c r="KIE22" s="83"/>
      <c r="KIF22" s="83"/>
      <c r="KIG22" s="83"/>
      <c r="KIH22" s="83"/>
      <c r="KII22" s="83"/>
      <c r="KIJ22" s="83"/>
      <c r="KIK22" s="83"/>
      <c r="KIL22" s="83"/>
      <c r="KIM22" s="83"/>
      <c r="KIN22" s="83"/>
      <c r="KIO22" s="83"/>
      <c r="KIP22" s="83"/>
      <c r="KIQ22" s="83"/>
      <c r="KIR22" s="83"/>
      <c r="KIS22" s="83"/>
      <c r="KIT22" s="83"/>
      <c r="KIU22" s="83"/>
      <c r="KIV22" s="83"/>
      <c r="KIW22" s="83"/>
      <c r="KIX22" s="83"/>
      <c r="KIY22" s="83"/>
      <c r="KIZ22" s="83"/>
      <c r="KJA22" s="83"/>
      <c r="KJB22" s="83"/>
      <c r="KJC22" s="83"/>
      <c r="KJD22" s="83"/>
      <c r="KJE22" s="83"/>
      <c r="KJF22" s="83"/>
      <c r="KJG22" s="83"/>
      <c r="KJH22" s="83"/>
      <c r="KJI22" s="83"/>
      <c r="KJJ22" s="83"/>
      <c r="KJK22" s="83"/>
      <c r="KJL22" s="83"/>
      <c r="KJM22" s="83"/>
      <c r="KJN22" s="83"/>
      <c r="KJO22" s="83"/>
      <c r="KJP22" s="83"/>
      <c r="KJQ22" s="83"/>
      <c r="KJR22" s="83"/>
      <c r="KJS22" s="83"/>
      <c r="KJT22" s="83"/>
      <c r="KJU22" s="83"/>
      <c r="KJV22" s="83"/>
      <c r="KJW22" s="83"/>
      <c r="KJX22" s="83"/>
      <c r="KJY22" s="83"/>
      <c r="KJZ22" s="83"/>
      <c r="KKA22" s="83"/>
      <c r="KKB22" s="83"/>
      <c r="KKC22" s="83"/>
      <c r="KKD22" s="83"/>
      <c r="KKE22" s="83"/>
      <c r="KKF22" s="83"/>
      <c r="KKG22" s="83"/>
      <c r="KKH22" s="83"/>
      <c r="KKI22" s="83"/>
      <c r="KKJ22" s="83"/>
      <c r="KKK22" s="83"/>
      <c r="KKL22" s="83"/>
      <c r="KKM22" s="83"/>
      <c r="KKN22" s="83"/>
      <c r="KKO22" s="83"/>
      <c r="KKP22" s="83"/>
      <c r="KKQ22" s="83"/>
      <c r="KKR22" s="83"/>
      <c r="KKS22" s="83"/>
      <c r="KKT22" s="83"/>
      <c r="KKU22" s="83"/>
      <c r="KKV22" s="83"/>
      <c r="KKW22" s="83"/>
      <c r="KKX22" s="83"/>
      <c r="KKY22" s="83"/>
      <c r="KKZ22" s="83"/>
      <c r="KLA22" s="83"/>
      <c r="KLB22" s="83"/>
      <c r="KLC22" s="83"/>
      <c r="KLD22" s="83"/>
      <c r="KLE22" s="83"/>
      <c r="KLF22" s="83"/>
      <c r="KLG22" s="83"/>
      <c r="KLH22" s="83"/>
      <c r="KLI22" s="83"/>
      <c r="KLJ22" s="83"/>
      <c r="KLK22" s="83"/>
      <c r="KLL22" s="83"/>
      <c r="KLM22" s="83"/>
      <c r="KLN22" s="83"/>
      <c r="KLO22" s="83"/>
      <c r="KLP22" s="83"/>
      <c r="KLQ22" s="83"/>
      <c r="KLR22" s="83"/>
      <c r="KLS22" s="83"/>
      <c r="KLT22" s="83"/>
      <c r="KLU22" s="83"/>
      <c r="KLV22" s="83"/>
      <c r="KLW22" s="83"/>
      <c r="KLX22" s="83"/>
      <c r="KLY22" s="83"/>
      <c r="KLZ22" s="83"/>
      <c r="KMA22" s="83"/>
      <c r="KMB22" s="83"/>
      <c r="KMC22" s="83"/>
      <c r="KMD22" s="83"/>
      <c r="KME22" s="83"/>
      <c r="KMF22" s="83"/>
      <c r="KMG22" s="83"/>
      <c r="KMH22" s="83"/>
      <c r="KMI22" s="83"/>
      <c r="KMJ22" s="83"/>
      <c r="KMK22" s="83"/>
      <c r="KML22" s="83"/>
      <c r="KMM22" s="83"/>
      <c r="KMN22" s="83"/>
      <c r="KMO22" s="83"/>
      <c r="KMP22" s="83"/>
      <c r="KMQ22" s="83"/>
      <c r="KMR22" s="83"/>
      <c r="KMS22" s="83"/>
      <c r="KMT22" s="83"/>
      <c r="KMU22" s="83"/>
      <c r="KMV22" s="83"/>
      <c r="KMW22" s="83"/>
      <c r="KMX22" s="83"/>
      <c r="KMY22" s="83"/>
      <c r="KMZ22" s="83"/>
      <c r="KNA22" s="83"/>
      <c r="KNB22" s="83"/>
      <c r="KNC22" s="83"/>
      <c r="KND22" s="83"/>
      <c r="KNE22" s="83"/>
      <c r="KNF22" s="83"/>
      <c r="KNG22" s="83"/>
      <c r="KNH22" s="83"/>
      <c r="KNI22" s="83"/>
      <c r="KNJ22" s="83"/>
      <c r="KNK22" s="83"/>
      <c r="KNL22" s="83"/>
      <c r="KNM22" s="83"/>
      <c r="KNN22" s="83"/>
      <c r="KNO22" s="83"/>
      <c r="KNP22" s="83"/>
      <c r="KNQ22" s="83"/>
      <c r="KNR22" s="83"/>
      <c r="KNS22" s="83"/>
      <c r="KNT22" s="83"/>
      <c r="KNU22" s="83"/>
      <c r="KNV22" s="83"/>
      <c r="KNW22" s="83"/>
      <c r="KNX22" s="83"/>
      <c r="KNY22" s="83"/>
      <c r="KNZ22" s="83"/>
      <c r="KOA22" s="83"/>
      <c r="KOB22" s="83"/>
      <c r="KOC22" s="83"/>
      <c r="KOD22" s="83"/>
      <c r="KOE22" s="83"/>
      <c r="KOF22" s="83"/>
      <c r="KOG22" s="83"/>
      <c r="KOH22" s="83"/>
      <c r="KOI22" s="83"/>
      <c r="KOJ22" s="83"/>
      <c r="KOK22" s="83"/>
      <c r="KOL22" s="83"/>
      <c r="KOM22" s="83"/>
      <c r="KON22" s="83"/>
      <c r="KOO22" s="83"/>
      <c r="KOP22" s="83"/>
      <c r="KOQ22" s="83"/>
      <c r="KOR22" s="83"/>
      <c r="KOS22" s="83"/>
      <c r="KOT22" s="83"/>
      <c r="KOU22" s="83"/>
      <c r="KOV22" s="83"/>
      <c r="KOW22" s="83"/>
      <c r="KOX22" s="83"/>
      <c r="KOY22" s="83"/>
      <c r="KOZ22" s="83"/>
      <c r="KPA22" s="83"/>
      <c r="KPB22" s="83"/>
      <c r="KPC22" s="83"/>
      <c r="KPD22" s="83"/>
      <c r="KPE22" s="83"/>
      <c r="KPF22" s="83"/>
      <c r="KPG22" s="83"/>
      <c r="KPH22" s="83"/>
      <c r="KPI22" s="83"/>
      <c r="KPJ22" s="83"/>
      <c r="KPK22" s="83"/>
      <c r="KPL22" s="83"/>
      <c r="KPM22" s="83"/>
      <c r="KPN22" s="83"/>
      <c r="KPO22" s="83"/>
      <c r="KPP22" s="83"/>
      <c r="KPQ22" s="83"/>
      <c r="KPR22" s="83"/>
      <c r="KPS22" s="83"/>
      <c r="KPT22" s="83"/>
      <c r="KPU22" s="83"/>
      <c r="KPV22" s="83"/>
      <c r="KPW22" s="83"/>
      <c r="KPX22" s="83"/>
      <c r="KPY22" s="83"/>
      <c r="KPZ22" s="83"/>
      <c r="KQA22" s="83"/>
      <c r="KQB22" s="83"/>
      <c r="KQC22" s="83"/>
      <c r="KQD22" s="83"/>
      <c r="KQE22" s="83"/>
      <c r="KQF22" s="83"/>
      <c r="KQG22" s="83"/>
      <c r="KQH22" s="83"/>
      <c r="KQI22" s="83"/>
      <c r="KQJ22" s="83"/>
      <c r="KQK22" s="83"/>
      <c r="KQL22" s="83"/>
      <c r="KQM22" s="83"/>
      <c r="KQN22" s="83"/>
      <c r="KQO22" s="83"/>
      <c r="KQP22" s="83"/>
      <c r="KQQ22" s="83"/>
      <c r="KQR22" s="83"/>
      <c r="KQS22" s="83"/>
      <c r="KQT22" s="83"/>
      <c r="KQU22" s="83"/>
      <c r="KQV22" s="83"/>
      <c r="KQW22" s="83"/>
      <c r="KQX22" s="83"/>
      <c r="KQY22" s="83"/>
      <c r="KQZ22" s="83"/>
      <c r="KRA22" s="83"/>
      <c r="KRB22" s="83"/>
      <c r="KRC22" s="83"/>
      <c r="KRD22" s="83"/>
      <c r="KRE22" s="83"/>
      <c r="KRF22" s="83"/>
      <c r="KRG22" s="83"/>
      <c r="KRH22" s="83"/>
      <c r="KRI22" s="83"/>
      <c r="KRJ22" s="83"/>
      <c r="KRK22" s="83"/>
      <c r="KRL22" s="83"/>
      <c r="KRM22" s="83"/>
      <c r="KRN22" s="83"/>
      <c r="KRO22" s="83"/>
      <c r="KRP22" s="83"/>
      <c r="KRQ22" s="83"/>
      <c r="KRR22" s="83"/>
      <c r="KRS22" s="83"/>
      <c r="KRT22" s="83"/>
      <c r="KRU22" s="83"/>
      <c r="KRV22" s="83"/>
      <c r="KRW22" s="83"/>
      <c r="KRX22" s="83"/>
      <c r="KRY22" s="83"/>
      <c r="KRZ22" s="83"/>
      <c r="KSA22" s="83"/>
      <c r="KSB22" s="83"/>
      <c r="KSC22" s="83"/>
      <c r="KSD22" s="83"/>
      <c r="KSE22" s="83"/>
      <c r="KSF22" s="83"/>
      <c r="KSG22" s="83"/>
      <c r="KSH22" s="83"/>
      <c r="KSI22" s="83"/>
      <c r="KSJ22" s="83"/>
      <c r="KSK22" s="83"/>
      <c r="KSL22" s="83"/>
      <c r="KSM22" s="83"/>
      <c r="KSN22" s="83"/>
      <c r="KSO22" s="83"/>
      <c r="KSP22" s="83"/>
      <c r="KSQ22" s="83"/>
      <c r="KSR22" s="83"/>
      <c r="KSS22" s="83"/>
      <c r="KST22" s="83"/>
      <c r="KSU22" s="83"/>
      <c r="KSV22" s="83"/>
      <c r="KSW22" s="83"/>
      <c r="KSX22" s="83"/>
      <c r="KSY22" s="83"/>
      <c r="KSZ22" s="83"/>
      <c r="KTA22" s="83"/>
      <c r="KTB22" s="83"/>
      <c r="KTC22" s="83"/>
      <c r="KTD22" s="83"/>
      <c r="KTE22" s="83"/>
      <c r="KTF22" s="83"/>
      <c r="KTG22" s="83"/>
      <c r="KTH22" s="83"/>
      <c r="KTI22" s="83"/>
      <c r="KTJ22" s="83"/>
      <c r="KTK22" s="83"/>
      <c r="KTL22" s="83"/>
      <c r="KTM22" s="83"/>
      <c r="KTN22" s="83"/>
      <c r="KTO22" s="83"/>
      <c r="KTP22" s="83"/>
      <c r="KTQ22" s="83"/>
      <c r="KTR22" s="83"/>
      <c r="KTS22" s="83"/>
      <c r="KTT22" s="83"/>
      <c r="KTU22" s="83"/>
      <c r="KTV22" s="83"/>
      <c r="KTW22" s="83"/>
      <c r="KTX22" s="83"/>
      <c r="KTY22" s="83"/>
      <c r="KTZ22" s="83"/>
      <c r="KUA22" s="83"/>
      <c r="KUB22" s="83"/>
      <c r="KUC22" s="83"/>
      <c r="KUD22" s="83"/>
      <c r="KUE22" s="83"/>
      <c r="KUF22" s="83"/>
      <c r="KUG22" s="83"/>
      <c r="KUH22" s="83"/>
      <c r="KUI22" s="83"/>
      <c r="KUJ22" s="83"/>
      <c r="KUK22" s="83"/>
      <c r="KUL22" s="83"/>
      <c r="KUM22" s="83"/>
      <c r="KUN22" s="83"/>
      <c r="KUO22" s="83"/>
      <c r="KUP22" s="83"/>
      <c r="KUQ22" s="83"/>
      <c r="KUR22" s="83"/>
      <c r="KUS22" s="83"/>
      <c r="KUT22" s="83"/>
      <c r="KUU22" s="83"/>
      <c r="KUV22" s="83"/>
      <c r="KUW22" s="83"/>
      <c r="KUX22" s="83"/>
      <c r="KUY22" s="83"/>
      <c r="KUZ22" s="83"/>
      <c r="KVA22" s="83"/>
      <c r="KVB22" s="83"/>
      <c r="KVC22" s="83"/>
      <c r="KVD22" s="83"/>
      <c r="KVE22" s="83"/>
      <c r="KVF22" s="83"/>
      <c r="KVG22" s="83"/>
      <c r="KVH22" s="83"/>
      <c r="KVI22" s="83"/>
      <c r="KVJ22" s="83"/>
      <c r="KVK22" s="83"/>
      <c r="KVL22" s="83"/>
      <c r="KVM22" s="83"/>
      <c r="KVN22" s="83"/>
      <c r="KVO22" s="83"/>
      <c r="KVP22" s="83"/>
      <c r="KVQ22" s="83"/>
      <c r="KVR22" s="83"/>
      <c r="KVS22" s="83"/>
      <c r="KVT22" s="83"/>
      <c r="KVU22" s="83"/>
      <c r="KVV22" s="83"/>
      <c r="KVW22" s="83"/>
      <c r="KVX22" s="83"/>
      <c r="KVY22" s="83"/>
      <c r="KVZ22" s="83"/>
      <c r="KWA22" s="83"/>
      <c r="KWB22" s="83"/>
      <c r="KWC22" s="83"/>
      <c r="KWD22" s="83"/>
      <c r="KWE22" s="83"/>
      <c r="KWF22" s="83"/>
      <c r="KWG22" s="83"/>
      <c r="KWH22" s="83"/>
      <c r="KWI22" s="83"/>
      <c r="KWJ22" s="83"/>
      <c r="KWK22" s="83"/>
      <c r="KWL22" s="83"/>
      <c r="KWM22" s="83"/>
      <c r="KWN22" s="83"/>
      <c r="KWO22" s="83"/>
      <c r="KWP22" s="83"/>
      <c r="KWQ22" s="83"/>
      <c r="KWR22" s="83"/>
      <c r="KWS22" s="83"/>
      <c r="KWT22" s="83"/>
      <c r="KWU22" s="83"/>
      <c r="KWV22" s="83"/>
      <c r="KWW22" s="83"/>
      <c r="KWX22" s="83"/>
      <c r="KWY22" s="83"/>
      <c r="KWZ22" s="83"/>
      <c r="KXA22" s="83"/>
      <c r="KXB22" s="83"/>
      <c r="KXC22" s="83"/>
      <c r="KXD22" s="83"/>
      <c r="KXE22" s="83"/>
      <c r="KXF22" s="83"/>
      <c r="KXG22" s="83"/>
      <c r="KXH22" s="83"/>
      <c r="KXI22" s="83"/>
      <c r="KXJ22" s="83"/>
      <c r="KXK22" s="83"/>
      <c r="KXL22" s="83"/>
      <c r="KXM22" s="83"/>
      <c r="KXN22" s="83"/>
      <c r="KXO22" s="83"/>
      <c r="KXP22" s="83"/>
      <c r="KXQ22" s="83"/>
      <c r="KXR22" s="83"/>
      <c r="KXS22" s="83"/>
      <c r="KXT22" s="83"/>
      <c r="KXU22" s="83"/>
      <c r="KXV22" s="83"/>
      <c r="KXW22" s="83"/>
      <c r="KXX22" s="83"/>
      <c r="KXY22" s="83"/>
      <c r="KXZ22" s="83"/>
      <c r="KYA22" s="83"/>
      <c r="KYB22" s="83"/>
      <c r="KYC22" s="83"/>
      <c r="KYD22" s="83"/>
      <c r="KYE22" s="83"/>
      <c r="KYF22" s="83"/>
      <c r="KYG22" s="83"/>
      <c r="KYH22" s="83"/>
      <c r="KYI22" s="83"/>
      <c r="KYJ22" s="83"/>
      <c r="KYK22" s="83"/>
      <c r="KYL22" s="83"/>
      <c r="KYM22" s="83"/>
      <c r="KYN22" s="83"/>
      <c r="KYO22" s="83"/>
      <c r="KYP22" s="83"/>
      <c r="KYQ22" s="83"/>
      <c r="KYR22" s="83"/>
      <c r="KYS22" s="83"/>
      <c r="KYT22" s="83"/>
      <c r="KYU22" s="83"/>
      <c r="KYV22" s="83"/>
      <c r="KYW22" s="83"/>
      <c r="KYX22" s="83"/>
      <c r="KYY22" s="83"/>
      <c r="KYZ22" s="83"/>
      <c r="KZA22" s="83"/>
      <c r="KZB22" s="83"/>
      <c r="KZC22" s="83"/>
      <c r="KZD22" s="83"/>
      <c r="KZE22" s="83"/>
      <c r="KZF22" s="83"/>
      <c r="KZG22" s="83"/>
      <c r="KZH22" s="83"/>
      <c r="KZI22" s="83"/>
      <c r="KZJ22" s="83"/>
      <c r="KZK22" s="83"/>
      <c r="KZL22" s="83"/>
      <c r="KZM22" s="83"/>
      <c r="KZN22" s="83"/>
      <c r="KZO22" s="83"/>
      <c r="KZP22" s="83"/>
      <c r="KZQ22" s="83"/>
      <c r="KZR22" s="83"/>
      <c r="KZS22" s="83"/>
      <c r="KZT22" s="83"/>
      <c r="KZU22" s="83"/>
      <c r="KZV22" s="83"/>
      <c r="KZW22" s="83"/>
      <c r="KZX22" s="83"/>
      <c r="KZY22" s="83"/>
      <c r="KZZ22" s="83"/>
      <c r="LAA22" s="83"/>
      <c r="LAB22" s="83"/>
      <c r="LAC22" s="83"/>
      <c r="LAD22" s="83"/>
      <c r="LAE22" s="83"/>
      <c r="LAF22" s="83"/>
      <c r="LAG22" s="83"/>
      <c r="LAH22" s="83"/>
      <c r="LAI22" s="83"/>
      <c r="LAJ22" s="83"/>
      <c r="LAK22" s="83"/>
      <c r="LAL22" s="83"/>
      <c r="LAM22" s="83"/>
      <c r="LAN22" s="83"/>
      <c r="LAO22" s="83"/>
      <c r="LAP22" s="83"/>
      <c r="LAQ22" s="83"/>
      <c r="LAR22" s="83"/>
      <c r="LAS22" s="83"/>
      <c r="LAT22" s="83"/>
      <c r="LAU22" s="83"/>
      <c r="LAV22" s="83"/>
      <c r="LAW22" s="83"/>
      <c r="LAX22" s="83"/>
      <c r="LAY22" s="83"/>
      <c r="LAZ22" s="83"/>
      <c r="LBA22" s="83"/>
      <c r="LBB22" s="83"/>
      <c r="LBC22" s="83"/>
      <c r="LBD22" s="83"/>
      <c r="LBE22" s="83"/>
      <c r="LBF22" s="83"/>
      <c r="LBG22" s="83"/>
      <c r="LBH22" s="83"/>
      <c r="LBI22" s="83"/>
      <c r="LBJ22" s="83"/>
      <c r="LBK22" s="83"/>
      <c r="LBL22" s="83"/>
      <c r="LBM22" s="83"/>
      <c r="LBN22" s="83"/>
      <c r="LBO22" s="83"/>
      <c r="LBP22" s="83"/>
      <c r="LBQ22" s="83"/>
      <c r="LBR22" s="83"/>
      <c r="LBS22" s="83"/>
      <c r="LBT22" s="83"/>
      <c r="LBU22" s="83"/>
      <c r="LBV22" s="83"/>
      <c r="LBW22" s="83"/>
      <c r="LBX22" s="83"/>
      <c r="LBY22" s="83"/>
      <c r="LBZ22" s="83"/>
      <c r="LCA22" s="83"/>
      <c r="LCB22" s="83"/>
      <c r="LCC22" s="83"/>
      <c r="LCD22" s="83"/>
      <c r="LCE22" s="83"/>
      <c r="LCF22" s="83"/>
      <c r="LCG22" s="83"/>
      <c r="LCH22" s="83"/>
      <c r="LCI22" s="83"/>
      <c r="LCJ22" s="83"/>
      <c r="LCK22" s="83"/>
      <c r="LCL22" s="83"/>
      <c r="LCM22" s="83"/>
      <c r="LCN22" s="83"/>
      <c r="LCO22" s="83"/>
      <c r="LCP22" s="83"/>
      <c r="LCQ22" s="83"/>
      <c r="LCR22" s="83"/>
      <c r="LCS22" s="83"/>
      <c r="LCT22" s="83"/>
      <c r="LCU22" s="83"/>
      <c r="LCV22" s="83"/>
      <c r="LCW22" s="83"/>
      <c r="LCX22" s="83"/>
      <c r="LCY22" s="83"/>
      <c r="LCZ22" s="83"/>
      <c r="LDA22" s="83"/>
      <c r="LDB22" s="83"/>
      <c r="LDC22" s="83"/>
      <c r="LDD22" s="83"/>
      <c r="LDE22" s="83"/>
      <c r="LDF22" s="83"/>
      <c r="LDG22" s="83"/>
      <c r="LDH22" s="83"/>
      <c r="LDI22" s="83"/>
      <c r="LDJ22" s="83"/>
      <c r="LDK22" s="83"/>
      <c r="LDL22" s="83"/>
      <c r="LDM22" s="83"/>
      <c r="LDN22" s="83"/>
      <c r="LDO22" s="83"/>
      <c r="LDP22" s="83"/>
      <c r="LDQ22" s="83"/>
      <c r="LDR22" s="83"/>
      <c r="LDS22" s="83"/>
      <c r="LDT22" s="83"/>
      <c r="LDU22" s="83"/>
      <c r="LDV22" s="83"/>
      <c r="LDW22" s="83"/>
      <c r="LDX22" s="83"/>
      <c r="LDY22" s="83"/>
      <c r="LDZ22" s="83"/>
      <c r="LEA22" s="83"/>
      <c r="LEB22" s="83"/>
      <c r="LEC22" s="83"/>
      <c r="LED22" s="83"/>
      <c r="LEE22" s="83"/>
      <c r="LEF22" s="83"/>
      <c r="LEG22" s="83"/>
      <c r="LEH22" s="83"/>
      <c r="LEI22" s="83"/>
      <c r="LEJ22" s="83"/>
      <c r="LEK22" s="83"/>
      <c r="LEL22" s="83"/>
      <c r="LEM22" s="83"/>
      <c r="LEN22" s="83"/>
      <c r="LEO22" s="83"/>
      <c r="LEP22" s="83"/>
      <c r="LEQ22" s="83"/>
      <c r="LER22" s="83"/>
      <c r="LES22" s="83"/>
      <c r="LET22" s="83"/>
      <c r="LEU22" s="83"/>
      <c r="LEV22" s="83"/>
      <c r="LEW22" s="83"/>
      <c r="LEX22" s="83"/>
      <c r="LEY22" s="83"/>
      <c r="LEZ22" s="83"/>
      <c r="LFA22" s="83"/>
      <c r="LFB22" s="83"/>
      <c r="LFC22" s="83"/>
      <c r="LFD22" s="83"/>
      <c r="LFE22" s="83"/>
      <c r="LFF22" s="83"/>
      <c r="LFG22" s="83"/>
      <c r="LFH22" s="83"/>
      <c r="LFI22" s="83"/>
      <c r="LFJ22" s="83"/>
      <c r="LFK22" s="83"/>
      <c r="LFL22" s="83"/>
      <c r="LFM22" s="83"/>
      <c r="LFN22" s="83"/>
      <c r="LFO22" s="83"/>
      <c r="LFP22" s="83"/>
      <c r="LFQ22" s="83"/>
      <c r="LFR22" s="83"/>
      <c r="LFS22" s="83"/>
      <c r="LFT22" s="83"/>
      <c r="LFU22" s="83"/>
      <c r="LFV22" s="83"/>
      <c r="LFW22" s="83"/>
      <c r="LFX22" s="83"/>
      <c r="LFY22" s="83"/>
      <c r="LFZ22" s="83"/>
      <c r="LGA22" s="83"/>
      <c r="LGB22" s="83"/>
      <c r="LGC22" s="83"/>
      <c r="LGD22" s="83"/>
      <c r="LGE22" s="83"/>
      <c r="LGF22" s="83"/>
      <c r="LGG22" s="83"/>
      <c r="LGH22" s="83"/>
      <c r="LGI22" s="83"/>
      <c r="LGJ22" s="83"/>
      <c r="LGK22" s="83"/>
      <c r="LGL22" s="83"/>
      <c r="LGM22" s="83"/>
      <c r="LGN22" s="83"/>
      <c r="LGO22" s="83"/>
      <c r="LGP22" s="83"/>
      <c r="LGQ22" s="83"/>
      <c r="LGR22" s="83"/>
      <c r="LGS22" s="83"/>
      <c r="LGT22" s="83"/>
      <c r="LGU22" s="83"/>
      <c r="LGV22" s="83"/>
      <c r="LGW22" s="83"/>
      <c r="LGX22" s="83"/>
      <c r="LGY22" s="83"/>
      <c r="LGZ22" s="83"/>
      <c r="LHA22" s="83"/>
      <c r="LHB22" s="83"/>
      <c r="LHC22" s="83"/>
      <c r="LHD22" s="83"/>
      <c r="LHE22" s="83"/>
      <c r="LHF22" s="83"/>
      <c r="LHG22" s="83"/>
      <c r="LHH22" s="83"/>
      <c r="LHI22" s="83"/>
      <c r="LHJ22" s="83"/>
      <c r="LHK22" s="83"/>
      <c r="LHL22" s="83"/>
      <c r="LHM22" s="83"/>
      <c r="LHN22" s="83"/>
      <c r="LHO22" s="83"/>
      <c r="LHP22" s="83"/>
      <c r="LHQ22" s="83"/>
      <c r="LHR22" s="83"/>
      <c r="LHS22" s="83"/>
      <c r="LHT22" s="83"/>
      <c r="LHU22" s="83"/>
      <c r="LHV22" s="83"/>
      <c r="LHW22" s="83"/>
      <c r="LHX22" s="83"/>
      <c r="LHY22" s="83"/>
      <c r="LHZ22" s="83"/>
      <c r="LIA22" s="83"/>
      <c r="LIB22" s="83"/>
      <c r="LIC22" s="83"/>
      <c r="LID22" s="83"/>
      <c r="LIE22" s="83"/>
      <c r="LIF22" s="83"/>
      <c r="LIG22" s="83"/>
      <c r="LIH22" s="83"/>
      <c r="LII22" s="83"/>
      <c r="LIJ22" s="83"/>
      <c r="LIK22" s="83"/>
      <c r="LIL22" s="83"/>
      <c r="LIM22" s="83"/>
      <c r="LIN22" s="83"/>
      <c r="LIO22" s="83"/>
      <c r="LIP22" s="83"/>
      <c r="LIQ22" s="83"/>
      <c r="LIR22" s="83"/>
      <c r="LIS22" s="83"/>
      <c r="LIT22" s="83"/>
      <c r="LIU22" s="83"/>
      <c r="LIV22" s="83"/>
      <c r="LIW22" s="83"/>
      <c r="LIX22" s="83"/>
      <c r="LIY22" s="83"/>
      <c r="LIZ22" s="83"/>
      <c r="LJA22" s="83"/>
      <c r="LJB22" s="83"/>
      <c r="LJC22" s="83"/>
      <c r="LJD22" s="83"/>
      <c r="LJE22" s="83"/>
      <c r="LJF22" s="83"/>
      <c r="LJG22" s="83"/>
      <c r="LJH22" s="83"/>
      <c r="LJI22" s="83"/>
      <c r="LJJ22" s="83"/>
      <c r="LJK22" s="83"/>
      <c r="LJL22" s="83"/>
      <c r="LJM22" s="83"/>
      <c r="LJN22" s="83"/>
      <c r="LJO22" s="83"/>
      <c r="LJP22" s="83"/>
      <c r="LJQ22" s="83"/>
      <c r="LJR22" s="83"/>
      <c r="LJS22" s="83"/>
      <c r="LJT22" s="83"/>
      <c r="LJU22" s="83"/>
      <c r="LJV22" s="83"/>
      <c r="LJW22" s="83"/>
      <c r="LJX22" s="83"/>
      <c r="LJY22" s="83"/>
      <c r="LJZ22" s="83"/>
      <c r="LKA22" s="83"/>
      <c r="LKB22" s="83"/>
      <c r="LKC22" s="83"/>
      <c r="LKD22" s="83"/>
      <c r="LKE22" s="83"/>
      <c r="LKF22" s="83"/>
      <c r="LKG22" s="83"/>
      <c r="LKH22" s="83"/>
      <c r="LKI22" s="83"/>
      <c r="LKJ22" s="83"/>
      <c r="LKK22" s="83"/>
      <c r="LKL22" s="83"/>
      <c r="LKM22" s="83"/>
      <c r="LKN22" s="83"/>
      <c r="LKO22" s="83"/>
      <c r="LKP22" s="83"/>
      <c r="LKQ22" s="83"/>
      <c r="LKR22" s="83"/>
      <c r="LKS22" s="83"/>
      <c r="LKT22" s="83"/>
      <c r="LKU22" s="83"/>
      <c r="LKV22" s="83"/>
      <c r="LKW22" s="83"/>
      <c r="LKX22" s="83"/>
      <c r="LKY22" s="83"/>
      <c r="LKZ22" s="83"/>
      <c r="LLA22" s="83"/>
      <c r="LLB22" s="83"/>
      <c r="LLC22" s="83"/>
      <c r="LLD22" s="83"/>
      <c r="LLE22" s="83"/>
      <c r="LLF22" s="83"/>
      <c r="LLG22" s="83"/>
      <c r="LLH22" s="83"/>
      <c r="LLI22" s="83"/>
      <c r="LLJ22" s="83"/>
      <c r="LLK22" s="83"/>
      <c r="LLL22" s="83"/>
      <c r="LLM22" s="83"/>
      <c r="LLN22" s="83"/>
      <c r="LLO22" s="83"/>
      <c r="LLP22" s="83"/>
      <c r="LLQ22" s="83"/>
      <c r="LLR22" s="83"/>
      <c r="LLS22" s="83"/>
      <c r="LLT22" s="83"/>
      <c r="LLU22" s="83"/>
      <c r="LLV22" s="83"/>
      <c r="LLW22" s="83"/>
      <c r="LLX22" s="83"/>
      <c r="LLY22" s="83"/>
      <c r="LLZ22" s="83"/>
      <c r="LMA22" s="83"/>
      <c r="LMB22" s="83"/>
      <c r="LMC22" s="83"/>
      <c r="LMD22" s="83"/>
      <c r="LME22" s="83"/>
      <c r="LMF22" s="83"/>
      <c r="LMG22" s="83"/>
      <c r="LMH22" s="83"/>
      <c r="LMI22" s="83"/>
      <c r="LMJ22" s="83"/>
      <c r="LMK22" s="83"/>
      <c r="LML22" s="83"/>
      <c r="LMM22" s="83"/>
      <c r="LMN22" s="83"/>
      <c r="LMO22" s="83"/>
      <c r="LMP22" s="83"/>
      <c r="LMQ22" s="83"/>
      <c r="LMR22" s="83"/>
      <c r="LMS22" s="83"/>
      <c r="LMT22" s="83"/>
      <c r="LMU22" s="83"/>
      <c r="LMV22" s="83"/>
      <c r="LMW22" s="83"/>
      <c r="LMX22" s="83"/>
      <c r="LMY22" s="83"/>
      <c r="LMZ22" s="83"/>
      <c r="LNA22" s="83"/>
      <c r="LNB22" s="83"/>
      <c r="LNC22" s="83"/>
      <c r="LND22" s="83"/>
      <c r="LNE22" s="83"/>
      <c r="LNF22" s="83"/>
      <c r="LNG22" s="83"/>
      <c r="LNH22" s="83"/>
      <c r="LNI22" s="83"/>
      <c r="LNJ22" s="83"/>
      <c r="LNK22" s="83"/>
      <c r="LNL22" s="83"/>
      <c r="LNM22" s="83"/>
      <c r="LNN22" s="83"/>
      <c r="LNO22" s="83"/>
      <c r="LNP22" s="83"/>
      <c r="LNQ22" s="83"/>
      <c r="LNR22" s="83"/>
      <c r="LNS22" s="83"/>
      <c r="LNT22" s="83"/>
      <c r="LNU22" s="83"/>
      <c r="LNV22" s="83"/>
      <c r="LNW22" s="83"/>
      <c r="LNX22" s="83"/>
      <c r="LNY22" s="83"/>
      <c r="LNZ22" s="83"/>
      <c r="LOA22" s="83"/>
      <c r="LOB22" s="83"/>
      <c r="LOC22" s="83"/>
      <c r="LOD22" s="83"/>
      <c r="LOE22" s="83"/>
      <c r="LOF22" s="83"/>
      <c r="LOG22" s="83"/>
      <c r="LOH22" s="83"/>
      <c r="LOI22" s="83"/>
      <c r="LOJ22" s="83"/>
      <c r="LOK22" s="83"/>
      <c r="LOL22" s="83"/>
      <c r="LOM22" s="83"/>
      <c r="LON22" s="83"/>
      <c r="LOO22" s="83"/>
      <c r="LOP22" s="83"/>
      <c r="LOQ22" s="83"/>
      <c r="LOR22" s="83"/>
      <c r="LOS22" s="83"/>
      <c r="LOT22" s="83"/>
      <c r="LOU22" s="83"/>
      <c r="LOV22" s="83"/>
      <c r="LOW22" s="83"/>
      <c r="LOX22" s="83"/>
      <c r="LOY22" s="83"/>
      <c r="LOZ22" s="83"/>
      <c r="LPA22" s="83"/>
      <c r="LPB22" s="83"/>
      <c r="LPC22" s="83"/>
      <c r="LPD22" s="83"/>
      <c r="LPE22" s="83"/>
      <c r="LPF22" s="83"/>
      <c r="LPG22" s="83"/>
      <c r="LPH22" s="83"/>
      <c r="LPI22" s="83"/>
      <c r="LPJ22" s="83"/>
      <c r="LPK22" s="83"/>
      <c r="LPL22" s="83"/>
      <c r="LPM22" s="83"/>
      <c r="LPN22" s="83"/>
      <c r="LPO22" s="83"/>
      <c r="LPP22" s="83"/>
      <c r="LPQ22" s="83"/>
      <c r="LPR22" s="83"/>
      <c r="LPS22" s="83"/>
      <c r="LPT22" s="83"/>
      <c r="LPU22" s="83"/>
      <c r="LPV22" s="83"/>
      <c r="LPW22" s="83"/>
      <c r="LPX22" s="83"/>
      <c r="LPY22" s="83"/>
      <c r="LPZ22" s="83"/>
      <c r="LQA22" s="83"/>
      <c r="LQB22" s="83"/>
      <c r="LQC22" s="83"/>
      <c r="LQD22" s="83"/>
      <c r="LQE22" s="83"/>
      <c r="LQF22" s="83"/>
      <c r="LQG22" s="83"/>
      <c r="LQH22" s="83"/>
      <c r="LQI22" s="83"/>
      <c r="LQJ22" s="83"/>
      <c r="LQK22" s="83"/>
      <c r="LQL22" s="83"/>
      <c r="LQM22" s="83"/>
      <c r="LQN22" s="83"/>
      <c r="LQO22" s="83"/>
      <c r="LQP22" s="83"/>
      <c r="LQQ22" s="83"/>
      <c r="LQR22" s="83"/>
      <c r="LQS22" s="83"/>
      <c r="LQT22" s="83"/>
      <c r="LQU22" s="83"/>
      <c r="LQV22" s="83"/>
      <c r="LQW22" s="83"/>
      <c r="LQX22" s="83"/>
      <c r="LQY22" s="83"/>
      <c r="LQZ22" s="83"/>
      <c r="LRA22" s="83"/>
      <c r="LRB22" s="83"/>
      <c r="LRC22" s="83"/>
      <c r="LRD22" s="83"/>
      <c r="LRE22" s="83"/>
      <c r="LRF22" s="83"/>
      <c r="LRG22" s="83"/>
      <c r="LRH22" s="83"/>
      <c r="LRI22" s="83"/>
      <c r="LRJ22" s="83"/>
      <c r="LRK22" s="83"/>
      <c r="LRL22" s="83"/>
      <c r="LRM22" s="83"/>
      <c r="LRN22" s="83"/>
      <c r="LRO22" s="83"/>
      <c r="LRP22" s="83"/>
      <c r="LRQ22" s="83"/>
      <c r="LRR22" s="83"/>
      <c r="LRS22" s="83"/>
      <c r="LRT22" s="83"/>
      <c r="LRU22" s="83"/>
      <c r="LRV22" s="83"/>
      <c r="LRW22" s="83"/>
      <c r="LRX22" s="83"/>
      <c r="LRY22" s="83"/>
      <c r="LRZ22" s="83"/>
      <c r="LSA22" s="83"/>
      <c r="LSB22" s="83"/>
      <c r="LSC22" s="83"/>
      <c r="LSD22" s="83"/>
      <c r="LSE22" s="83"/>
      <c r="LSF22" s="83"/>
      <c r="LSG22" s="83"/>
      <c r="LSH22" s="83"/>
      <c r="LSI22" s="83"/>
      <c r="LSJ22" s="83"/>
      <c r="LSK22" s="83"/>
      <c r="LSL22" s="83"/>
      <c r="LSM22" s="83"/>
      <c r="LSN22" s="83"/>
      <c r="LSO22" s="83"/>
      <c r="LSP22" s="83"/>
      <c r="LSQ22" s="83"/>
      <c r="LSR22" s="83"/>
      <c r="LSS22" s="83"/>
      <c r="LST22" s="83"/>
      <c r="LSU22" s="83"/>
      <c r="LSV22" s="83"/>
      <c r="LSW22" s="83"/>
      <c r="LSX22" s="83"/>
      <c r="LSY22" s="83"/>
      <c r="LSZ22" s="83"/>
      <c r="LTA22" s="83"/>
      <c r="LTB22" s="83"/>
      <c r="LTC22" s="83"/>
      <c r="LTD22" s="83"/>
      <c r="LTE22" s="83"/>
      <c r="LTF22" s="83"/>
      <c r="LTG22" s="83"/>
      <c r="LTH22" s="83"/>
      <c r="LTI22" s="83"/>
      <c r="LTJ22" s="83"/>
      <c r="LTK22" s="83"/>
      <c r="LTL22" s="83"/>
      <c r="LTM22" s="83"/>
      <c r="LTN22" s="83"/>
      <c r="LTO22" s="83"/>
      <c r="LTP22" s="83"/>
      <c r="LTQ22" s="83"/>
      <c r="LTR22" s="83"/>
      <c r="LTS22" s="83"/>
      <c r="LTT22" s="83"/>
      <c r="LTU22" s="83"/>
      <c r="LTV22" s="83"/>
      <c r="LTW22" s="83"/>
      <c r="LTX22" s="83"/>
      <c r="LTY22" s="83"/>
      <c r="LTZ22" s="83"/>
      <c r="LUA22" s="83"/>
      <c r="LUB22" s="83"/>
      <c r="LUC22" s="83"/>
      <c r="LUD22" s="83"/>
      <c r="LUE22" s="83"/>
      <c r="LUF22" s="83"/>
      <c r="LUG22" s="83"/>
      <c r="LUH22" s="83"/>
      <c r="LUI22" s="83"/>
      <c r="LUJ22" s="83"/>
      <c r="LUK22" s="83"/>
      <c r="LUL22" s="83"/>
      <c r="LUM22" s="83"/>
      <c r="LUN22" s="83"/>
      <c r="LUO22" s="83"/>
      <c r="LUP22" s="83"/>
      <c r="LUQ22" s="83"/>
      <c r="LUR22" s="83"/>
      <c r="LUS22" s="83"/>
      <c r="LUT22" s="83"/>
      <c r="LUU22" s="83"/>
      <c r="LUV22" s="83"/>
      <c r="LUW22" s="83"/>
      <c r="LUX22" s="83"/>
      <c r="LUY22" s="83"/>
      <c r="LUZ22" s="83"/>
      <c r="LVA22" s="83"/>
      <c r="LVB22" s="83"/>
      <c r="LVC22" s="83"/>
      <c r="LVD22" s="83"/>
      <c r="LVE22" s="83"/>
      <c r="LVF22" s="83"/>
      <c r="LVG22" s="83"/>
      <c r="LVH22" s="83"/>
      <c r="LVI22" s="83"/>
      <c r="LVJ22" s="83"/>
      <c r="LVK22" s="83"/>
      <c r="LVL22" s="83"/>
      <c r="LVM22" s="83"/>
      <c r="LVN22" s="83"/>
      <c r="LVO22" s="83"/>
      <c r="LVP22" s="83"/>
      <c r="LVQ22" s="83"/>
      <c r="LVR22" s="83"/>
      <c r="LVS22" s="83"/>
      <c r="LVT22" s="83"/>
      <c r="LVU22" s="83"/>
      <c r="LVV22" s="83"/>
      <c r="LVW22" s="83"/>
      <c r="LVX22" s="83"/>
      <c r="LVY22" s="83"/>
      <c r="LVZ22" s="83"/>
      <c r="LWA22" s="83"/>
      <c r="LWB22" s="83"/>
      <c r="LWC22" s="83"/>
      <c r="LWD22" s="83"/>
      <c r="LWE22" s="83"/>
      <c r="LWF22" s="83"/>
      <c r="LWG22" s="83"/>
      <c r="LWH22" s="83"/>
      <c r="LWI22" s="83"/>
      <c r="LWJ22" s="83"/>
      <c r="LWK22" s="83"/>
      <c r="LWL22" s="83"/>
      <c r="LWM22" s="83"/>
      <c r="LWN22" s="83"/>
      <c r="LWO22" s="83"/>
      <c r="LWP22" s="83"/>
      <c r="LWQ22" s="83"/>
      <c r="LWR22" s="83"/>
      <c r="LWS22" s="83"/>
      <c r="LWT22" s="83"/>
      <c r="LWU22" s="83"/>
      <c r="LWV22" s="83"/>
      <c r="LWW22" s="83"/>
      <c r="LWX22" s="83"/>
      <c r="LWY22" s="83"/>
      <c r="LWZ22" s="83"/>
      <c r="LXA22" s="83"/>
      <c r="LXB22" s="83"/>
      <c r="LXC22" s="83"/>
      <c r="LXD22" s="83"/>
      <c r="LXE22" s="83"/>
      <c r="LXF22" s="83"/>
      <c r="LXG22" s="83"/>
      <c r="LXH22" s="83"/>
      <c r="LXI22" s="83"/>
      <c r="LXJ22" s="83"/>
      <c r="LXK22" s="83"/>
      <c r="LXL22" s="83"/>
      <c r="LXM22" s="83"/>
      <c r="LXN22" s="83"/>
      <c r="LXO22" s="83"/>
      <c r="LXP22" s="83"/>
      <c r="LXQ22" s="83"/>
      <c r="LXR22" s="83"/>
      <c r="LXS22" s="83"/>
      <c r="LXT22" s="83"/>
      <c r="LXU22" s="83"/>
      <c r="LXV22" s="83"/>
      <c r="LXW22" s="83"/>
      <c r="LXX22" s="83"/>
      <c r="LXY22" s="83"/>
      <c r="LXZ22" s="83"/>
      <c r="LYA22" s="83"/>
      <c r="LYB22" s="83"/>
      <c r="LYC22" s="83"/>
      <c r="LYD22" s="83"/>
      <c r="LYE22" s="83"/>
      <c r="LYF22" s="83"/>
      <c r="LYG22" s="83"/>
      <c r="LYH22" s="83"/>
      <c r="LYI22" s="83"/>
      <c r="LYJ22" s="83"/>
      <c r="LYK22" s="83"/>
      <c r="LYL22" s="83"/>
      <c r="LYM22" s="83"/>
      <c r="LYN22" s="83"/>
      <c r="LYO22" s="83"/>
      <c r="LYP22" s="83"/>
      <c r="LYQ22" s="83"/>
      <c r="LYR22" s="83"/>
      <c r="LYS22" s="83"/>
      <c r="LYT22" s="83"/>
      <c r="LYU22" s="83"/>
      <c r="LYV22" s="83"/>
      <c r="LYW22" s="83"/>
      <c r="LYX22" s="83"/>
      <c r="LYY22" s="83"/>
      <c r="LYZ22" s="83"/>
      <c r="LZA22" s="83"/>
      <c r="LZB22" s="83"/>
      <c r="LZC22" s="83"/>
      <c r="LZD22" s="83"/>
      <c r="LZE22" s="83"/>
      <c r="LZF22" s="83"/>
      <c r="LZG22" s="83"/>
      <c r="LZH22" s="83"/>
      <c r="LZI22" s="83"/>
      <c r="LZJ22" s="83"/>
      <c r="LZK22" s="83"/>
      <c r="LZL22" s="83"/>
      <c r="LZM22" s="83"/>
      <c r="LZN22" s="83"/>
      <c r="LZO22" s="83"/>
      <c r="LZP22" s="83"/>
      <c r="LZQ22" s="83"/>
      <c r="LZR22" s="83"/>
      <c r="LZS22" s="83"/>
      <c r="LZT22" s="83"/>
      <c r="LZU22" s="83"/>
      <c r="LZV22" s="83"/>
      <c r="LZW22" s="83"/>
      <c r="LZX22" s="83"/>
      <c r="LZY22" s="83"/>
      <c r="LZZ22" s="83"/>
      <c r="MAA22" s="83"/>
      <c r="MAB22" s="83"/>
      <c r="MAC22" s="83"/>
      <c r="MAD22" s="83"/>
      <c r="MAE22" s="83"/>
      <c r="MAF22" s="83"/>
      <c r="MAG22" s="83"/>
      <c r="MAH22" s="83"/>
      <c r="MAI22" s="83"/>
      <c r="MAJ22" s="83"/>
      <c r="MAK22" s="83"/>
      <c r="MAL22" s="83"/>
      <c r="MAM22" s="83"/>
      <c r="MAN22" s="83"/>
      <c r="MAO22" s="83"/>
      <c r="MAP22" s="83"/>
      <c r="MAQ22" s="83"/>
      <c r="MAR22" s="83"/>
      <c r="MAS22" s="83"/>
      <c r="MAT22" s="83"/>
      <c r="MAU22" s="83"/>
      <c r="MAV22" s="83"/>
      <c r="MAW22" s="83"/>
      <c r="MAX22" s="83"/>
      <c r="MAY22" s="83"/>
      <c r="MAZ22" s="83"/>
      <c r="MBA22" s="83"/>
      <c r="MBB22" s="83"/>
      <c r="MBC22" s="83"/>
      <c r="MBD22" s="83"/>
      <c r="MBE22" s="83"/>
      <c r="MBF22" s="83"/>
      <c r="MBG22" s="83"/>
      <c r="MBH22" s="83"/>
      <c r="MBI22" s="83"/>
      <c r="MBJ22" s="83"/>
      <c r="MBK22" s="83"/>
      <c r="MBL22" s="83"/>
      <c r="MBM22" s="83"/>
      <c r="MBN22" s="83"/>
      <c r="MBO22" s="83"/>
      <c r="MBP22" s="83"/>
      <c r="MBQ22" s="83"/>
      <c r="MBR22" s="83"/>
      <c r="MBS22" s="83"/>
      <c r="MBT22" s="83"/>
      <c r="MBU22" s="83"/>
      <c r="MBV22" s="83"/>
      <c r="MBW22" s="83"/>
      <c r="MBX22" s="83"/>
      <c r="MBY22" s="83"/>
      <c r="MBZ22" s="83"/>
      <c r="MCA22" s="83"/>
      <c r="MCB22" s="83"/>
      <c r="MCC22" s="83"/>
      <c r="MCD22" s="83"/>
      <c r="MCE22" s="83"/>
      <c r="MCF22" s="83"/>
      <c r="MCG22" s="83"/>
      <c r="MCH22" s="83"/>
      <c r="MCI22" s="83"/>
      <c r="MCJ22" s="83"/>
      <c r="MCK22" s="83"/>
      <c r="MCL22" s="83"/>
      <c r="MCM22" s="83"/>
      <c r="MCN22" s="83"/>
      <c r="MCO22" s="83"/>
      <c r="MCP22" s="83"/>
      <c r="MCQ22" s="83"/>
      <c r="MCR22" s="83"/>
      <c r="MCS22" s="83"/>
      <c r="MCT22" s="83"/>
      <c r="MCU22" s="83"/>
      <c r="MCV22" s="83"/>
      <c r="MCW22" s="83"/>
      <c r="MCX22" s="83"/>
      <c r="MCY22" s="83"/>
      <c r="MCZ22" s="83"/>
      <c r="MDA22" s="83"/>
      <c r="MDB22" s="83"/>
      <c r="MDC22" s="83"/>
      <c r="MDD22" s="83"/>
      <c r="MDE22" s="83"/>
      <c r="MDF22" s="83"/>
      <c r="MDG22" s="83"/>
      <c r="MDH22" s="83"/>
      <c r="MDI22" s="83"/>
      <c r="MDJ22" s="83"/>
      <c r="MDK22" s="83"/>
      <c r="MDL22" s="83"/>
      <c r="MDM22" s="83"/>
      <c r="MDN22" s="83"/>
      <c r="MDO22" s="83"/>
      <c r="MDP22" s="83"/>
      <c r="MDQ22" s="83"/>
      <c r="MDR22" s="83"/>
      <c r="MDS22" s="83"/>
      <c r="MDT22" s="83"/>
      <c r="MDU22" s="83"/>
      <c r="MDV22" s="83"/>
      <c r="MDW22" s="83"/>
      <c r="MDX22" s="83"/>
      <c r="MDY22" s="83"/>
      <c r="MDZ22" s="83"/>
      <c r="MEA22" s="83"/>
      <c r="MEB22" s="83"/>
      <c r="MEC22" s="83"/>
      <c r="MED22" s="83"/>
      <c r="MEE22" s="83"/>
      <c r="MEF22" s="83"/>
      <c r="MEG22" s="83"/>
      <c r="MEH22" s="83"/>
      <c r="MEI22" s="83"/>
      <c r="MEJ22" s="83"/>
      <c r="MEK22" s="83"/>
      <c r="MEL22" s="83"/>
      <c r="MEM22" s="83"/>
      <c r="MEN22" s="83"/>
      <c r="MEO22" s="83"/>
      <c r="MEP22" s="83"/>
      <c r="MEQ22" s="83"/>
      <c r="MER22" s="83"/>
      <c r="MES22" s="83"/>
      <c r="MET22" s="83"/>
      <c r="MEU22" s="83"/>
      <c r="MEV22" s="83"/>
      <c r="MEW22" s="83"/>
      <c r="MEX22" s="83"/>
      <c r="MEY22" s="83"/>
      <c r="MEZ22" s="83"/>
      <c r="MFA22" s="83"/>
      <c r="MFB22" s="83"/>
      <c r="MFC22" s="83"/>
      <c r="MFD22" s="83"/>
      <c r="MFE22" s="83"/>
      <c r="MFF22" s="83"/>
      <c r="MFG22" s="83"/>
      <c r="MFH22" s="83"/>
      <c r="MFI22" s="83"/>
      <c r="MFJ22" s="83"/>
      <c r="MFK22" s="83"/>
      <c r="MFL22" s="83"/>
      <c r="MFM22" s="83"/>
      <c r="MFN22" s="83"/>
      <c r="MFO22" s="83"/>
      <c r="MFP22" s="83"/>
      <c r="MFQ22" s="83"/>
      <c r="MFR22" s="83"/>
      <c r="MFS22" s="83"/>
      <c r="MFT22" s="83"/>
      <c r="MFU22" s="83"/>
      <c r="MFV22" s="83"/>
      <c r="MFW22" s="83"/>
      <c r="MFX22" s="83"/>
      <c r="MFY22" s="83"/>
      <c r="MFZ22" s="83"/>
      <c r="MGA22" s="83"/>
      <c r="MGB22" s="83"/>
      <c r="MGC22" s="83"/>
      <c r="MGD22" s="83"/>
      <c r="MGE22" s="83"/>
      <c r="MGF22" s="83"/>
      <c r="MGG22" s="83"/>
      <c r="MGH22" s="83"/>
      <c r="MGI22" s="83"/>
      <c r="MGJ22" s="83"/>
      <c r="MGK22" s="83"/>
      <c r="MGL22" s="83"/>
      <c r="MGM22" s="83"/>
      <c r="MGN22" s="83"/>
      <c r="MGO22" s="83"/>
      <c r="MGP22" s="83"/>
      <c r="MGQ22" s="83"/>
      <c r="MGR22" s="83"/>
      <c r="MGS22" s="83"/>
      <c r="MGT22" s="83"/>
      <c r="MGU22" s="83"/>
      <c r="MGV22" s="83"/>
      <c r="MGW22" s="83"/>
      <c r="MGX22" s="83"/>
      <c r="MGY22" s="83"/>
      <c r="MGZ22" s="83"/>
      <c r="MHA22" s="83"/>
      <c r="MHB22" s="83"/>
      <c r="MHC22" s="83"/>
      <c r="MHD22" s="83"/>
      <c r="MHE22" s="83"/>
      <c r="MHF22" s="83"/>
      <c r="MHG22" s="83"/>
      <c r="MHH22" s="83"/>
      <c r="MHI22" s="83"/>
      <c r="MHJ22" s="83"/>
      <c r="MHK22" s="83"/>
      <c r="MHL22" s="83"/>
      <c r="MHM22" s="83"/>
      <c r="MHN22" s="83"/>
      <c r="MHO22" s="83"/>
      <c r="MHP22" s="83"/>
      <c r="MHQ22" s="83"/>
      <c r="MHR22" s="83"/>
      <c r="MHS22" s="83"/>
      <c r="MHT22" s="83"/>
      <c r="MHU22" s="83"/>
      <c r="MHV22" s="83"/>
      <c r="MHW22" s="83"/>
      <c r="MHX22" s="83"/>
      <c r="MHY22" s="83"/>
      <c r="MHZ22" s="83"/>
      <c r="MIA22" s="83"/>
      <c r="MIB22" s="83"/>
      <c r="MIC22" s="83"/>
      <c r="MID22" s="83"/>
      <c r="MIE22" s="83"/>
      <c r="MIF22" s="83"/>
      <c r="MIG22" s="83"/>
      <c r="MIH22" s="83"/>
      <c r="MII22" s="83"/>
      <c r="MIJ22" s="83"/>
      <c r="MIK22" s="83"/>
      <c r="MIL22" s="83"/>
      <c r="MIM22" s="83"/>
      <c r="MIN22" s="83"/>
      <c r="MIO22" s="83"/>
      <c r="MIP22" s="83"/>
      <c r="MIQ22" s="83"/>
      <c r="MIR22" s="83"/>
      <c r="MIS22" s="83"/>
      <c r="MIT22" s="83"/>
      <c r="MIU22" s="83"/>
      <c r="MIV22" s="83"/>
      <c r="MIW22" s="83"/>
      <c r="MIX22" s="83"/>
      <c r="MIY22" s="83"/>
      <c r="MIZ22" s="83"/>
      <c r="MJA22" s="83"/>
      <c r="MJB22" s="83"/>
      <c r="MJC22" s="83"/>
      <c r="MJD22" s="83"/>
      <c r="MJE22" s="83"/>
      <c r="MJF22" s="83"/>
      <c r="MJG22" s="83"/>
      <c r="MJH22" s="83"/>
      <c r="MJI22" s="83"/>
      <c r="MJJ22" s="83"/>
      <c r="MJK22" s="83"/>
      <c r="MJL22" s="83"/>
      <c r="MJM22" s="83"/>
      <c r="MJN22" s="83"/>
      <c r="MJO22" s="83"/>
      <c r="MJP22" s="83"/>
      <c r="MJQ22" s="83"/>
      <c r="MJR22" s="83"/>
      <c r="MJS22" s="83"/>
      <c r="MJT22" s="83"/>
      <c r="MJU22" s="83"/>
      <c r="MJV22" s="83"/>
      <c r="MJW22" s="83"/>
      <c r="MJX22" s="83"/>
      <c r="MJY22" s="83"/>
      <c r="MJZ22" s="83"/>
      <c r="MKA22" s="83"/>
      <c r="MKB22" s="83"/>
      <c r="MKC22" s="83"/>
      <c r="MKD22" s="83"/>
      <c r="MKE22" s="83"/>
      <c r="MKF22" s="83"/>
      <c r="MKG22" s="83"/>
      <c r="MKH22" s="83"/>
      <c r="MKI22" s="83"/>
      <c r="MKJ22" s="83"/>
      <c r="MKK22" s="83"/>
      <c r="MKL22" s="83"/>
      <c r="MKM22" s="83"/>
      <c r="MKN22" s="83"/>
      <c r="MKO22" s="83"/>
      <c r="MKP22" s="83"/>
      <c r="MKQ22" s="83"/>
      <c r="MKR22" s="83"/>
      <c r="MKS22" s="83"/>
      <c r="MKT22" s="83"/>
      <c r="MKU22" s="83"/>
      <c r="MKV22" s="83"/>
      <c r="MKW22" s="83"/>
      <c r="MKX22" s="83"/>
      <c r="MKY22" s="83"/>
      <c r="MKZ22" s="83"/>
      <c r="MLA22" s="83"/>
      <c r="MLB22" s="83"/>
      <c r="MLC22" s="83"/>
      <c r="MLD22" s="83"/>
      <c r="MLE22" s="83"/>
      <c r="MLF22" s="83"/>
      <c r="MLG22" s="83"/>
      <c r="MLH22" s="83"/>
      <c r="MLI22" s="83"/>
      <c r="MLJ22" s="83"/>
      <c r="MLK22" s="83"/>
      <c r="MLL22" s="83"/>
      <c r="MLM22" s="83"/>
      <c r="MLN22" s="83"/>
      <c r="MLO22" s="83"/>
      <c r="MLP22" s="83"/>
      <c r="MLQ22" s="83"/>
      <c r="MLR22" s="83"/>
      <c r="MLS22" s="83"/>
      <c r="MLT22" s="83"/>
      <c r="MLU22" s="83"/>
      <c r="MLV22" s="83"/>
      <c r="MLW22" s="83"/>
      <c r="MLX22" s="83"/>
      <c r="MLY22" s="83"/>
      <c r="MLZ22" s="83"/>
      <c r="MMA22" s="83"/>
      <c r="MMB22" s="83"/>
      <c r="MMC22" s="83"/>
      <c r="MMD22" s="83"/>
      <c r="MME22" s="83"/>
      <c r="MMF22" s="83"/>
      <c r="MMG22" s="83"/>
      <c r="MMH22" s="83"/>
      <c r="MMI22" s="83"/>
      <c r="MMJ22" s="83"/>
      <c r="MMK22" s="83"/>
      <c r="MML22" s="83"/>
      <c r="MMM22" s="83"/>
      <c r="MMN22" s="83"/>
      <c r="MMO22" s="83"/>
      <c r="MMP22" s="83"/>
      <c r="MMQ22" s="83"/>
      <c r="MMR22" s="83"/>
      <c r="MMS22" s="83"/>
      <c r="MMT22" s="83"/>
      <c r="MMU22" s="83"/>
      <c r="MMV22" s="83"/>
      <c r="MMW22" s="83"/>
      <c r="MMX22" s="83"/>
      <c r="MMY22" s="83"/>
      <c r="MMZ22" s="83"/>
      <c r="MNA22" s="83"/>
      <c r="MNB22" s="83"/>
      <c r="MNC22" s="83"/>
      <c r="MND22" s="83"/>
      <c r="MNE22" s="83"/>
      <c r="MNF22" s="83"/>
      <c r="MNG22" s="83"/>
      <c r="MNH22" s="83"/>
      <c r="MNI22" s="83"/>
      <c r="MNJ22" s="83"/>
      <c r="MNK22" s="83"/>
      <c r="MNL22" s="83"/>
      <c r="MNM22" s="83"/>
      <c r="MNN22" s="83"/>
      <c r="MNO22" s="83"/>
      <c r="MNP22" s="83"/>
      <c r="MNQ22" s="83"/>
      <c r="MNR22" s="83"/>
      <c r="MNS22" s="83"/>
      <c r="MNT22" s="83"/>
      <c r="MNU22" s="83"/>
      <c r="MNV22" s="83"/>
      <c r="MNW22" s="83"/>
      <c r="MNX22" s="83"/>
      <c r="MNY22" s="83"/>
      <c r="MNZ22" s="83"/>
      <c r="MOA22" s="83"/>
      <c r="MOB22" s="83"/>
      <c r="MOC22" s="83"/>
      <c r="MOD22" s="83"/>
      <c r="MOE22" s="83"/>
      <c r="MOF22" s="83"/>
      <c r="MOG22" s="83"/>
      <c r="MOH22" s="83"/>
      <c r="MOI22" s="83"/>
      <c r="MOJ22" s="83"/>
      <c r="MOK22" s="83"/>
      <c r="MOL22" s="83"/>
      <c r="MOM22" s="83"/>
      <c r="MON22" s="83"/>
      <c r="MOO22" s="83"/>
      <c r="MOP22" s="83"/>
      <c r="MOQ22" s="83"/>
      <c r="MOR22" s="83"/>
      <c r="MOS22" s="83"/>
      <c r="MOT22" s="83"/>
      <c r="MOU22" s="83"/>
      <c r="MOV22" s="83"/>
      <c r="MOW22" s="83"/>
      <c r="MOX22" s="83"/>
      <c r="MOY22" s="83"/>
      <c r="MOZ22" s="83"/>
      <c r="MPA22" s="83"/>
      <c r="MPB22" s="83"/>
      <c r="MPC22" s="83"/>
      <c r="MPD22" s="83"/>
      <c r="MPE22" s="83"/>
      <c r="MPF22" s="83"/>
      <c r="MPG22" s="83"/>
      <c r="MPH22" s="83"/>
      <c r="MPI22" s="83"/>
      <c r="MPJ22" s="83"/>
      <c r="MPK22" s="83"/>
      <c r="MPL22" s="83"/>
      <c r="MPM22" s="83"/>
      <c r="MPN22" s="83"/>
      <c r="MPO22" s="83"/>
      <c r="MPP22" s="83"/>
      <c r="MPQ22" s="83"/>
      <c r="MPR22" s="83"/>
      <c r="MPS22" s="83"/>
      <c r="MPT22" s="83"/>
      <c r="MPU22" s="83"/>
      <c r="MPV22" s="83"/>
      <c r="MPW22" s="83"/>
      <c r="MPX22" s="83"/>
      <c r="MPY22" s="83"/>
      <c r="MPZ22" s="83"/>
      <c r="MQA22" s="83"/>
      <c r="MQB22" s="83"/>
      <c r="MQC22" s="83"/>
      <c r="MQD22" s="83"/>
      <c r="MQE22" s="83"/>
      <c r="MQF22" s="83"/>
      <c r="MQG22" s="83"/>
      <c r="MQH22" s="83"/>
      <c r="MQI22" s="83"/>
      <c r="MQJ22" s="83"/>
      <c r="MQK22" s="83"/>
      <c r="MQL22" s="83"/>
      <c r="MQM22" s="83"/>
      <c r="MQN22" s="83"/>
      <c r="MQO22" s="83"/>
      <c r="MQP22" s="83"/>
      <c r="MQQ22" s="83"/>
      <c r="MQR22" s="83"/>
      <c r="MQS22" s="83"/>
      <c r="MQT22" s="83"/>
      <c r="MQU22" s="83"/>
      <c r="MQV22" s="83"/>
      <c r="MQW22" s="83"/>
      <c r="MQX22" s="83"/>
      <c r="MQY22" s="83"/>
      <c r="MQZ22" s="83"/>
      <c r="MRA22" s="83"/>
      <c r="MRB22" s="83"/>
      <c r="MRC22" s="83"/>
      <c r="MRD22" s="83"/>
      <c r="MRE22" s="83"/>
      <c r="MRF22" s="83"/>
      <c r="MRG22" s="83"/>
      <c r="MRH22" s="83"/>
      <c r="MRI22" s="83"/>
      <c r="MRJ22" s="83"/>
      <c r="MRK22" s="83"/>
      <c r="MRL22" s="83"/>
      <c r="MRM22" s="83"/>
      <c r="MRN22" s="83"/>
      <c r="MRO22" s="83"/>
      <c r="MRP22" s="83"/>
      <c r="MRQ22" s="83"/>
      <c r="MRR22" s="83"/>
      <c r="MRS22" s="83"/>
      <c r="MRT22" s="83"/>
      <c r="MRU22" s="83"/>
      <c r="MRV22" s="83"/>
      <c r="MRW22" s="83"/>
      <c r="MRX22" s="83"/>
      <c r="MRY22" s="83"/>
      <c r="MRZ22" s="83"/>
      <c r="MSA22" s="83"/>
      <c r="MSB22" s="83"/>
      <c r="MSC22" s="83"/>
      <c r="MSD22" s="83"/>
      <c r="MSE22" s="83"/>
      <c r="MSF22" s="83"/>
      <c r="MSG22" s="83"/>
      <c r="MSH22" s="83"/>
      <c r="MSI22" s="83"/>
      <c r="MSJ22" s="83"/>
      <c r="MSK22" s="83"/>
      <c r="MSL22" s="83"/>
      <c r="MSM22" s="83"/>
      <c r="MSN22" s="83"/>
      <c r="MSO22" s="83"/>
      <c r="MSP22" s="83"/>
      <c r="MSQ22" s="83"/>
      <c r="MSR22" s="83"/>
      <c r="MSS22" s="83"/>
      <c r="MST22" s="83"/>
      <c r="MSU22" s="83"/>
      <c r="MSV22" s="83"/>
      <c r="MSW22" s="83"/>
      <c r="MSX22" s="83"/>
      <c r="MSY22" s="83"/>
      <c r="MSZ22" s="83"/>
      <c r="MTA22" s="83"/>
      <c r="MTB22" s="83"/>
      <c r="MTC22" s="83"/>
      <c r="MTD22" s="83"/>
      <c r="MTE22" s="83"/>
      <c r="MTF22" s="83"/>
      <c r="MTG22" s="83"/>
      <c r="MTH22" s="83"/>
      <c r="MTI22" s="83"/>
      <c r="MTJ22" s="83"/>
      <c r="MTK22" s="83"/>
      <c r="MTL22" s="83"/>
      <c r="MTM22" s="83"/>
      <c r="MTN22" s="83"/>
      <c r="MTO22" s="83"/>
      <c r="MTP22" s="83"/>
      <c r="MTQ22" s="83"/>
      <c r="MTR22" s="83"/>
      <c r="MTS22" s="83"/>
      <c r="MTT22" s="83"/>
      <c r="MTU22" s="83"/>
      <c r="MTV22" s="83"/>
      <c r="MTW22" s="83"/>
      <c r="MTX22" s="83"/>
      <c r="MTY22" s="83"/>
      <c r="MTZ22" s="83"/>
      <c r="MUA22" s="83"/>
      <c r="MUB22" s="83"/>
      <c r="MUC22" s="83"/>
      <c r="MUD22" s="83"/>
      <c r="MUE22" s="83"/>
      <c r="MUF22" s="83"/>
      <c r="MUG22" s="83"/>
      <c r="MUH22" s="83"/>
      <c r="MUI22" s="83"/>
      <c r="MUJ22" s="83"/>
      <c r="MUK22" s="83"/>
      <c r="MUL22" s="83"/>
      <c r="MUM22" s="83"/>
      <c r="MUN22" s="83"/>
      <c r="MUO22" s="83"/>
      <c r="MUP22" s="83"/>
      <c r="MUQ22" s="83"/>
      <c r="MUR22" s="83"/>
      <c r="MUS22" s="83"/>
      <c r="MUT22" s="83"/>
      <c r="MUU22" s="83"/>
      <c r="MUV22" s="83"/>
      <c r="MUW22" s="83"/>
      <c r="MUX22" s="83"/>
      <c r="MUY22" s="83"/>
      <c r="MUZ22" s="83"/>
      <c r="MVA22" s="83"/>
      <c r="MVB22" s="83"/>
      <c r="MVC22" s="83"/>
      <c r="MVD22" s="83"/>
      <c r="MVE22" s="83"/>
      <c r="MVF22" s="83"/>
      <c r="MVG22" s="83"/>
      <c r="MVH22" s="83"/>
      <c r="MVI22" s="83"/>
      <c r="MVJ22" s="83"/>
      <c r="MVK22" s="83"/>
      <c r="MVL22" s="83"/>
      <c r="MVM22" s="83"/>
      <c r="MVN22" s="83"/>
      <c r="MVO22" s="83"/>
      <c r="MVP22" s="83"/>
      <c r="MVQ22" s="83"/>
      <c r="MVR22" s="83"/>
      <c r="MVS22" s="83"/>
      <c r="MVT22" s="83"/>
      <c r="MVU22" s="83"/>
      <c r="MVV22" s="83"/>
      <c r="MVW22" s="83"/>
      <c r="MVX22" s="83"/>
      <c r="MVY22" s="83"/>
      <c r="MVZ22" s="83"/>
      <c r="MWA22" s="83"/>
      <c r="MWB22" s="83"/>
      <c r="MWC22" s="83"/>
      <c r="MWD22" s="83"/>
      <c r="MWE22" s="83"/>
      <c r="MWF22" s="83"/>
      <c r="MWG22" s="83"/>
      <c r="MWH22" s="83"/>
      <c r="MWI22" s="83"/>
      <c r="MWJ22" s="83"/>
      <c r="MWK22" s="83"/>
      <c r="MWL22" s="83"/>
      <c r="MWM22" s="83"/>
      <c r="MWN22" s="83"/>
      <c r="MWO22" s="83"/>
      <c r="MWP22" s="83"/>
      <c r="MWQ22" s="83"/>
      <c r="MWR22" s="83"/>
      <c r="MWS22" s="83"/>
      <c r="MWT22" s="83"/>
      <c r="MWU22" s="83"/>
      <c r="MWV22" s="83"/>
      <c r="MWW22" s="83"/>
      <c r="MWX22" s="83"/>
      <c r="MWY22" s="83"/>
      <c r="MWZ22" s="83"/>
      <c r="MXA22" s="83"/>
      <c r="MXB22" s="83"/>
      <c r="MXC22" s="83"/>
      <c r="MXD22" s="83"/>
      <c r="MXE22" s="83"/>
      <c r="MXF22" s="83"/>
      <c r="MXG22" s="83"/>
      <c r="MXH22" s="83"/>
      <c r="MXI22" s="83"/>
      <c r="MXJ22" s="83"/>
      <c r="MXK22" s="83"/>
      <c r="MXL22" s="83"/>
      <c r="MXM22" s="83"/>
      <c r="MXN22" s="83"/>
      <c r="MXO22" s="83"/>
      <c r="MXP22" s="83"/>
      <c r="MXQ22" s="83"/>
      <c r="MXR22" s="83"/>
      <c r="MXS22" s="83"/>
      <c r="MXT22" s="83"/>
      <c r="MXU22" s="83"/>
      <c r="MXV22" s="83"/>
      <c r="MXW22" s="83"/>
      <c r="MXX22" s="83"/>
      <c r="MXY22" s="83"/>
      <c r="MXZ22" s="83"/>
      <c r="MYA22" s="83"/>
      <c r="MYB22" s="83"/>
      <c r="MYC22" s="83"/>
      <c r="MYD22" s="83"/>
      <c r="MYE22" s="83"/>
      <c r="MYF22" s="83"/>
      <c r="MYG22" s="83"/>
      <c r="MYH22" s="83"/>
      <c r="MYI22" s="83"/>
      <c r="MYJ22" s="83"/>
      <c r="MYK22" s="83"/>
      <c r="MYL22" s="83"/>
      <c r="MYM22" s="83"/>
      <c r="MYN22" s="83"/>
      <c r="MYO22" s="83"/>
      <c r="MYP22" s="83"/>
      <c r="MYQ22" s="83"/>
      <c r="MYR22" s="83"/>
      <c r="MYS22" s="83"/>
      <c r="MYT22" s="83"/>
      <c r="MYU22" s="83"/>
      <c r="MYV22" s="83"/>
      <c r="MYW22" s="83"/>
      <c r="MYX22" s="83"/>
      <c r="MYY22" s="83"/>
      <c r="MYZ22" s="83"/>
      <c r="MZA22" s="83"/>
      <c r="MZB22" s="83"/>
      <c r="MZC22" s="83"/>
      <c r="MZD22" s="83"/>
      <c r="MZE22" s="83"/>
      <c r="MZF22" s="83"/>
      <c r="MZG22" s="83"/>
      <c r="MZH22" s="83"/>
      <c r="MZI22" s="83"/>
      <c r="MZJ22" s="83"/>
      <c r="MZK22" s="83"/>
      <c r="MZL22" s="83"/>
      <c r="MZM22" s="83"/>
      <c r="MZN22" s="83"/>
      <c r="MZO22" s="83"/>
      <c r="MZP22" s="83"/>
      <c r="MZQ22" s="83"/>
      <c r="MZR22" s="83"/>
      <c r="MZS22" s="83"/>
      <c r="MZT22" s="83"/>
      <c r="MZU22" s="83"/>
      <c r="MZV22" s="83"/>
      <c r="MZW22" s="83"/>
      <c r="MZX22" s="83"/>
      <c r="MZY22" s="83"/>
      <c r="MZZ22" s="83"/>
      <c r="NAA22" s="83"/>
      <c r="NAB22" s="83"/>
      <c r="NAC22" s="83"/>
      <c r="NAD22" s="83"/>
      <c r="NAE22" s="83"/>
      <c r="NAF22" s="83"/>
      <c r="NAG22" s="83"/>
      <c r="NAH22" s="83"/>
      <c r="NAI22" s="83"/>
      <c r="NAJ22" s="83"/>
      <c r="NAK22" s="83"/>
      <c r="NAL22" s="83"/>
      <c r="NAM22" s="83"/>
      <c r="NAN22" s="83"/>
      <c r="NAO22" s="83"/>
      <c r="NAP22" s="83"/>
      <c r="NAQ22" s="83"/>
      <c r="NAR22" s="83"/>
      <c r="NAS22" s="83"/>
      <c r="NAT22" s="83"/>
      <c r="NAU22" s="83"/>
      <c r="NAV22" s="83"/>
      <c r="NAW22" s="83"/>
      <c r="NAX22" s="83"/>
      <c r="NAY22" s="83"/>
      <c r="NAZ22" s="83"/>
      <c r="NBA22" s="83"/>
      <c r="NBB22" s="83"/>
      <c r="NBC22" s="83"/>
      <c r="NBD22" s="83"/>
      <c r="NBE22" s="83"/>
      <c r="NBF22" s="83"/>
      <c r="NBG22" s="83"/>
      <c r="NBH22" s="83"/>
      <c r="NBI22" s="83"/>
      <c r="NBJ22" s="83"/>
      <c r="NBK22" s="83"/>
      <c r="NBL22" s="83"/>
      <c r="NBM22" s="83"/>
      <c r="NBN22" s="83"/>
      <c r="NBO22" s="83"/>
      <c r="NBP22" s="83"/>
      <c r="NBQ22" s="83"/>
      <c r="NBR22" s="83"/>
      <c r="NBS22" s="83"/>
      <c r="NBT22" s="83"/>
      <c r="NBU22" s="83"/>
      <c r="NBV22" s="83"/>
      <c r="NBW22" s="83"/>
      <c r="NBX22" s="83"/>
      <c r="NBY22" s="83"/>
      <c r="NBZ22" s="83"/>
      <c r="NCA22" s="83"/>
      <c r="NCB22" s="83"/>
      <c r="NCC22" s="83"/>
      <c r="NCD22" s="83"/>
      <c r="NCE22" s="83"/>
      <c r="NCF22" s="83"/>
      <c r="NCG22" s="83"/>
      <c r="NCH22" s="83"/>
      <c r="NCI22" s="83"/>
      <c r="NCJ22" s="83"/>
      <c r="NCK22" s="83"/>
      <c r="NCL22" s="83"/>
      <c r="NCM22" s="83"/>
      <c r="NCN22" s="83"/>
      <c r="NCO22" s="83"/>
      <c r="NCP22" s="83"/>
      <c r="NCQ22" s="83"/>
      <c r="NCR22" s="83"/>
      <c r="NCS22" s="83"/>
      <c r="NCT22" s="83"/>
      <c r="NCU22" s="83"/>
      <c r="NCV22" s="83"/>
      <c r="NCW22" s="83"/>
      <c r="NCX22" s="83"/>
      <c r="NCY22" s="83"/>
      <c r="NCZ22" s="83"/>
      <c r="NDA22" s="83"/>
      <c r="NDB22" s="83"/>
      <c r="NDC22" s="83"/>
      <c r="NDD22" s="83"/>
      <c r="NDE22" s="83"/>
      <c r="NDF22" s="83"/>
      <c r="NDG22" s="83"/>
      <c r="NDH22" s="83"/>
      <c r="NDI22" s="83"/>
      <c r="NDJ22" s="83"/>
      <c r="NDK22" s="83"/>
      <c r="NDL22" s="83"/>
      <c r="NDM22" s="83"/>
      <c r="NDN22" s="83"/>
      <c r="NDO22" s="83"/>
      <c r="NDP22" s="83"/>
      <c r="NDQ22" s="83"/>
      <c r="NDR22" s="83"/>
      <c r="NDS22" s="83"/>
      <c r="NDT22" s="83"/>
      <c r="NDU22" s="83"/>
      <c r="NDV22" s="83"/>
      <c r="NDW22" s="83"/>
      <c r="NDX22" s="83"/>
      <c r="NDY22" s="83"/>
      <c r="NDZ22" s="83"/>
      <c r="NEA22" s="83"/>
      <c r="NEB22" s="83"/>
      <c r="NEC22" s="83"/>
      <c r="NED22" s="83"/>
      <c r="NEE22" s="83"/>
      <c r="NEF22" s="83"/>
      <c r="NEG22" s="83"/>
      <c r="NEH22" s="83"/>
      <c r="NEI22" s="83"/>
      <c r="NEJ22" s="83"/>
      <c r="NEK22" s="83"/>
      <c r="NEL22" s="83"/>
      <c r="NEM22" s="83"/>
      <c r="NEN22" s="83"/>
      <c r="NEO22" s="83"/>
      <c r="NEP22" s="83"/>
      <c r="NEQ22" s="83"/>
      <c r="NER22" s="83"/>
      <c r="NES22" s="83"/>
      <c r="NET22" s="83"/>
      <c r="NEU22" s="83"/>
      <c r="NEV22" s="83"/>
      <c r="NEW22" s="83"/>
      <c r="NEX22" s="83"/>
      <c r="NEY22" s="83"/>
      <c r="NEZ22" s="83"/>
      <c r="NFA22" s="83"/>
      <c r="NFB22" s="83"/>
      <c r="NFC22" s="83"/>
      <c r="NFD22" s="83"/>
      <c r="NFE22" s="83"/>
      <c r="NFF22" s="83"/>
      <c r="NFG22" s="83"/>
      <c r="NFH22" s="83"/>
      <c r="NFI22" s="83"/>
      <c r="NFJ22" s="83"/>
      <c r="NFK22" s="83"/>
      <c r="NFL22" s="83"/>
      <c r="NFM22" s="83"/>
      <c r="NFN22" s="83"/>
      <c r="NFO22" s="83"/>
      <c r="NFP22" s="83"/>
      <c r="NFQ22" s="83"/>
      <c r="NFR22" s="83"/>
      <c r="NFS22" s="83"/>
      <c r="NFT22" s="83"/>
      <c r="NFU22" s="83"/>
      <c r="NFV22" s="83"/>
      <c r="NFW22" s="83"/>
      <c r="NFX22" s="83"/>
      <c r="NFY22" s="83"/>
      <c r="NFZ22" s="83"/>
      <c r="NGA22" s="83"/>
      <c r="NGB22" s="83"/>
      <c r="NGC22" s="83"/>
      <c r="NGD22" s="83"/>
      <c r="NGE22" s="83"/>
      <c r="NGF22" s="83"/>
      <c r="NGG22" s="83"/>
      <c r="NGH22" s="83"/>
      <c r="NGI22" s="83"/>
      <c r="NGJ22" s="83"/>
      <c r="NGK22" s="83"/>
      <c r="NGL22" s="83"/>
      <c r="NGM22" s="83"/>
      <c r="NGN22" s="83"/>
      <c r="NGO22" s="83"/>
      <c r="NGP22" s="83"/>
      <c r="NGQ22" s="83"/>
      <c r="NGR22" s="83"/>
      <c r="NGS22" s="83"/>
      <c r="NGT22" s="83"/>
      <c r="NGU22" s="83"/>
      <c r="NGV22" s="83"/>
      <c r="NGW22" s="83"/>
      <c r="NGX22" s="83"/>
      <c r="NGY22" s="83"/>
      <c r="NGZ22" s="83"/>
      <c r="NHA22" s="83"/>
      <c r="NHB22" s="83"/>
      <c r="NHC22" s="83"/>
      <c r="NHD22" s="83"/>
      <c r="NHE22" s="83"/>
      <c r="NHF22" s="83"/>
      <c r="NHG22" s="83"/>
      <c r="NHH22" s="83"/>
      <c r="NHI22" s="83"/>
      <c r="NHJ22" s="83"/>
      <c r="NHK22" s="83"/>
      <c r="NHL22" s="83"/>
      <c r="NHM22" s="83"/>
      <c r="NHN22" s="83"/>
      <c r="NHO22" s="83"/>
      <c r="NHP22" s="83"/>
      <c r="NHQ22" s="83"/>
      <c r="NHR22" s="83"/>
      <c r="NHS22" s="83"/>
      <c r="NHT22" s="83"/>
      <c r="NHU22" s="83"/>
      <c r="NHV22" s="83"/>
      <c r="NHW22" s="83"/>
      <c r="NHX22" s="83"/>
      <c r="NHY22" s="83"/>
      <c r="NHZ22" s="83"/>
      <c r="NIA22" s="83"/>
      <c r="NIB22" s="83"/>
      <c r="NIC22" s="83"/>
      <c r="NID22" s="83"/>
      <c r="NIE22" s="83"/>
      <c r="NIF22" s="83"/>
      <c r="NIG22" s="83"/>
      <c r="NIH22" s="83"/>
      <c r="NII22" s="83"/>
      <c r="NIJ22" s="83"/>
      <c r="NIK22" s="83"/>
      <c r="NIL22" s="83"/>
      <c r="NIM22" s="83"/>
      <c r="NIN22" s="83"/>
      <c r="NIO22" s="83"/>
      <c r="NIP22" s="83"/>
      <c r="NIQ22" s="83"/>
      <c r="NIR22" s="83"/>
      <c r="NIS22" s="83"/>
      <c r="NIT22" s="83"/>
      <c r="NIU22" s="83"/>
      <c r="NIV22" s="83"/>
      <c r="NIW22" s="83"/>
      <c r="NIX22" s="83"/>
      <c r="NIY22" s="83"/>
      <c r="NIZ22" s="83"/>
      <c r="NJA22" s="83"/>
      <c r="NJB22" s="83"/>
      <c r="NJC22" s="83"/>
      <c r="NJD22" s="83"/>
      <c r="NJE22" s="83"/>
      <c r="NJF22" s="83"/>
      <c r="NJG22" s="83"/>
      <c r="NJH22" s="83"/>
      <c r="NJI22" s="83"/>
      <c r="NJJ22" s="83"/>
      <c r="NJK22" s="83"/>
      <c r="NJL22" s="83"/>
      <c r="NJM22" s="83"/>
      <c r="NJN22" s="83"/>
      <c r="NJO22" s="83"/>
      <c r="NJP22" s="83"/>
      <c r="NJQ22" s="83"/>
      <c r="NJR22" s="83"/>
      <c r="NJS22" s="83"/>
      <c r="NJT22" s="83"/>
      <c r="NJU22" s="83"/>
      <c r="NJV22" s="83"/>
      <c r="NJW22" s="83"/>
      <c r="NJX22" s="83"/>
      <c r="NJY22" s="83"/>
      <c r="NJZ22" s="83"/>
      <c r="NKA22" s="83"/>
      <c r="NKB22" s="83"/>
      <c r="NKC22" s="83"/>
      <c r="NKD22" s="83"/>
      <c r="NKE22" s="83"/>
      <c r="NKF22" s="83"/>
      <c r="NKG22" s="83"/>
      <c r="NKH22" s="83"/>
      <c r="NKI22" s="83"/>
      <c r="NKJ22" s="83"/>
      <c r="NKK22" s="83"/>
      <c r="NKL22" s="83"/>
      <c r="NKM22" s="83"/>
      <c r="NKN22" s="83"/>
      <c r="NKO22" s="83"/>
      <c r="NKP22" s="83"/>
      <c r="NKQ22" s="83"/>
      <c r="NKR22" s="83"/>
      <c r="NKS22" s="83"/>
      <c r="NKT22" s="83"/>
      <c r="NKU22" s="83"/>
      <c r="NKV22" s="83"/>
      <c r="NKW22" s="83"/>
      <c r="NKX22" s="83"/>
      <c r="NKY22" s="83"/>
      <c r="NKZ22" s="83"/>
      <c r="NLA22" s="83"/>
      <c r="NLB22" s="83"/>
      <c r="NLC22" s="83"/>
      <c r="NLD22" s="83"/>
      <c r="NLE22" s="83"/>
      <c r="NLF22" s="83"/>
      <c r="NLG22" s="83"/>
      <c r="NLH22" s="83"/>
      <c r="NLI22" s="83"/>
      <c r="NLJ22" s="83"/>
      <c r="NLK22" s="83"/>
      <c r="NLL22" s="83"/>
      <c r="NLM22" s="83"/>
      <c r="NLN22" s="83"/>
      <c r="NLO22" s="83"/>
      <c r="NLP22" s="83"/>
      <c r="NLQ22" s="83"/>
      <c r="NLR22" s="83"/>
      <c r="NLS22" s="83"/>
      <c r="NLT22" s="83"/>
      <c r="NLU22" s="83"/>
      <c r="NLV22" s="83"/>
      <c r="NLW22" s="83"/>
      <c r="NLX22" s="83"/>
      <c r="NLY22" s="83"/>
      <c r="NLZ22" s="83"/>
      <c r="NMA22" s="83"/>
      <c r="NMB22" s="83"/>
      <c r="NMC22" s="83"/>
      <c r="NMD22" s="83"/>
      <c r="NME22" s="83"/>
      <c r="NMF22" s="83"/>
      <c r="NMG22" s="83"/>
      <c r="NMH22" s="83"/>
      <c r="NMI22" s="83"/>
      <c r="NMJ22" s="83"/>
      <c r="NMK22" s="83"/>
      <c r="NML22" s="83"/>
      <c r="NMM22" s="83"/>
      <c r="NMN22" s="83"/>
      <c r="NMO22" s="83"/>
      <c r="NMP22" s="83"/>
      <c r="NMQ22" s="83"/>
      <c r="NMR22" s="83"/>
      <c r="NMS22" s="83"/>
      <c r="NMT22" s="83"/>
      <c r="NMU22" s="83"/>
      <c r="NMV22" s="83"/>
      <c r="NMW22" s="83"/>
      <c r="NMX22" s="83"/>
      <c r="NMY22" s="83"/>
      <c r="NMZ22" s="83"/>
      <c r="NNA22" s="83"/>
      <c r="NNB22" s="83"/>
      <c r="NNC22" s="83"/>
      <c r="NND22" s="83"/>
      <c r="NNE22" s="83"/>
      <c r="NNF22" s="83"/>
      <c r="NNG22" s="83"/>
      <c r="NNH22" s="83"/>
      <c r="NNI22" s="83"/>
      <c r="NNJ22" s="83"/>
      <c r="NNK22" s="83"/>
      <c r="NNL22" s="83"/>
      <c r="NNM22" s="83"/>
      <c r="NNN22" s="83"/>
      <c r="NNO22" s="83"/>
      <c r="NNP22" s="83"/>
      <c r="NNQ22" s="83"/>
      <c r="NNR22" s="83"/>
      <c r="NNS22" s="83"/>
      <c r="NNT22" s="83"/>
      <c r="NNU22" s="83"/>
      <c r="NNV22" s="83"/>
      <c r="NNW22" s="83"/>
      <c r="NNX22" s="83"/>
      <c r="NNY22" s="83"/>
      <c r="NNZ22" s="83"/>
      <c r="NOA22" s="83"/>
      <c r="NOB22" s="83"/>
      <c r="NOC22" s="83"/>
      <c r="NOD22" s="83"/>
      <c r="NOE22" s="83"/>
      <c r="NOF22" s="83"/>
      <c r="NOG22" s="83"/>
      <c r="NOH22" s="83"/>
      <c r="NOI22" s="83"/>
      <c r="NOJ22" s="83"/>
      <c r="NOK22" s="83"/>
      <c r="NOL22" s="83"/>
      <c r="NOM22" s="83"/>
      <c r="NON22" s="83"/>
      <c r="NOO22" s="83"/>
      <c r="NOP22" s="83"/>
      <c r="NOQ22" s="83"/>
      <c r="NOR22" s="83"/>
      <c r="NOS22" s="83"/>
      <c r="NOT22" s="83"/>
      <c r="NOU22" s="83"/>
      <c r="NOV22" s="83"/>
      <c r="NOW22" s="83"/>
      <c r="NOX22" s="83"/>
      <c r="NOY22" s="83"/>
      <c r="NOZ22" s="83"/>
      <c r="NPA22" s="83"/>
      <c r="NPB22" s="83"/>
      <c r="NPC22" s="83"/>
      <c r="NPD22" s="83"/>
      <c r="NPE22" s="83"/>
      <c r="NPF22" s="83"/>
      <c r="NPG22" s="83"/>
      <c r="NPH22" s="83"/>
      <c r="NPI22" s="83"/>
      <c r="NPJ22" s="83"/>
      <c r="NPK22" s="83"/>
      <c r="NPL22" s="83"/>
      <c r="NPM22" s="83"/>
      <c r="NPN22" s="83"/>
      <c r="NPO22" s="83"/>
      <c r="NPP22" s="83"/>
      <c r="NPQ22" s="83"/>
      <c r="NPR22" s="83"/>
      <c r="NPS22" s="83"/>
      <c r="NPT22" s="83"/>
      <c r="NPU22" s="83"/>
      <c r="NPV22" s="83"/>
      <c r="NPW22" s="83"/>
      <c r="NPX22" s="83"/>
      <c r="NPY22" s="83"/>
      <c r="NPZ22" s="83"/>
      <c r="NQA22" s="83"/>
      <c r="NQB22" s="83"/>
      <c r="NQC22" s="83"/>
      <c r="NQD22" s="83"/>
      <c r="NQE22" s="83"/>
      <c r="NQF22" s="83"/>
      <c r="NQG22" s="83"/>
      <c r="NQH22" s="83"/>
      <c r="NQI22" s="83"/>
      <c r="NQJ22" s="83"/>
      <c r="NQK22" s="83"/>
      <c r="NQL22" s="83"/>
      <c r="NQM22" s="83"/>
      <c r="NQN22" s="83"/>
      <c r="NQO22" s="83"/>
      <c r="NQP22" s="83"/>
      <c r="NQQ22" s="83"/>
      <c r="NQR22" s="83"/>
      <c r="NQS22" s="83"/>
      <c r="NQT22" s="83"/>
      <c r="NQU22" s="83"/>
      <c r="NQV22" s="83"/>
      <c r="NQW22" s="83"/>
      <c r="NQX22" s="83"/>
      <c r="NQY22" s="83"/>
      <c r="NQZ22" s="83"/>
      <c r="NRA22" s="83"/>
      <c r="NRB22" s="83"/>
      <c r="NRC22" s="83"/>
      <c r="NRD22" s="83"/>
      <c r="NRE22" s="83"/>
      <c r="NRF22" s="83"/>
      <c r="NRG22" s="83"/>
      <c r="NRH22" s="83"/>
      <c r="NRI22" s="83"/>
      <c r="NRJ22" s="83"/>
      <c r="NRK22" s="83"/>
      <c r="NRL22" s="83"/>
      <c r="NRM22" s="83"/>
      <c r="NRN22" s="83"/>
      <c r="NRO22" s="83"/>
      <c r="NRP22" s="83"/>
      <c r="NRQ22" s="83"/>
      <c r="NRR22" s="83"/>
      <c r="NRS22" s="83"/>
      <c r="NRT22" s="83"/>
      <c r="NRU22" s="83"/>
      <c r="NRV22" s="83"/>
      <c r="NRW22" s="83"/>
      <c r="NRX22" s="83"/>
      <c r="NRY22" s="83"/>
      <c r="NRZ22" s="83"/>
      <c r="NSA22" s="83"/>
      <c r="NSB22" s="83"/>
      <c r="NSC22" s="83"/>
      <c r="NSD22" s="83"/>
      <c r="NSE22" s="83"/>
      <c r="NSF22" s="83"/>
      <c r="NSG22" s="83"/>
      <c r="NSH22" s="83"/>
      <c r="NSI22" s="83"/>
      <c r="NSJ22" s="83"/>
      <c r="NSK22" s="83"/>
      <c r="NSL22" s="83"/>
      <c r="NSM22" s="83"/>
      <c r="NSN22" s="83"/>
      <c r="NSO22" s="83"/>
      <c r="NSP22" s="83"/>
      <c r="NSQ22" s="83"/>
      <c r="NSR22" s="83"/>
      <c r="NSS22" s="83"/>
      <c r="NST22" s="83"/>
      <c r="NSU22" s="83"/>
      <c r="NSV22" s="83"/>
      <c r="NSW22" s="83"/>
      <c r="NSX22" s="83"/>
      <c r="NSY22" s="83"/>
      <c r="NSZ22" s="83"/>
      <c r="NTA22" s="83"/>
      <c r="NTB22" s="83"/>
      <c r="NTC22" s="83"/>
      <c r="NTD22" s="83"/>
      <c r="NTE22" s="83"/>
      <c r="NTF22" s="83"/>
      <c r="NTG22" s="83"/>
      <c r="NTH22" s="83"/>
      <c r="NTI22" s="83"/>
      <c r="NTJ22" s="83"/>
      <c r="NTK22" s="83"/>
      <c r="NTL22" s="83"/>
      <c r="NTM22" s="83"/>
      <c r="NTN22" s="83"/>
      <c r="NTO22" s="83"/>
      <c r="NTP22" s="83"/>
      <c r="NTQ22" s="83"/>
      <c r="NTR22" s="83"/>
      <c r="NTS22" s="83"/>
      <c r="NTT22" s="83"/>
      <c r="NTU22" s="83"/>
      <c r="NTV22" s="83"/>
      <c r="NTW22" s="83"/>
      <c r="NTX22" s="83"/>
      <c r="NTY22" s="83"/>
      <c r="NTZ22" s="83"/>
      <c r="NUA22" s="83"/>
      <c r="NUB22" s="83"/>
      <c r="NUC22" s="83"/>
      <c r="NUD22" s="83"/>
      <c r="NUE22" s="83"/>
      <c r="NUF22" s="83"/>
      <c r="NUG22" s="83"/>
      <c r="NUH22" s="83"/>
      <c r="NUI22" s="83"/>
      <c r="NUJ22" s="83"/>
      <c r="NUK22" s="83"/>
      <c r="NUL22" s="83"/>
      <c r="NUM22" s="83"/>
      <c r="NUN22" s="83"/>
      <c r="NUO22" s="83"/>
      <c r="NUP22" s="83"/>
      <c r="NUQ22" s="83"/>
      <c r="NUR22" s="83"/>
      <c r="NUS22" s="83"/>
      <c r="NUT22" s="83"/>
      <c r="NUU22" s="83"/>
      <c r="NUV22" s="83"/>
      <c r="NUW22" s="83"/>
      <c r="NUX22" s="83"/>
      <c r="NUY22" s="83"/>
      <c r="NUZ22" s="83"/>
      <c r="NVA22" s="83"/>
      <c r="NVB22" s="83"/>
      <c r="NVC22" s="83"/>
      <c r="NVD22" s="83"/>
      <c r="NVE22" s="83"/>
      <c r="NVF22" s="83"/>
      <c r="NVG22" s="83"/>
      <c r="NVH22" s="83"/>
      <c r="NVI22" s="83"/>
      <c r="NVJ22" s="83"/>
      <c r="NVK22" s="83"/>
      <c r="NVL22" s="83"/>
      <c r="NVM22" s="83"/>
      <c r="NVN22" s="83"/>
      <c r="NVO22" s="83"/>
      <c r="NVP22" s="83"/>
      <c r="NVQ22" s="83"/>
      <c r="NVR22" s="83"/>
      <c r="NVS22" s="83"/>
      <c r="NVT22" s="83"/>
      <c r="NVU22" s="83"/>
      <c r="NVV22" s="83"/>
      <c r="NVW22" s="83"/>
      <c r="NVX22" s="83"/>
      <c r="NVY22" s="83"/>
      <c r="NVZ22" s="83"/>
      <c r="NWA22" s="83"/>
      <c r="NWB22" s="83"/>
      <c r="NWC22" s="83"/>
      <c r="NWD22" s="83"/>
      <c r="NWE22" s="83"/>
      <c r="NWF22" s="83"/>
      <c r="NWG22" s="83"/>
      <c r="NWH22" s="83"/>
      <c r="NWI22" s="83"/>
      <c r="NWJ22" s="83"/>
      <c r="NWK22" s="83"/>
      <c r="NWL22" s="83"/>
      <c r="NWM22" s="83"/>
      <c r="NWN22" s="83"/>
      <c r="NWO22" s="83"/>
      <c r="NWP22" s="83"/>
      <c r="NWQ22" s="83"/>
      <c r="NWR22" s="83"/>
      <c r="NWS22" s="83"/>
      <c r="NWT22" s="83"/>
      <c r="NWU22" s="83"/>
      <c r="NWV22" s="83"/>
      <c r="NWW22" s="83"/>
      <c r="NWX22" s="83"/>
      <c r="NWY22" s="83"/>
      <c r="NWZ22" s="83"/>
      <c r="NXA22" s="83"/>
      <c r="NXB22" s="83"/>
      <c r="NXC22" s="83"/>
      <c r="NXD22" s="83"/>
      <c r="NXE22" s="83"/>
      <c r="NXF22" s="83"/>
      <c r="NXG22" s="83"/>
      <c r="NXH22" s="83"/>
      <c r="NXI22" s="83"/>
      <c r="NXJ22" s="83"/>
      <c r="NXK22" s="83"/>
      <c r="NXL22" s="83"/>
      <c r="NXM22" s="83"/>
      <c r="NXN22" s="83"/>
      <c r="NXO22" s="83"/>
      <c r="NXP22" s="83"/>
      <c r="NXQ22" s="83"/>
      <c r="NXR22" s="83"/>
      <c r="NXS22" s="83"/>
      <c r="NXT22" s="83"/>
      <c r="NXU22" s="83"/>
      <c r="NXV22" s="83"/>
      <c r="NXW22" s="83"/>
      <c r="NXX22" s="83"/>
      <c r="NXY22" s="83"/>
      <c r="NXZ22" s="83"/>
      <c r="NYA22" s="83"/>
      <c r="NYB22" s="83"/>
      <c r="NYC22" s="83"/>
      <c r="NYD22" s="83"/>
      <c r="NYE22" s="83"/>
      <c r="NYF22" s="83"/>
      <c r="NYG22" s="83"/>
      <c r="NYH22" s="83"/>
      <c r="NYI22" s="83"/>
      <c r="NYJ22" s="83"/>
      <c r="NYK22" s="83"/>
      <c r="NYL22" s="83"/>
      <c r="NYM22" s="83"/>
      <c r="NYN22" s="83"/>
      <c r="NYO22" s="83"/>
      <c r="NYP22" s="83"/>
      <c r="NYQ22" s="83"/>
      <c r="NYR22" s="83"/>
      <c r="NYS22" s="83"/>
      <c r="NYT22" s="83"/>
      <c r="NYU22" s="83"/>
      <c r="NYV22" s="83"/>
      <c r="NYW22" s="83"/>
      <c r="NYX22" s="83"/>
      <c r="NYY22" s="83"/>
      <c r="NYZ22" s="83"/>
      <c r="NZA22" s="83"/>
      <c r="NZB22" s="83"/>
      <c r="NZC22" s="83"/>
      <c r="NZD22" s="83"/>
      <c r="NZE22" s="83"/>
      <c r="NZF22" s="83"/>
      <c r="NZG22" s="83"/>
      <c r="NZH22" s="83"/>
      <c r="NZI22" s="83"/>
      <c r="NZJ22" s="83"/>
      <c r="NZK22" s="83"/>
      <c r="NZL22" s="83"/>
      <c r="NZM22" s="83"/>
      <c r="NZN22" s="83"/>
      <c r="NZO22" s="83"/>
      <c r="NZP22" s="83"/>
      <c r="NZQ22" s="83"/>
      <c r="NZR22" s="83"/>
      <c r="NZS22" s="83"/>
      <c r="NZT22" s="83"/>
      <c r="NZU22" s="83"/>
      <c r="NZV22" s="83"/>
      <c r="NZW22" s="83"/>
      <c r="NZX22" s="83"/>
      <c r="NZY22" s="83"/>
      <c r="NZZ22" s="83"/>
      <c r="OAA22" s="83"/>
      <c r="OAB22" s="83"/>
      <c r="OAC22" s="83"/>
      <c r="OAD22" s="83"/>
      <c r="OAE22" s="83"/>
      <c r="OAF22" s="83"/>
      <c r="OAG22" s="83"/>
      <c r="OAH22" s="83"/>
      <c r="OAI22" s="83"/>
      <c r="OAJ22" s="83"/>
      <c r="OAK22" s="83"/>
      <c r="OAL22" s="83"/>
      <c r="OAM22" s="83"/>
      <c r="OAN22" s="83"/>
      <c r="OAO22" s="83"/>
      <c r="OAP22" s="83"/>
      <c r="OAQ22" s="83"/>
      <c r="OAR22" s="83"/>
      <c r="OAS22" s="83"/>
      <c r="OAT22" s="83"/>
      <c r="OAU22" s="83"/>
      <c r="OAV22" s="83"/>
      <c r="OAW22" s="83"/>
      <c r="OAX22" s="83"/>
      <c r="OAY22" s="83"/>
      <c r="OAZ22" s="83"/>
      <c r="OBA22" s="83"/>
      <c r="OBB22" s="83"/>
      <c r="OBC22" s="83"/>
      <c r="OBD22" s="83"/>
      <c r="OBE22" s="83"/>
      <c r="OBF22" s="83"/>
      <c r="OBG22" s="83"/>
      <c r="OBH22" s="83"/>
      <c r="OBI22" s="83"/>
      <c r="OBJ22" s="83"/>
      <c r="OBK22" s="83"/>
      <c r="OBL22" s="83"/>
      <c r="OBM22" s="83"/>
      <c r="OBN22" s="83"/>
      <c r="OBO22" s="83"/>
      <c r="OBP22" s="83"/>
      <c r="OBQ22" s="83"/>
      <c r="OBR22" s="83"/>
      <c r="OBS22" s="83"/>
      <c r="OBT22" s="83"/>
      <c r="OBU22" s="83"/>
      <c r="OBV22" s="83"/>
      <c r="OBW22" s="83"/>
      <c r="OBX22" s="83"/>
      <c r="OBY22" s="83"/>
      <c r="OBZ22" s="83"/>
      <c r="OCA22" s="83"/>
      <c r="OCB22" s="83"/>
      <c r="OCC22" s="83"/>
      <c r="OCD22" s="83"/>
      <c r="OCE22" s="83"/>
      <c r="OCF22" s="83"/>
      <c r="OCG22" s="83"/>
      <c r="OCH22" s="83"/>
      <c r="OCI22" s="83"/>
      <c r="OCJ22" s="83"/>
      <c r="OCK22" s="83"/>
      <c r="OCL22" s="83"/>
      <c r="OCM22" s="83"/>
      <c r="OCN22" s="83"/>
      <c r="OCO22" s="83"/>
      <c r="OCP22" s="83"/>
      <c r="OCQ22" s="83"/>
      <c r="OCR22" s="83"/>
      <c r="OCS22" s="83"/>
      <c r="OCT22" s="83"/>
      <c r="OCU22" s="83"/>
      <c r="OCV22" s="83"/>
      <c r="OCW22" s="83"/>
      <c r="OCX22" s="83"/>
      <c r="OCY22" s="83"/>
      <c r="OCZ22" s="83"/>
      <c r="ODA22" s="83"/>
      <c r="ODB22" s="83"/>
      <c r="ODC22" s="83"/>
      <c r="ODD22" s="83"/>
      <c r="ODE22" s="83"/>
      <c r="ODF22" s="83"/>
      <c r="ODG22" s="83"/>
      <c r="ODH22" s="83"/>
      <c r="ODI22" s="83"/>
      <c r="ODJ22" s="83"/>
      <c r="ODK22" s="83"/>
      <c r="ODL22" s="83"/>
      <c r="ODM22" s="83"/>
      <c r="ODN22" s="83"/>
      <c r="ODO22" s="83"/>
      <c r="ODP22" s="83"/>
      <c r="ODQ22" s="83"/>
      <c r="ODR22" s="83"/>
      <c r="ODS22" s="83"/>
      <c r="ODT22" s="83"/>
      <c r="ODU22" s="83"/>
      <c r="ODV22" s="83"/>
      <c r="ODW22" s="83"/>
      <c r="ODX22" s="83"/>
      <c r="ODY22" s="83"/>
      <c r="ODZ22" s="83"/>
      <c r="OEA22" s="83"/>
      <c r="OEB22" s="83"/>
      <c r="OEC22" s="83"/>
      <c r="OED22" s="83"/>
      <c r="OEE22" s="83"/>
      <c r="OEF22" s="83"/>
      <c r="OEG22" s="83"/>
      <c r="OEH22" s="83"/>
      <c r="OEI22" s="83"/>
      <c r="OEJ22" s="83"/>
      <c r="OEK22" s="83"/>
      <c r="OEL22" s="83"/>
      <c r="OEM22" s="83"/>
      <c r="OEN22" s="83"/>
      <c r="OEO22" s="83"/>
      <c r="OEP22" s="83"/>
      <c r="OEQ22" s="83"/>
      <c r="OER22" s="83"/>
      <c r="OES22" s="83"/>
      <c r="OET22" s="83"/>
      <c r="OEU22" s="83"/>
      <c r="OEV22" s="83"/>
      <c r="OEW22" s="83"/>
      <c r="OEX22" s="83"/>
      <c r="OEY22" s="83"/>
      <c r="OEZ22" s="83"/>
      <c r="OFA22" s="83"/>
      <c r="OFB22" s="83"/>
      <c r="OFC22" s="83"/>
      <c r="OFD22" s="83"/>
      <c r="OFE22" s="83"/>
      <c r="OFF22" s="83"/>
      <c r="OFG22" s="83"/>
      <c r="OFH22" s="83"/>
      <c r="OFI22" s="83"/>
      <c r="OFJ22" s="83"/>
      <c r="OFK22" s="83"/>
      <c r="OFL22" s="83"/>
      <c r="OFM22" s="83"/>
      <c r="OFN22" s="83"/>
      <c r="OFO22" s="83"/>
      <c r="OFP22" s="83"/>
      <c r="OFQ22" s="83"/>
      <c r="OFR22" s="83"/>
      <c r="OFS22" s="83"/>
      <c r="OFT22" s="83"/>
      <c r="OFU22" s="83"/>
      <c r="OFV22" s="83"/>
      <c r="OFW22" s="83"/>
      <c r="OFX22" s="83"/>
      <c r="OFY22" s="83"/>
      <c r="OFZ22" s="83"/>
      <c r="OGA22" s="83"/>
      <c r="OGB22" s="83"/>
      <c r="OGC22" s="83"/>
      <c r="OGD22" s="83"/>
      <c r="OGE22" s="83"/>
      <c r="OGF22" s="83"/>
      <c r="OGG22" s="83"/>
      <c r="OGH22" s="83"/>
      <c r="OGI22" s="83"/>
      <c r="OGJ22" s="83"/>
      <c r="OGK22" s="83"/>
      <c r="OGL22" s="83"/>
      <c r="OGM22" s="83"/>
      <c r="OGN22" s="83"/>
      <c r="OGO22" s="83"/>
      <c r="OGP22" s="83"/>
      <c r="OGQ22" s="83"/>
      <c r="OGR22" s="83"/>
      <c r="OGS22" s="83"/>
      <c r="OGT22" s="83"/>
      <c r="OGU22" s="83"/>
      <c r="OGV22" s="83"/>
      <c r="OGW22" s="83"/>
      <c r="OGX22" s="83"/>
      <c r="OGY22" s="83"/>
      <c r="OGZ22" s="83"/>
      <c r="OHA22" s="83"/>
      <c r="OHB22" s="83"/>
      <c r="OHC22" s="83"/>
      <c r="OHD22" s="83"/>
      <c r="OHE22" s="83"/>
      <c r="OHF22" s="83"/>
      <c r="OHG22" s="83"/>
      <c r="OHH22" s="83"/>
      <c r="OHI22" s="83"/>
      <c r="OHJ22" s="83"/>
      <c r="OHK22" s="83"/>
      <c r="OHL22" s="83"/>
      <c r="OHM22" s="83"/>
      <c r="OHN22" s="83"/>
      <c r="OHO22" s="83"/>
      <c r="OHP22" s="83"/>
      <c r="OHQ22" s="83"/>
      <c r="OHR22" s="83"/>
      <c r="OHS22" s="83"/>
      <c r="OHT22" s="83"/>
      <c r="OHU22" s="83"/>
      <c r="OHV22" s="83"/>
      <c r="OHW22" s="83"/>
      <c r="OHX22" s="83"/>
      <c r="OHY22" s="83"/>
      <c r="OHZ22" s="83"/>
      <c r="OIA22" s="83"/>
      <c r="OIB22" s="83"/>
      <c r="OIC22" s="83"/>
      <c r="OID22" s="83"/>
      <c r="OIE22" s="83"/>
      <c r="OIF22" s="83"/>
      <c r="OIG22" s="83"/>
      <c r="OIH22" s="83"/>
      <c r="OII22" s="83"/>
      <c r="OIJ22" s="83"/>
      <c r="OIK22" s="83"/>
      <c r="OIL22" s="83"/>
      <c r="OIM22" s="83"/>
      <c r="OIN22" s="83"/>
      <c r="OIO22" s="83"/>
      <c r="OIP22" s="83"/>
      <c r="OIQ22" s="83"/>
      <c r="OIR22" s="83"/>
      <c r="OIS22" s="83"/>
      <c r="OIT22" s="83"/>
      <c r="OIU22" s="83"/>
      <c r="OIV22" s="83"/>
      <c r="OIW22" s="83"/>
      <c r="OIX22" s="83"/>
      <c r="OIY22" s="83"/>
      <c r="OIZ22" s="83"/>
      <c r="OJA22" s="83"/>
      <c r="OJB22" s="83"/>
      <c r="OJC22" s="83"/>
      <c r="OJD22" s="83"/>
      <c r="OJE22" s="83"/>
      <c r="OJF22" s="83"/>
      <c r="OJG22" s="83"/>
      <c r="OJH22" s="83"/>
      <c r="OJI22" s="83"/>
      <c r="OJJ22" s="83"/>
      <c r="OJK22" s="83"/>
      <c r="OJL22" s="83"/>
      <c r="OJM22" s="83"/>
      <c r="OJN22" s="83"/>
      <c r="OJO22" s="83"/>
      <c r="OJP22" s="83"/>
      <c r="OJQ22" s="83"/>
      <c r="OJR22" s="83"/>
      <c r="OJS22" s="83"/>
      <c r="OJT22" s="83"/>
      <c r="OJU22" s="83"/>
      <c r="OJV22" s="83"/>
      <c r="OJW22" s="83"/>
      <c r="OJX22" s="83"/>
      <c r="OJY22" s="83"/>
      <c r="OJZ22" s="83"/>
      <c r="OKA22" s="83"/>
      <c r="OKB22" s="83"/>
      <c r="OKC22" s="83"/>
      <c r="OKD22" s="83"/>
      <c r="OKE22" s="83"/>
      <c r="OKF22" s="83"/>
      <c r="OKG22" s="83"/>
      <c r="OKH22" s="83"/>
      <c r="OKI22" s="83"/>
      <c r="OKJ22" s="83"/>
      <c r="OKK22" s="83"/>
      <c r="OKL22" s="83"/>
      <c r="OKM22" s="83"/>
      <c r="OKN22" s="83"/>
      <c r="OKO22" s="83"/>
      <c r="OKP22" s="83"/>
      <c r="OKQ22" s="83"/>
      <c r="OKR22" s="83"/>
      <c r="OKS22" s="83"/>
      <c r="OKT22" s="83"/>
      <c r="OKU22" s="83"/>
      <c r="OKV22" s="83"/>
      <c r="OKW22" s="83"/>
      <c r="OKX22" s="83"/>
      <c r="OKY22" s="83"/>
      <c r="OKZ22" s="83"/>
      <c r="OLA22" s="83"/>
      <c r="OLB22" s="83"/>
      <c r="OLC22" s="83"/>
      <c r="OLD22" s="83"/>
      <c r="OLE22" s="83"/>
      <c r="OLF22" s="83"/>
      <c r="OLG22" s="83"/>
      <c r="OLH22" s="83"/>
      <c r="OLI22" s="83"/>
      <c r="OLJ22" s="83"/>
      <c r="OLK22" s="83"/>
      <c r="OLL22" s="83"/>
      <c r="OLM22" s="83"/>
      <c r="OLN22" s="83"/>
      <c r="OLO22" s="83"/>
      <c r="OLP22" s="83"/>
      <c r="OLQ22" s="83"/>
      <c r="OLR22" s="83"/>
      <c r="OLS22" s="83"/>
      <c r="OLT22" s="83"/>
      <c r="OLU22" s="83"/>
      <c r="OLV22" s="83"/>
      <c r="OLW22" s="83"/>
      <c r="OLX22" s="83"/>
      <c r="OLY22" s="83"/>
      <c r="OLZ22" s="83"/>
      <c r="OMA22" s="83"/>
      <c r="OMB22" s="83"/>
      <c r="OMC22" s="83"/>
      <c r="OMD22" s="83"/>
      <c r="OME22" s="83"/>
      <c r="OMF22" s="83"/>
      <c r="OMG22" s="83"/>
      <c r="OMH22" s="83"/>
      <c r="OMI22" s="83"/>
      <c r="OMJ22" s="83"/>
      <c r="OMK22" s="83"/>
      <c r="OML22" s="83"/>
      <c r="OMM22" s="83"/>
      <c r="OMN22" s="83"/>
      <c r="OMO22" s="83"/>
      <c r="OMP22" s="83"/>
      <c r="OMQ22" s="83"/>
      <c r="OMR22" s="83"/>
      <c r="OMS22" s="83"/>
      <c r="OMT22" s="83"/>
      <c r="OMU22" s="83"/>
      <c r="OMV22" s="83"/>
      <c r="OMW22" s="83"/>
      <c r="OMX22" s="83"/>
      <c r="OMY22" s="83"/>
      <c r="OMZ22" s="83"/>
      <c r="ONA22" s="83"/>
      <c r="ONB22" s="83"/>
      <c r="ONC22" s="83"/>
      <c r="OND22" s="83"/>
      <c r="ONE22" s="83"/>
      <c r="ONF22" s="83"/>
      <c r="ONG22" s="83"/>
      <c r="ONH22" s="83"/>
      <c r="ONI22" s="83"/>
      <c r="ONJ22" s="83"/>
      <c r="ONK22" s="83"/>
      <c r="ONL22" s="83"/>
      <c r="ONM22" s="83"/>
      <c r="ONN22" s="83"/>
      <c r="ONO22" s="83"/>
      <c r="ONP22" s="83"/>
      <c r="ONQ22" s="83"/>
      <c r="ONR22" s="83"/>
      <c r="ONS22" s="83"/>
      <c r="ONT22" s="83"/>
      <c r="ONU22" s="83"/>
      <c r="ONV22" s="83"/>
      <c r="ONW22" s="83"/>
      <c r="ONX22" s="83"/>
      <c r="ONY22" s="83"/>
      <c r="ONZ22" s="83"/>
      <c r="OOA22" s="83"/>
      <c r="OOB22" s="83"/>
      <c r="OOC22" s="83"/>
      <c r="OOD22" s="83"/>
      <c r="OOE22" s="83"/>
      <c r="OOF22" s="83"/>
      <c r="OOG22" s="83"/>
      <c r="OOH22" s="83"/>
      <c r="OOI22" s="83"/>
      <c r="OOJ22" s="83"/>
      <c r="OOK22" s="83"/>
      <c r="OOL22" s="83"/>
      <c r="OOM22" s="83"/>
      <c r="OON22" s="83"/>
      <c r="OOO22" s="83"/>
      <c r="OOP22" s="83"/>
      <c r="OOQ22" s="83"/>
      <c r="OOR22" s="83"/>
      <c r="OOS22" s="83"/>
      <c r="OOT22" s="83"/>
      <c r="OOU22" s="83"/>
      <c r="OOV22" s="83"/>
      <c r="OOW22" s="83"/>
      <c r="OOX22" s="83"/>
      <c r="OOY22" s="83"/>
      <c r="OOZ22" s="83"/>
      <c r="OPA22" s="83"/>
      <c r="OPB22" s="83"/>
      <c r="OPC22" s="83"/>
      <c r="OPD22" s="83"/>
      <c r="OPE22" s="83"/>
      <c r="OPF22" s="83"/>
      <c r="OPG22" s="83"/>
      <c r="OPH22" s="83"/>
      <c r="OPI22" s="83"/>
      <c r="OPJ22" s="83"/>
      <c r="OPK22" s="83"/>
      <c r="OPL22" s="83"/>
      <c r="OPM22" s="83"/>
      <c r="OPN22" s="83"/>
      <c r="OPO22" s="83"/>
      <c r="OPP22" s="83"/>
      <c r="OPQ22" s="83"/>
      <c r="OPR22" s="83"/>
      <c r="OPS22" s="83"/>
      <c r="OPT22" s="83"/>
      <c r="OPU22" s="83"/>
      <c r="OPV22" s="83"/>
      <c r="OPW22" s="83"/>
      <c r="OPX22" s="83"/>
      <c r="OPY22" s="83"/>
      <c r="OPZ22" s="83"/>
      <c r="OQA22" s="83"/>
      <c r="OQB22" s="83"/>
      <c r="OQC22" s="83"/>
      <c r="OQD22" s="83"/>
      <c r="OQE22" s="83"/>
      <c r="OQF22" s="83"/>
      <c r="OQG22" s="83"/>
      <c r="OQH22" s="83"/>
      <c r="OQI22" s="83"/>
      <c r="OQJ22" s="83"/>
      <c r="OQK22" s="83"/>
      <c r="OQL22" s="83"/>
      <c r="OQM22" s="83"/>
      <c r="OQN22" s="83"/>
      <c r="OQO22" s="83"/>
      <c r="OQP22" s="83"/>
      <c r="OQQ22" s="83"/>
      <c r="OQR22" s="83"/>
      <c r="OQS22" s="83"/>
      <c r="OQT22" s="83"/>
      <c r="OQU22" s="83"/>
      <c r="OQV22" s="83"/>
      <c r="OQW22" s="83"/>
      <c r="OQX22" s="83"/>
      <c r="OQY22" s="83"/>
      <c r="OQZ22" s="83"/>
      <c r="ORA22" s="83"/>
      <c r="ORB22" s="83"/>
      <c r="ORC22" s="83"/>
      <c r="ORD22" s="83"/>
      <c r="ORE22" s="83"/>
      <c r="ORF22" s="83"/>
      <c r="ORG22" s="83"/>
      <c r="ORH22" s="83"/>
      <c r="ORI22" s="83"/>
      <c r="ORJ22" s="83"/>
      <c r="ORK22" s="83"/>
      <c r="ORL22" s="83"/>
      <c r="ORM22" s="83"/>
      <c r="ORN22" s="83"/>
      <c r="ORO22" s="83"/>
      <c r="ORP22" s="83"/>
      <c r="ORQ22" s="83"/>
      <c r="ORR22" s="83"/>
      <c r="ORS22" s="83"/>
      <c r="ORT22" s="83"/>
      <c r="ORU22" s="83"/>
      <c r="ORV22" s="83"/>
      <c r="ORW22" s="83"/>
      <c r="ORX22" s="83"/>
      <c r="ORY22" s="83"/>
      <c r="ORZ22" s="83"/>
      <c r="OSA22" s="83"/>
      <c r="OSB22" s="83"/>
      <c r="OSC22" s="83"/>
      <c r="OSD22" s="83"/>
      <c r="OSE22" s="83"/>
      <c r="OSF22" s="83"/>
      <c r="OSG22" s="83"/>
      <c r="OSH22" s="83"/>
      <c r="OSI22" s="83"/>
      <c r="OSJ22" s="83"/>
      <c r="OSK22" s="83"/>
      <c r="OSL22" s="83"/>
      <c r="OSM22" s="83"/>
      <c r="OSN22" s="83"/>
      <c r="OSO22" s="83"/>
      <c r="OSP22" s="83"/>
      <c r="OSQ22" s="83"/>
      <c r="OSR22" s="83"/>
      <c r="OSS22" s="83"/>
      <c r="OST22" s="83"/>
      <c r="OSU22" s="83"/>
      <c r="OSV22" s="83"/>
      <c r="OSW22" s="83"/>
      <c r="OSX22" s="83"/>
      <c r="OSY22" s="83"/>
      <c r="OSZ22" s="83"/>
      <c r="OTA22" s="83"/>
      <c r="OTB22" s="83"/>
      <c r="OTC22" s="83"/>
      <c r="OTD22" s="83"/>
      <c r="OTE22" s="83"/>
      <c r="OTF22" s="83"/>
      <c r="OTG22" s="83"/>
      <c r="OTH22" s="83"/>
      <c r="OTI22" s="83"/>
      <c r="OTJ22" s="83"/>
      <c r="OTK22" s="83"/>
      <c r="OTL22" s="83"/>
      <c r="OTM22" s="83"/>
      <c r="OTN22" s="83"/>
      <c r="OTO22" s="83"/>
      <c r="OTP22" s="83"/>
      <c r="OTQ22" s="83"/>
      <c r="OTR22" s="83"/>
      <c r="OTS22" s="83"/>
      <c r="OTT22" s="83"/>
      <c r="OTU22" s="83"/>
      <c r="OTV22" s="83"/>
      <c r="OTW22" s="83"/>
      <c r="OTX22" s="83"/>
      <c r="OTY22" s="83"/>
      <c r="OTZ22" s="83"/>
      <c r="OUA22" s="83"/>
      <c r="OUB22" s="83"/>
      <c r="OUC22" s="83"/>
      <c r="OUD22" s="83"/>
      <c r="OUE22" s="83"/>
      <c r="OUF22" s="83"/>
      <c r="OUG22" s="83"/>
      <c r="OUH22" s="83"/>
      <c r="OUI22" s="83"/>
      <c r="OUJ22" s="83"/>
      <c r="OUK22" s="83"/>
      <c r="OUL22" s="83"/>
      <c r="OUM22" s="83"/>
      <c r="OUN22" s="83"/>
      <c r="OUO22" s="83"/>
      <c r="OUP22" s="83"/>
      <c r="OUQ22" s="83"/>
      <c r="OUR22" s="83"/>
      <c r="OUS22" s="83"/>
      <c r="OUT22" s="83"/>
      <c r="OUU22" s="83"/>
      <c r="OUV22" s="83"/>
      <c r="OUW22" s="83"/>
      <c r="OUX22" s="83"/>
      <c r="OUY22" s="83"/>
      <c r="OUZ22" s="83"/>
      <c r="OVA22" s="83"/>
      <c r="OVB22" s="83"/>
      <c r="OVC22" s="83"/>
      <c r="OVD22" s="83"/>
      <c r="OVE22" s="83"/>
      <c r="OVF22" s="83"/>
      <c r="OVG22" s="83"/>
      <c r="OVH22" s="83"/>
      <c r="OVI22" s="83"/>
      <c r="OVJ22" s="83"/>
      <c r="OVK22" s="83"/>
      <c r="OVL22" s="83"/>
      <c r="OVM22" s="83"/>
      <c r="OVN22" s="83"/>
      <c r="OVO22" s="83"/>
      <c r="OVP22" s="83"/>
      <c r="OVQ22" s="83"/>
      <c r="OVR22" s="83"/>
      <c r="OVS22" s="83"/>
      <c r="OVT22" s="83"/>
      <c r="OVU22" s="83"/>
      <c r="OVV22" s="83"/>
      <c r="OVW22" s="83"/>
      <c r="OVX22" s="83"/>
      <c r="OVY22" s="83"/>
      <c r="OVZ22" s="83"/>
      <c r="OWA22" s="83"/>
      <c r="OWB22" s="83"/>
      <c r="OWC22" s="83"/>
      <c r="OWD22" s="83"/>
      <c r="OWE22" s="83"/>
      <c r="OWF22" s="83"/>
      <c r="OWG22" s="83"/>
      <c r="OWH22" s="83"/>
      <c r="OWI22" s="83"/>
      <c r="OWJ22" s="83"/>
      <c r="OWK22" s="83"/>
      <c r="OWL22" s="83"/>
      <c r="OWM22" s="83"/>
      <c r="OWN22" s="83"/>
      <c r="OWO22" s="83"/>
      <c r="OWP22" s="83"/>
      <c r="OWQ22" s="83"/>
      <c r="OWR22" s="83"/>
      <c r="OWS22" s="83"/>
      <c r="OWT22" s="83"/>
      <c r="OWU22" s="83"/>
      <c r="OWV22" s="83"/>
      <c r="OWW22" s="83"/>
      <c r="OWX22" s="83"/>
      <c r="OWY22" s="83"/>
      <c r="OWZ22" s="83"/>
      <c r="OXA22" s="83"/>
      <c r="OXB22" s="83"/>
      <c r="OXC22" s="83"/>
      <c r="OXD22" s="83"/>
      <c r="OXE22" s="83"/>
      <c r="OXF22" s="83"/>
      <c r="OXG22" s="83"/>
      <c r="OXH22" s="83"/>
      <c r="OXI22" s="83"/>
      <c r="OXJ22" s="83"/>
      <c r="OXK22" s="83"/>
      <c r="OXL22" s="83"/>
      <c r="OXM22" s="83"/>
      <c r="OXN22" s="83"/>
      <c r="OXO22" s="83"/>
      <c r="OXP22" s="83"/>
      <c r="OXQ22" s="83"/>
      <c r="OXR22" s="83"/>
      <c r="OXS22" s="83"/>
      <c r="OXT22" s="83"/>
      <c r="OXU22" s="83"/>
      <c r="OXV22" s="83"/>
      <c r="OXW22" s="83"/>
      <c r="OXX22" s="83"/>
      <c r="OXY22" s="83"/>
      <c r="OXZ22" s="83"/>
      <c r="OYA22" s="83"/>
      <c r="OYB22" s="83"/>
      <c r="OYC22" s="83"/>
      <c r="OYD22" s="83"/>
      <c r="OYE22" s="83"/>
      <c r="OYF22" s="83"/>
      <c r="OYG22" s="83"/>
      <c r="OYH22" s="83"/>
      <c r="OYI22" s="83"/>
      <c r="OYJ22" s="83"/>
      <c r="OYK22" s="83"/>
      <c r="OYL22" s="83"/>
      <c r="OYM22" s="83"/>
      <c r="OYN22" s="83"/>
      <c r="OYO22" s="83"/>
      <c r="OYP22" s="83"/>
      <c r="OYQ22" s="83"/>
      <c r="OYR22" s="83"/>
      <c r="OYS22" s="83"/>
      <c r="OYT22" s="83"/>
      <c r="OYU22" s="83"/>
      <c r="OYV22" s="83"/>
      <c r="OYW22" s="83"/>
      <c r="OYX22" s="83"/>
      <c r="OYY22" s="83"/>
      <c r="OYZ22" s="83"/>
      <c r="OZA22" s="83"/>
      <c r="OZB22" s="83"/>
      <c r="OZC22" s="83"/>
      <c r="OZD22" s="83"/>
      <c r="OZE22" s="83"/>
      <c r="OZF22" s="83"/>
      <c r="OZG22" s="83"/>
      <c r="OZH22" s="83"/>
      <c r="OZI22" s="83"/>
      <c r="OZJ22" s="83"/>
      <c r="OZK22" s="83"/>
      <c r="OZL22" s="83"/>
      <c r="OZM22" s="83"/>
      <c r="OZN22" s="83"/>
      <c r="OZO22" s="83"/>
      <c r="OZP22" s="83"/>
      <c r="OZQ22" s="83"/>
      <c r="OZR22" s="83"/>
      <c r="OZS22" s="83"/>
      <c r="OZT22" s="83"/>
      <c r="OZU22" s="83"/>
      <c r="OZV22" s="83"/>
      <c r="OZW22" s="83"/>
      <c r="OZX22" s="83"/>
      <c r="OZY22" s="83"/>
      <c r="OZZ22" s="83"/>
      <c r="PAA22" s="83"/>
      <c r="PAB22" s="83"/>
      <c r="PAC22" s="83"/>
      <c r="PAD22" s="83"/>
      <c r="PAE22" s="83"/>
      <c r="PAF22" s="83"/>
      <c r="PAG22" s="83"/>
      <c r="PAH22" s="83"/>
      <c r="PAI22" s="83"/>
      <c r="PAJ22" s="83"/>
      <c r="PAK22" s="83"/>
      <c r="PAL22" s="83"/>
      <c r="PAM22" s="83"/>
      <c r="PAN22" s="83"/>
      <c r="PAO22" s="83"/>
      <c r="PAP22" s="83"/>
      <c r="PAQ22" s="83"/>
      <c r="PAR22" s="83"/>
      <c r="PAS22" s="83"/>
      <c r="PAT22" s="83"/>
      <c r="PAU22" s="83"/>
      <c r="PAV22" s="83"/>
      <c r="PAW22" s="83"/>
      <c r="PAX22" s="83"/>
      <c r="PAY22" s="83"/>
      <c r="PAZ22" s="83"/>
      <c r="PBA22" s="83"/>
      <c r="PBB22" s="83"/>
      <c r="PBC22" s="83"/>
      <c r="PBD22" s="83"/>
      <c r="PBE22" s="83"/>
      <c r="PBF22" s="83"/>
      <c r="PBG22" s="83"/>
      <c r="PBH22" s="83"/>
      <c r="PBI22" s="83"/>
      <c r="PBJ22" s="83"/>
      <c r="PBK22" s="83"/>
      <c r="PBL22" s="83"/>
      <c r="PBM22" s="83"/>
      <c r="PBN22" s="83"/>
      <c r="PBO22" s="83"/>
      <c r="PBP22" s="83"/>
      <c r="PBQ22" s="83"/>
      <c r="PBR22" s="83"/>
      <c r="PBS22" s="83"/>
      <c r="PBT22" s="83"/>
      <c r="PBU22" s="83"/>
      <c r="PBV22" s="83"/>
      <c r="PBW22" s="83"/>
      <c r="PBX22" s="83"/>
      <c r="PBY22" s="83"/>
      <c r="PBZ22" s="83"/>
      <c r="PCA22" s="83"/>
      <c r="PCB22" s="83"/>
      <c r="PCC22" s="83"/>
      <c r="PCD22" s="83"/>
      <c r="PCE22" s="83"/>
      <c r="PCF22" s="83"/>
      <c r="PCG22" s="83"/>
      <c r="PCH22" s="83"/>
      <c r="PCI22" s="83"/>
      <c r="PCJ22" s="83"/>
      <c r="PCK22" s="83"/>
      <c r="PCL22" s="83"/>
      <c r="PCM22" s="83"/>
      <c r="PCN22" s="83"/>
      <c r="PCO22" s="83"/>
      <c r="PCP22" s="83"/>
      <c r="PCQ22" s="83"/>
      <c r="PCR22" s="83"/>
      <c r="PCS22" s="83"/>
      <c r="PCT22" s="83"/>
      <c r="PCU22" s="83"/>
      <c r="PCV22" s="83"/>
      <c r="PCW22" s="83"/>
      <c r="PCX22" s="83"/>
      <c r="PCY22" s="83"/>
      <c r="PCZ22" s="83"/>
      <c r="PDA22" s="83"/>
      <c r="PDB22" s="83"/>
      <c r="PDC22" s="83"/>
      <c r="PDD22" s="83"/>
      <c r="PDE22" s="83"/>
      <c r="PDF22" s="83"/>
      <c r="PDG22" s="83"/>
      <c r="PDH22" s="83"/>
      <c r="PDI22" s="83"/>
      <c r="PDJ22" s="83"/>
      <c r="PDK22" s="83"/>
      <c r="PDL22" s="83"/>
      <c r="PDM22" s="83"/>
      <c r="PDN22" s="83"/>
      <c r="PDO22" s="83"/>
      <c r="PDP22" s="83"/>
      <c r="PDQ22" s="83"/>
      <c r="PDR22" s="83"/>
      <c r="PDS22" s="83"/>
      <c r="PDT22" s="83"/>
      <c r="PDU22" s="83"/>
      <c r="PDV22" s="83"/>
      <c r="PDW22" s="83"/>
      <c r="PDX22" s="83"/>
      <c r="PDY22" s="83"/>
      <c r="PDZ22" s="83"/>
      <c r="PEA22" s="83"/>
      <c r="PEB22" s="83"/>
      <c r="PEC22" s="83"/>
      <c r="PED22" s="83"/>
      <c r="PEE22" s="83"/>
      <c r="PEF22" s="83"/>
      <c r="PEG22" s="83"/>
      <c r="PEH22" s="83"/>
      <c r="PEI22" s="83"/>
      <c r="PEJ22" s="83"/>
      <c r="PEK22" s="83"/>
      <c r="PEL22" s="83"/>
      <c r="PEM22" s="83"/>
      <c r="PEN22" s="83"/>
      <c r="PEO22" s="83"/>
      <c r="PEP22" s="83"/>
      <c r="PEQ22" s="83"/>
      <c r="PER22" s="83"/>
      <c r="PES22" s="83"/>
      <c r="PET22" s="83"/>
      <c r="PEU22" s="83"/>
      <c r="PEV22" s="83"/>
      <c r="PEW22" s="83"/>
      <c r="PEX22" s="83"/>
      <c r="PEY22" s="83"/>
      <c r="PEZ22" s="83"/>
      <c r="PFA22" s="83"/>
      <c r="PFB22" s="83"/>
      <c r="PFC22" s="83"/>
      <c r="PFD22" s="83"/>
      <c r="PFE22" s="83"/>
      <c r="PFF22" s="83"/>
      <c r="PFG22" s="83"/>
      <c r="PFH22" s="83"/>
      <c r="PFI22" s="83"/>
      <c r="PFJ22" s="83"/>
      <c r="PFK22" s="83"/>
      <c r="PFL22" s="83"/>
      <c r="PFM22" s="83"/>
      <c r="PFN22" s="83"/>
      <c r="PFO22" s="83"/>
      <c r="PFP22" s="83"/>
      <c r="PFQ22" s="83"/>
      <c r="PFR22" s="83"/>
      <c r="PFS22" s="83"/>
      <c r="PFT22" s="83"/>
      <c r="PFU22" s="83"/>
      <c r="PFV22" s="83"/>
      <c r="PFW22" s="83"/>
      <c r="PFX22" s="83"/>
      <c r="PFY22" s="83"/>
      <c r="PFZ22" s="83"/>
      <c r="PGA22" s="83"/>
      <c r="PGB22" s="83"/>
      <c r="PGC22" s="83"/>
      <c r="PGD22" s="83"/>
      <c r="PGE22" s="83"/>
      <c r="PGF22" s="83"/>
      <c r="PGG22" s="83"/>
      <c r="PGH22" s="83"/>
      <c r="PGI22" s="83"/>
      <c r="PGJ22" s="83"/>
      <c r="PGK22" s="83"/>
      <c r="PGL22" s="83"/>
      <c r="PGM22" s="83"/>
      <c r="PGN22" s="83"/>
      <c r="PGO22" s="83"/>
      <c r="PGP22" s="83"/>
      <c r="PGQ22" s="83"/>
      <c r="PGR22" s="83"/>
      <c r="PGS22" s="83"/>
      <c r="PGT22" s="83"/>
      <c r="PGU22" s="83"/>
      <c r="PGV22" s="83"/>
      <c r="PGW22" s="83"/>
      <c r="PGX22" s="83"/>
      <c r="PGY22" s="83"/>
      <c r="PGZ22" s="83"/>
      <c r="PHA22" s="83"/>
      <c r="PHB22" s="83"/>
      <c r="PHC22" s="83"/>
      <c r="PHD22" s="83"/>
      <c r="PHE22" s="83"/>
      <c r="PHF22" s="83"/>
      <c r="PHG22" s="83"/>
      <c r="PHH22" s="83"/>
      <c r="PHI22" s="83"/>
      <c r="PHJ22" s="83"/>
      <c r="PHK22" s="83"/>
      <c r="PHL22" s="83"/>
      <c r="PHM22" s="83"/>
      <c r="PHN22" s="83"/>
      <c r="PHO22" s="83"/>
      <c r="PHP22" s="83"/>
      <c r="PHQ22" s="83"/>
      <c r="PHR22" s="83"/>
      <c r="PHS22" s="83"/>
      <c r="PHT22" s="83"/>
      <c r="PHU22" s="83"/>
      <c r="PHV22" s="83"/>
      <c r="PHW22" s="83"/>
      <c r="PHX22" s="83"/>
      <c r="PHY22" s="83"/>
      <c r="PHZ22" s="83"/>
      <c r="PIA22" s="83"/>
      <c r="PIB22" s="83"/>
      <c r="PIC22" s="83"/>
      <c r="PID22" s="83"/>
      <c r="PIE22" s="83"/>
      <c r="PIF22" s="83"/>
      <c r="PIG22" s="83"/>
      <c r="PIH22" s="83"/>
      <c r="PII22" s="83"/>
      <c r="PIJ22" s="83"/>
      <c r="PIK22" s="83"/>
      <c r="PIL22" s="83"/>
      <c r="PIM22" s="83"/>
      <c r="PIN22" s="83"/>
      <c r="PIO22" s="83"/>
      <c r="PIP22" s="83"/>
      <c r="PIQ22" s="83"/>
      <c r="PIR22" s="83"/>
      <c r="PIS22" s="83"/>
      <c r="PIT22" s="83"/>
      <c r="PIU22" s="83"/>
      <c r="PIV22" s="83"/>
      <c r="PIW22" s="83"/>
      <c r="PIX22" s="83"/>
      <c r="PIY22" s="83"/>
      <c r="PIZ22" s="83"/>
      <c r="PJA22" s="83"/>
      <c r="PJB22" s="83"/>
      <c r="PJC22" s="83"/>
      <c r="PJD22" s="83"/>
      <c r="PJE22" s="83"/>
      <c r="PJF22" s="83"/>
      <c r="PJG22" s="83"/>
      <c r="PJH22" s="83"/>
      <c r="PJI22" s="83"/>
      <c r="PJJ22" s="83"/>
      <c r="PJK22" s="83"/>
      <c r="PJL22" s="83"/>
      <c r="PJM22" s="83"/>
      <c r="PJN22" s="83"/>
      <c r="PJO22" s="83"/>
      <c r="PJP22" s="83"/>
      <c r="PJQ22" s="83"/>
      <c r="PJR22" s="83"/>
      <c r="PJS22" s="83"/>
      <c r="PJT22" s="83"/>
      <c r="PJU22" s="83"/>
      <c r="PJV22" s="83"/>
      <c r="PJW22" s="83"/>
      <c r="PJX22" s="83"/>
      <c r="PJY22" s="83"/>
      <c r="PJZ22" s="83"/>
      <c r="PKA22" s="83"/>
      <c r="PKB22" s="83"/>
      <c r="PKC22" s="83"/>
      <c r="PKD22" s="83"/>
      <c r="PKE22" s="83"/>
      <c r="PKF22" s="83"/>
      <c r="PKG22" s="83"/>
      <c r="PKH22" s="83"/>
      <c r="PKI22" s="83"/>
      <c r="PKJ22" s="83"/>
      <c r="PKK22" s="83"/>
      <c r="PKL22" s="83"/>
      <c r="PKM22" s="83"/>
      <c r="PKN22" s="83"/>
      <c r="PKO22" s="83"/>
      <c r="PKP22" s="83"/>
      <c r="PKQ22" s="83"/>
      <c r="PKR22" s="83"/>
      <c r="PKS22" s="83"/>
      <c r="PKT22" s="83"/>
      <c r="PKU22" s="83"/>
      <c r="PKV22" s="83"/>
      <c r="PKW22" s="83"/>
      <c r="PKX22" s="83"/>
      <c r="PKY22" s="83"/>
      <c r="PKZ22" s="83"/>
      <c r="PLA22" s="83"/>
      <c r="PLB22" s="83"/>
      <c r="PLC22" s="83"/>
      <c r="PLD22" s="83"/>
      <c r="PLE22" s="83"/>
      <c r="PLF22" s="83"/>
      <c r="PLG22" s="83"/>
      <c r="PLH22" s="83"/>
      <c r="PLI22" s="83"/>
      <c r="PLJ22" s="83"/>
      <c r="PLK22" s="83"/>
      <c r="PLL22" s="83"/>
      <c r="PLM22" s="83"/>
      <c r="PLN22" s="83"/>
      <c r="PLO22" s="83"/>
      <c r="PLP22" s="83"/>
      <c r="PLQ22" s="83"/>
      <c r="PLR22" s="83"/>
      <c r="PLS22" s="83"/>
      <c r="PLT22" s="83"/>
      <c r="PLU22" s="83"/>
      <c r="PLV22" s="83"/>
      <c r="PLW22" s="83"/>
      <c r="PLX22" s="83"/>
      <c r="PLY22" s="83"/>
      <c r="PLZ22" s="83"/>
      <c r="PMA22" s="83"/>
      <c r="PMB22" s="83"/>
      <c r="PMC22" s="83"/>
      <c r="PMD22" s="83"/>
      <c r="PME22" s="83"/>
      <c r="PMF22" s="83"/>
      <c r="PMG22" s="83"/>
      <c r="PMH22" s="83"/>
      <c r="PMI22" s="83"/>
      <c r="PMJ22" s="83"/>
      <c r="PMK22" s="83"/>
      <c r="PML22" s="83"/>
      <c r="PMM22" s="83"/>
      <c r="PMN22" s="83"/>
      <c r="PMO22" s="83"/>
      <c r="PMP22" s="83"/>
      <c r="PMQ22" s="83"/>
      <c r="PMR22" s="83"/>
      <c r="PMS22" s="83"/>
      <c r="PMT22" s="83"/>
      <c r="PMU22" s="83"/>
      <c r="PMV22" s="83"/>
      <c r="PMW22" s="83"/>
      <c r="PMX22" s="83"/>
      <c r="PMY22" s="83"/>
      <c r="PMZ22" s="83"/>
      <c r="PNA22" s="83"/>
      <c r="PNB22" s="83"/>
      <c r="PNC22" s="83"/>
      <c r="PND22" s="83"/>
      <c r="PNE22" s="83"/>
      <c r="PNF22" s="83"/>
      <c r="PNG22" s="83"/>
      <c r="PNH22" s="83"/>
      <c r="PNI22" s="83"/>
      <c r="PNJ22" s="83"/>
      <c r="PNK22" s="83"/>
      <c r="PNL22" s="83"/>
      <c r="PNM22" s="83"/>
      <c r="PNN22" s="83"/>
      <c r="PNO22" s="83"/>
      <c r="PNP22" s="83"/>
      <c r="PNQ22" s="83"/>
      <c r="PNR22" s="83"/>
      <c r="PNS22" s="83"/>
      <c r="PNT22" s="83"/>
      <c r="PNU22" s="83"/>
      <c r="PNV22" s="83"/>
      <c r="PNW22" s="83"/>
      <c r="PNX22" s="83"/>
      <c r="PNY22" s="83"/>
      <c r="PNZ22" s="83"/>
      <c r="POA22" s="83"/>
      <c r="POB22" s="83"/>
      <c r="POC22" s="83"/>
      <c r="POD22" s="83"/>
      <c r="POE22" s="83"/>
      <c r="POF22" s="83"/>
      <c r="POG22" s="83"/>
      <c r="POH22" s="83"/>
      <c r="POI22" s="83"/>
      <c r="POJ22" s="83"/>
      <c r="POK22" s="83"/>
      <c r="POL22" s="83"/>
      <c r="POM22" s="83"/>
      <c r="PON22" s="83"/>
      <c r="POO22" s="83"/>
      <c r="POP22" s="83"/>
      <c r="POQ22" s="83"/>
      <c r="POR22" s="83"/>
      <c r="POS22" s="83"/>
      <c r="POT22" s="83"/>
      <c r="POU22" s="83"/>
      <c r="POV22" s="83"/>
      <c r="POW22" s="83"/>
      <c r="POX22" s="83"/>
      <c r="POY22" s="83"/>
      <c r="POZ22" s="83"/>
      <c r="PPA22" s="83"/>
      <c r="PPB22" s="83"/>
      <c r="PPC22" s="83"/>
      <c r="PPD22" s="83"/>
      <c r="PPE22" s="83"/>
      <c r="PPF22" s="83"/>
      <c r="PPG22" s="83"/>
      <c r="PPH22" s="83"/>
      <c r="PPI22" s="83"/>
      <c r="PPJ22" s="83"/>
      <c r="PPK22" s="83"/>
      <c r="PPL22" s="83"/>
      <c r="PPM22" s="83"/>
      <c r="PPN22" s="83"/>
      <c r="PPO22" s="83"/>
      <c r="PPP22" s="83"/>
      <c r="PPQ22" s="83"/>
      <c r="PPR22" s="83"/>
      <c r="PPS22" s="83"/>
      <c r="PPT22" s="83"/>
      <c r="PPU22" s="83"/>
      <c r="PPV22" s="83"/>
      <c r="PPW22" s="83"/>
      <c r="PPX22" s="83"/>
      <c r="PPY22" s="83"/>
      <c r="PPZ22" s="83"/>
      <c r="PQA22" s="83"/>
      <c r="PQB22" s="83"/>
      <c r="PQC22" s="83"/>
      <c r="PQD22" s="83"/>
      <c r="PQE22" s="83"/>
      <c r="PQF22" s="83"/>
      <c r="PQG22" s="83"/>
      <c r="PQH22" s="83"/>
      <c r="PQI22" s="83"/>
      <c r="PQJ22" s="83"/>
      <c r="PQK22" s="83"/>
      <c r="PQL22" s="83"/>
      <c r="PQM22" s="83"/>
      <c r="PQN22" s="83"/>
      <c r="PQO22" s="83"/>
      <c r="PQP22" s="83"/>
      <c r="PQQ22" s="83"/>
      <c r="PQR22" s="83"/>
      <c r="PQS22" s="83"/>
      <c r="PQT22" s="83"/>
      <c r="PQU22" s="83"/>
      <c r="PQV22" s="83"/>
      <c r="PQW22" s="83"/>
      <c r="PQX22" s="83"/>
      <c r="PQY22" s="83"/>
      <c r="PQZ22" s="83"/>
      <c r="PRA22" s="83"/>
      <c r="PRB22" s="83"/>
      <c r="PRC22" s="83"/>
      <c r="PRD22" s="83"/>
      <c r="PRE22" s="83"/>
      <c r="PRF22" s="83"/>
      <c r="PRG22" s="83"/>
      <c r="PRH22" s="83"/>
      <c r="PRI22" s="83"/>
      <c r="PRJ22" s="83"/>
      <c r="PRK22" s="83"/>
      <c r="PRL22" s="83"/>
      <c r="PRM22" s="83"/>
      <c r="PRN22" s="83"/>
      <c r="PRO22" s="83"/>
      <c r="PRP22" s="83"/>
      <c r="PRQ22" s="83"/>
      <c r="PRR22" s="83"/>
      <c r="PRS22" s="83"/>
      <c r="PRT22" s="83"/>
      <c r="PRU22" s="83"/>
      <c r="PRV22" s="83"/>
      <c r="PRW22" s="83"/>
      <c r="PRX22" s="83"/>
      <c r="PRY22" s="83"/>
      <c r="PRZ22" s="83"/>
      <c r="PSA22" s="83"/>
      <c r="PSB22" s="83"/>
      <c r="PSC22" s="83"/>
      <c r="PSD22" s="83"/>
      <c r="PSE22" s="83"/>
      <c r="PSF22" s="83"/>
      <c r="PSG22" s="83"/>
      <c r="PSH22" s="83"/>
      <c r="PSI22" s="83"/>
      <c r="PSJ22" s="83"/>
      <c r="PSK22" s="83"/>
      <c r="PSL22" s="83"/>
      <c r="PSM22" s="83"/>
      <c r="PSN22" s="83"/>
      <c r="PSO22" s="83"/>
      <c r="PSP22" s="83"/>
      <c r="PSQ22" s="83"/>
      <c r="PSR22" s="83"/>
      <c r="PSS22" s="83"/>
      <c r="PST22" s="83"/>
      <c r="PSU22" s="83"/>
      <c r="PSV22" s="83"/>
      <c r="PSW22" s="83"/>
      <c r="PSX22" s="83"/>
      <c r="PSY22" s="83"/>
      <c r="PSZ22" s="83"/>
      <c r="PTA22" s="83"/>
      <c r="PTB22" s="83"/>
      <c r="PTC22" s="83"/>
      <c r="PTD22" s="83"/>
      <c r="PTE22" s="83"/>
      <c r="PTF22" s="83"/>
      <c r="PTG22" s="83"/>
      <c r="PTH22" s="83"/>
      <c r="PTI22" s="83"/>
      <c r="PTJ22" s="83"/>
      <c r="PTK22" s="83"/>
      <c r="PTL22" s="83"/>
      <c r="PTM22" s="83"/>
      <c r="PTN22" s="83"/>
      <c r="PTO22" s="83"/>
      <c r="PTP22" s="83"/>
      <c r="PTQ22" s="83"/>
      <c r="PTR22" s="83"/>
      <c r="PTS22" s="83"/>
      <c r="PTT22" s="83"/>
      <c r="PTU22" s="83"/>
      <c r="PTV22" s="83"/>
      <c r="PTW22" s="83"/>
      <c r="PTX22" s="83"/>
      <c r="PTY22" s="83"/>
      <c r="PTZ22" s="83"/>
      <c r="PUA22" s="83"/>
      <c r="PUB22" s="83"/>
      <c r="PUC22" s="83"/>
      <c r="PUD22" s="83"/>
      <c r="PUE22" s="83"/>
      <c r="PUF22" s="83"/>
      <c r="PUG22" s="83"/>
      <c r="PUH22" s="83"/>
      <c r="PUI22" s="83"/>
      <c r="PUJ22" s="83"/>
      <c r="PUK22" s="83"/>
      <c r="PUL22" s="83"/>
      <c r="PUM22" s="83"/>
      <c r="PUN22" s="83"/>
      <c r="PUO22" s="83"/>
      <c r="PUP22" s="83"/>
      <c r="PUQ22" s="83"/>
      <c r="PUR22" s="83"/>
      <c r="PUS22" s="83"/>
      <c r="PUT22" s="83"/>
      <c r="PUU22" s="83"/>
      <c r="PUV22" s="83"/>
      <c r="PUW22" s="83"/>
      <c r="PUX22" s="83"/>
      <c r="PUY22" s="83"/>
      <c r="PUZ22" s="83"/>
      <c r="PVA22" s="83"/>
      <c r="PVB22" s="83"/>
      <c r="PVC22" s="83"/>
      <c r="PVD22" s="83"/>
      <c r="PVE22" s="83"/>
      <c r="PVF22" s="83"/>
      <c r="PVG22" s="83"/>
      <c r="PVH22" s="83"/>
      <c r="PVI22" s="83"/>
      <c r="PVJ22" s="83"/>
      <c r="PVK22" s="83"/>
      <c r="PVL22" s="83"/>
      <c r="PVM22" s="83"/>
      <c r="PVN22" s="83"/>
      <c r="PVO22" s="83"/>
      <c r="PVP22" s="83"/>
      <c r="PVQ22" s="83"/>
      <c r="PVR22" s="83"/>
      <c r="PVS22" s="83"/>
      <c r="PVT22" s="83"/>
      <c r="PVU22" s="83"/>
      <c r="PVV22" s="83"/>
      <c r="PVW22" s="83"/>
      <c r="PVX22" s="83"/>
      <c r="PVY22" s="83"/>
      <c r="PVZ22" s="83"/>
      <c r="PWA22" s="83"/>
      <c r="PWB22" s="83"/>
      <c r="PWC22" s="83"/>
      <c r="PWD22" s="83"/>
      <c r="PWE22" s="83"/>
      <c r="PWF22" s="83"/>
      <c r="PWG22" s="83"/>
      <c r="PWH22" s="83"/>
      <c r="PWI22" s="83"/>
      <c r="PWJ22" s="83"/>
      <c r="PWK22" s="83"/>
      <c r="PWL22" s="83"/>
      <c r="PWM22" s="83"/>
      <c r="PWN22" s="83"/>
      <c r="PWO22" s="83"/>
      <c r="PWP22" s="83"/>
      <c r="PWQ22" s="83"/>
      <c r="PWR22" s="83"/>
      <c r="PWS22" s="83"/>
      <c r="PWT22" s="83"/>
      <c r="PWU22" s="83"/>
      <c r="PWV22" s="83"/>
      <c r="PWW22" s="83"/>
      <c r="PWX22" s="83"/>
      <c r="PWY22" s="83"/>
      <c r="PWZ22" s="83"/>
      <c r="PXA22" s="83"/>
      <c r="PXB22" s="83"/>
      <c r="PXC22" s="83"/>
      <c r="PXD22" s="83"/>
      <c r="PXE22" s="83"/>
      <c r="PXF22" s="83"/>
      <c r="PXG22" s="83"/>
      <c r="PXH22" s="83"/>
      <c r="PXI22" s="83"/>
      <c r="PXJ22" s="83"/>
      <c r="PXK22" s="83"/>
      <c r="PXL22" s="83"/>
      <c r="PXM22" s="83"/>
      <c r="PXN22" s="83"/>
      <c r="PXO22" s="83"/>
      <c r="PXP22" s="83"/>
      <c r="PXQ22" s="83"/>
      <c r="PXR22" s="83"/>
      <c r="PXS22" s="83"/>
      <c r="PXT22" s="83"/>
      <c r="PXU22" s="83"/>
      <c r="PXV22" s="83"/>
      <c r="PXW22" s="83"/>
      <c r="PXX22" s="83"/>
      <c r="PXY22" s="83"/>
      <c r="PXZ22" s="83"/>
      <c r="PYA22" s="83"/>
      <c r="PYB22" s="83"/>
      <c r="PYC22" s="83"/>
      <c r="PYD22" s="83"/>
      <c r="PYE22" s="83"/>
      <c r="PYF22" s="83"/>
      <c r="PYG22" s="83"/>
      <c r="PYH22" s="83"/>
      <c r="PYI22" s="83"/>
      <c r="PYJ22" s="83"/>
      <c r="PYK22" s="83"/>
      <c r="PYL22" s="83"/>
      <c r="PYM22" s="83"/>
      <c r="PYN22" s="83"/>
      <c r="PYO22" s="83"/>
      <c r="PYP22" s="83"/>
      <c r="PYQ22" s="83"/>
      <c r="PYR22" s="83"/>
      <c r="PYS22" s="83"/>
      <c r="PYT22" s="83"/>
      <c r="PYU22" s="83"/>
      <c r="PYV22" s="83"/>
      <c r="PYW22" s="83"/>
      <c r="PYX22" s="83"/>
      <c r="PYY22" s="83"/>
      <c r="PYZ22" s="83"/>
      <c r="PZA22" s="83"/>
      <c r="PZB22" s="83"/>
      <c r="PZC22" s="83"/>
      <c r="PZD22" s="83"/>
      <c r="PZE22" s="83"/>
      <c r="PZF22" s="83"/>
      <c r="PZG22" s="83"/>
      <c r="PZH22" s="83"/>
      <c r="PZI22" s="83"/>
      <c r="PZJ22" s="83"/>
      <c r="PZK22" s="83"/>
      <c r="PZL22" s="83"/>
      <c r="PZM22" s="83"/>
      <c r="PZN22" s="83"/>
      <c r="PZO22" s="83"/>
      <c r="PZP22" s="83"/>
      <c r="PZQ22" s="83"/>
      <c r="PZR22" s="83"/>
      <c r="PZS22" s="83"/>
      <c r="PZT22" s="83"/>
      <c r="PZU22" s="83"/>
      <c r="PZV22" s="83"/>
      <c r="PZW22" s="83"/>
      <c r="PZX22" s="83"/>
      <c r="PZY22" s="83"/>
      <c r="PZZ22" s="83"/>
      <c r="QAA22" s="83"/>
      <c r="QAB22" s="83"/>
      <c r="QAC22" s="83"/>
      <c r="QAD22" s="83"/>
      <c r="QAE22" s="83"/>
      <c r="QAF22" s="83"/>
      <c r="QAG22" s="83"/>
      <c r="QAH22" s="83"/>
      <c r="QAI22" s="83"/>
      <c r="QAJ22" s="83"/>
      <c r="QAK22" s="83"/>
      <c r="QAL22" s="83"/>
      <c r="QAM22" s="83"/>
      <c r="QAN22" s="83"/>
      <c r="QAO22" s="83"/>
      <c r="QAP22" s="83"/>
      <c r="QAQ22" s="83"/>
      <c r="QAR22" s="83"/>
      <c r="QAS22" s="83"/>
      <c r="QAT22" s="83"/>
      <c r="QAU22" s="83"/>
      <c r="QAV22" s="83"/>
      <c r="QAW22" s="83"/>
      <c r="QAX22" s="83"/>
      <c r="QAY22" s="83"/>
      <c r="QAZ22" s="83"/>
      <c r="QBA22" s="83"/>
      <c r="QBB22" s="83"/>
      <c r="QBC22" s="83"/>
      <c r="QBD22" s="83"/>
      <c r="QBE22" s="83"/>
      <c r="QBF22" s="83"/>
      <c r="QBG22" s="83"/>
      <c r="QBH22" s="83"/>
      <c r="QBI22" s="83"/>
      <c r="QBJ22" s="83"/>
      <c r="QBK22" s="83"/>
      <c r="QBL22" s="83"/>
      <c r="QBM22" s="83"/>
      <c r="QBN22" s="83"/>
      <c r="QBO22" s="83"/>
      <c r="QBP22" s="83"/>
      <c r="QBQ22" s="83"/>
      <c r="QBR22" s="83"/>
      <c r="QBS22" s="83"/>
      <c r="QBT22" s="83"/>
      <c r="QBU22" s="83"/>
      <c r="QBV22" s="83"/>
      <c r="QBW22" s="83"/>
      <c r="QBX22" s="83"/>
      <c r="QBY22" s="83"/>
      <c r="QBZ22" s="83"/>
      <c r="QCA22" s="83"/>
      <c r="QCB22" s="83"/>
      <c r="QCC22" s="83"/>
      <c r="QCD22" s="83"/>
      <c r="QCE22" s="83"/>
      <c r="QCF22" s="83"/>
      <c r="QCG22" s="83"/>
      <c r="QCH22" s="83"/>
      <c r="QCI22" s="83"/>
      <c r="QCJ22" s="83"/>
      <c r="QCK22" s="83"/>
      <c r="QCL22" s="83"/>
      <c r="QCM22" s="83"/>
      <c r="QCN22" s="83"/>
      <c r="QCO22" s="83"/>
      <c r="QCP22" s="83"/>
      <c r="QCQ22" s="83"/>
      <c r="QCR22" s="83"/>
      <c r="QCS22" s="83"/>
      <c r="QCT22" s="83"/>
      <c r="QCU22" s="83"/>
      <c r="QCV22" s="83"/>
      <c r="QCW22" s="83"/>
      <c r="QCX22" s="83"/>
      <c r="QCY22" s="83"/>
      <c r="QCZ22" s="83"/>
      <c r="QDA22" s="83"/>
      <c r="QDB22" s="83"/>
      <c r="QDC22" s="83"/>
      <c r="QDD22" s="83"/>
      <c r="QDE22" s="83"/>
      <c r="QDF22" s="83"/>
      <c r="QDG22" s="83"/>
      <c r="QDH22" s="83"/>
      <c r="QDI22" s="83"/>
      <c r="QDJ22" s="83"/>
      <c r="QDK22" s="83"/>
      <c r="QDL22" s="83"/>
      <c r="QDM22" s="83"/>
      <c r="QDN22" s="83"/>
      <c r="QDO22" s="83"/>
      <c r="QDP22" s="83"/>
      <c r="QDQ22" s="83"/>
      <c r="QDR22" s="83"/>
      <c r="QDS22" s="83"/>
      <c r="QDT22" s="83"/>
      <c r="QDU22" s="83"/>
      <c r="QDV22" s="83"/>
      <c r="QDW22" s="83"/>
      <c r="QDX22" s="83"/>
      <c r="QDY22" s="83"/>
      <c r="QDZ22" s="83"/>
      <c r="QEA22" s="83"/>
      <c r="QEB22" s="83"/>
      <c r="QEC22" s="83"/>
      <c r="QED22" s="83"/>
      <c r="QEE22" s="83"/>
      <c r="QEF22" s="83"/>
      <c r="QEG22" s="83"/>
      <c r="QEH22" s="83"/>
      <c r="QEI22" s="83"/>
      <c r="QEJ22" s="83"/>
      <c r="QEK22" s="83"/>
      <c r="QEL22" s="83"/>
      <c r="QEM22" s="83"/>
      <c r="QEN22" s="83"/>
      <c r="QEO22" s="83"/>
      <c r="QEP22" s="83"/>
      <c r="QEQ22" s="83"/>
      <c r="QER22" s="83"/>
      <c r="QES22" s="83"/>
      <c r="QET22" s="83"/>
      <c r="QEU22" s="83"/>
      <c r="QEV22" s="83"/>
      <c r="QEW22" s="83"/>
      <c r="QEX22" s="83"/>
      <c r="QEY22" s="83"/>
      <c r="QEZ22" s="83"/>
      <c r="QFA22" s="83"/>
      <c r="QFB22" s="83"/>
      <c r="QFC22" s="83"/>
      <c r="QFD22" s="83"/>
      <c r="QFE22" s="83"/>
      <c r="QFF22" s="83"/>
      <c r="QFG22" s="83"/>
      <c r="QFH22" s="83"/>
      <c r="QFI22" s="83"/>
      <c r="QFJ22" s="83"/>
      <c r="QFK22" s="83"/>
      <c r="QFL22" s="83"/>
      <c r="QFM22" s="83"/>
      <c r="QFN22" s="83"/>
      <c r="QFO22" s="83"/>
      <c r="QFP22" s="83"/>
      <c r="QFQ22" s="83"/>
      <c r="QFR22" s="83"/>
      <c r="QFS22" s="83"/>
      <c r="QFT22" s="83"/>
      <c r="QFU22" s="83"/>
      <c r="QFV22" s="83"/>
      <c r="QFW22" s="83"/>
      <c r="QFX22" s="83"/>
      <c r="QFY22" s="83"/>
      <c r="QFZ22" s="83"/>
      <c r="QGA22" s="83"/>
      <c r="QGB22" s="83"/>
      <c r="QGC22" s="83"/>
      <c r="QGD22" s="83"/>
      <c r="QGE22" s="83"/>
      <c r="QGF22" s="83"/>
      <c r="QGG22" s="83"/>
      <c r="QGH22" s="83"/>
      <c r="QGI22" s="83"/>
      <c r="QGJ22" s="83"/>
      <c r="QGK22" s="83"/>
      <c r="QGL22" s="83"/>
      <c r="QGM22" s="83"/>
      <c r="QGN22" s="83"/>
      <c r="QGO22" s="83"/>
      <c r="QGP22" s="83"/>
      <c r="QGQ22" s="83"/>
      <c r="QGR22" s="83"/>
      <c r="QGS22" s="83"/>
      <c r="QGT22" s="83"/>
      <c r="QGU22" s="83"/>
      <c r="QGV22" s="83"/>
      <c r="QGW22" s="83"/>
      <c r="QGX22" s="83"/>
      <c r="QGY22" s="83"/>
      <c r="QGZ22" s="83"/>
      <c r="QHA22" s="83"/>
      <c r="QHB22" s="83"/>
      <c r="QHC22" s="83"/>
      <c r="QHD22" s="83"/>
      <c r="QHE22" s="83"/>
      <c r="QHF22" s="83"/>
      <c r="QHG22" s="83"/>
      <c r="QHH22" s="83"/>
      <c r="QHI22" s="83"/>
      <c r="QHJ22" s="83"/>
      <c r="QHK22" s="83"/>
      <c r="QHL22" s="83"/>
      <c r="QHM22" s="83"/>
      <c r="QHN22" s="83"/>
      <c r="QHO22" s="83"/>
      <c r="QHP22" s="83"/>
      <c r="QHQ22" s="83"/>
      <c r="QHR22" s="83"/>
      <c r="QHS22" s="83"/>
      <c r="QHT22" s="83"/>
      <c r="QHU22" s="83"/>
      <c r="QHV22" s="83"/>
      <c r="QHW22" s="83"/>
      <c r="QHX22" s="83"/>
      <c r="QHY22" s="83"/>
      <c r="QHZ22" s="83"/>
      <c r="QIA22" s="83"/>
      <c r="QIB22" s="83"/>
      <c r="QIC22" s="83"/>
      <c r="QID22" s="83"/>
      <c r="QIE22" s="83"/>
      <c r="QIF22" s="83"/>
      <c r="QIG22" s="83"/>
      <c r="QIH22" s="83"/>
      <c r="QII22" s="83"/>
      <c r="QIJ22" s="83"/>
      <c r="QIK22" s="83"/>
      <c r="QIL22" s="83"/>
      <c r="QIM22" s="83"/>
      <c r="QIN22" s="83"/>
      <c r="QIO22" s="83"/>
      <c r="QIP22" s="83"/>
      <c r="QIQ22" s="83"/>
      <c r="QIR22" s="83"/>
      <c r="QIS22" s="83"/>
      <c r="QIT22" s="83"/>
      <c r="QIU22" s="83"/>
      <c r="QIV22" s="83"/>
      <c r="QIW22" s="83"/>
      <c r="QIX22" s="83"/>
      <c r="QIY22" s="83"/>
      <c r="QIZ22" s="83"/>
      <c r="QJA22" s="83"/>
      <c r="QJB22" s="83"/>
      <c r="QJC22" s="83"/>
      <c r="QJD22" s="83"/>
      <c r="QJE22" s="83"/>
      <c r="QJF22" s="83"/>
      <c r="QJG22" s="83"/>
      <c r="QJH22" s="83"/>
      <c r="QJI22" s="83"/>
      <c r="QJJ22" s="83"/>
      <c r="QJK22" s="83"/>
      <c r="QJL22" s="83"/>
      <c r="QJM22" s="83"/>
      <c r="QJN22" s="83"/>
      <c r="QJO22" s="83"/>
      <c r="QJP22" s="83"/>
      <c r="QJQ22" s="83"/>
      <c r="QJR22" s="83"/>
      <c r="QJS22" s="83"/>
      <c r="QJT22" s="83"/>
      <c r="QJU22" s="83"/>
      <c r="QJV22" s="83"/>
      <c r="QJW22" s="83"/>
      <c r="QJX22" s="83"/>
      <c r="QJY22" s="83"/>
      <c r="QJZ22" s="83"/>
      <c r="QKA22" s="83"/>
      <c r="QKB22" s="83"/>
      <c r="QKC22" s="83"/>
      <c r="QKD22" s="83"/>
      <c r="QKE22" s="83"/>
      <c r="QKF22" s="83"/>
      <c r="QKG22" s="83"/>
      <c r="QKH22" s="83"/>
      <c r="QKI22" s="83"/>
      <c r="QKJ22" s="83"/>
      <c r="QKK22" s="83"/>
      <c r="QKL22" s="83"/>
      <c r="QKM22" s="83"/>
      <c r="QKN22" s="83"/>
      <c r="QKO22" s="83"/>
      <c r="QKP22" s="83"/>
      <c r="QKQ22" s="83"/>
      <c r="QKR22" s="83"/>
      <c r="QKS22" s="83"/>
      <c r="QKT22" s="83"/>
      <c r="QKU22" s="83"/>
      <c r="QKV22" s="83"/>
      <c r="QKW22" s="83"/>
      <c r="QKX22" s="83"/>
      <c r="QKY22" s="83"/>
      <c r="QKZ22" s="83"/>
      <c r="QLA22" s="83"/>
      <c r="QLB22" s="83"/>
      <c r="QLC22" s="83"/>
      <c r="QLD22" s="83"/>
      <c r="QLE22" s="83"/>
      <c r="QLF22" s="83"/>
      <c r="QLG22" s="83"/>
      <c r="QLH22" s="83"/>
      <c r="QLI22" s="83"/>
      <c r="QLJ22" s="83"/>
      <c r="QLK22" s="83"/>
      <c r="QLL22" s="83"/>
      <c r="QLM22" s="83"/>
      <c r="QLN22" s="83"/>
      <c r="QLO22" s="83"/>
      <c r="QLP22" s="83"/>
      <c r="QLQ22" s="83"/>
      <c r="QLR22" s="83"/>
      <c r="QLS22" s="83"/>
      <c r="QLT22" s="83"/>
      <c r="QLU22" s="83"/>
      <c r="QLV22" s="83"/>
      <c r="QLW22" s="83"/>
      <c r="QLX22" s="83"/>
      <c r="QLY22" s="83"/>
      <c r="QLZ22" s="83"/>
      <c r="QMA22" s="83"/>
      <c r="QMB22" s="83"/>
      <c r="QMC22" s="83"/>
      <c r="QMD22" s="83"/>
      <c r="QME22" s="83"/>
      <c r="QMF22" s="83"/>
      <c r="QMG22" s="83"/>
      <c r="QMH22" s="83"/>
      <c r="QMI22" s="83"/>
      <c r="QMJ22" s="83"/>
      <c r="QMK22" s="83"/>
      <c r="QML22" s="83"/>
      <c r="QMM22" s="83"/>
      <c r="QMN22" s="83"/>
      <c r="QMO22" s="83"/>
      <c r="QMP22" s="83"/>
      <c r="QMQ22" s="83"/>
      <c r="QMR22" s="83"/>
      <c r="QMS22" s="83"/>
      <c r="QMT22" s="83"/>
      <c r="QMU22" s="83"/>
      <c r="QMV22" s="83"/>
      <c r="QMW22" s="83"/>
      <c r="QMX22" s="83"/>
      <c r="QMY22" s="83"/>
      <c r="QMZ22" s="83"/>
      <c r="QNA22" s="83"/>
      <c r="QNB22" s="83"/>
      <c r="QNC22" s="83"/>
      <c r="QND22" s="83"/>
      <c r="QNE22" s="83"/>
      <c r="QNF22" s="83"/>
      <c r="QNG22" s="83"/>
      <c r="QNH22" s="83"/>
      <c r="QNI22" s="83"/>
      <c r="QNJ22" s="83"/>
      <c r="QNK22" s="83"/>
      <c r="QNL22" s="83"/>
      <c r="QNM22" s="83"/>
      <c r="QNN22" s="83"/>
      <c r="QNO22" s="83"/>
      <c r="QNP22" s="83"/>
      <c r="QNQ22" s="83"/>
      <c r="QNR22" s="83"/>
      <c r="QNS22" s="83"/>
      <c r="QNT22" s="83"/>
      <c r="QNU22" s="83"/>
      <c r="QNV22" s="83"/>
      <c r="QNW22" s="83"/>
      <c r="QNX22" s="83"/>
      <c r="QNY22" s="83"/>
      <c r="QNZ22" s="83"/>
      <c r="QOA22" s="83"/>
      <c r="QOB22" s="83"/>
      <c r="QOC22" s="83"/>
      <c r="QOD22" s="83"/>
      <c r="QOE22" s="83"/>
      <c r="QOF22" s="83"/>
      <c r="QOG22" s="83"/>
      <c r="QOH22" s="83"/>
      <c r="QOI22" s="83"/>
      <c r="QOJ22" s="83"/>
      <c r="QOK22" s="83"/>
      <c r="QOL22" s="83"/>
      <c r="QOM22" s="83"/>
      <c r="QON22" s="83"/>
      <c r="QOO22" s="83"/>
      <c r="QOP22" s="83"/>
      <c r="QOQ22" s="83"/>
      <c r="QOR22" s="83"/>
      <c r="QOS22" s="83"/>
      <c r="QOT22" s="83"/>
      <c r="QOU22" s="83"/>
      <c r="QOV22" s="83"/>
      <c r="QOW22" s="83"/>
      <c r="QOX22" s="83"/>
      <c r="QOY22" s="83"/>
      <c r="QOZ22" s="83"/>
      <c r="QPA22" s="83"/>
      <c r="QPB22" s="83"/>
      <c r="QPC22" s="83"/>
      <c r="QPD22" s="83"/>
      <c r="QPE22" s="83"/>
      <c r="QPF22" s="83"/>
      <c r="QPG22" s="83"/>
      <c r="QPH22" s="83"/>
      <c r="QPI22" s="83"/>
      <c r="QPJ22" s="83"/>
      <c r="QPK22" s="83"/>
      <c r="QPL22" s="83"/>
      <c r="QPM22" s="83"/>
      <c r="QPN22" s="83"/>
      <c r="QPO22" s="83"/>
      <c r="QPP22" s="83"/>
      <c r="QPQ22" s="83"/>
      <c r="QPR22" s="83"/>
      <c r="QPS22" s="83"/>
      <c r="QPT22" s="83"/>
      <c r="QPU22" s="83"/>
      <c r="QPV22" s="83"/>
      <c r="QPW22" s="83"/>
      <c r="QPX22" s="83"/>
      <c r="QPY22" s="83"/>
      <c r="QPZ22" s="83"/>
      <c r="QQA22" s="83"/>
      <c r="QQB22" s="83"/>
      <c r="QQC22" s="83"/>
      <c r="QQD22" s="83"/>
      <c r="QQE22" s="83"/>
      <c r="QQF22" s="83"/>
      <c r="QQG22" s="83"/>
      <c r="QQH22" s="83"/>
      <c r="QQI22" s="83"/>
      <c r="QQJ22" s="83"/>
      <c r="QQK22" s="83"/>
      <c r="QQL22" s="83"/>
      <c r="QQM22" s="83"/>
      <c r="QQN22" s="83"/>
      <c r="QQO22" s="83"/>
      <c r="QQP22" s="83"/>
      <c r="QQQ22" s="83"/>
      <c r="QQR22" s="83"/>
      <c r="QQS22" s="83"/>
      <c r="QQT22" s="83"/>
      <c r="QQU22" s="83"/>
      <c r="QQV22" s="83"/>
      <c r="QQW22" s="83"/>
      <c r="QQX22" s="83"/>
      <c r="QQY22" s="83"/>
      <c r="QQZ22" s="83"/>
      <c r="QRA22" s="83"/>
      <c r="QRB22" s="83"/>
      <c r="QRC22" s="83"/>
      <c r="QRD22" s="83"/>
      <c r="QRE22" s="83"/>
      <c r="QRF22" s="83"/>
      <c r="QRG22" s="83"/>
      <c r="QRH22" s="83"/>
      <c r="QRI22" s="83"/>
      <c r="QRJ22" s="83"/>
      <c r="QRK22" s="83"/>
      <c r="QRL22" s="83"/>
      <c r="QRM22" s="83"/>
      <c r="QRN22" s="83"/>
      <c r="QRO22" s="83"/>
      <c r="QRP22" s="83"/>
      <c r="QRQ22" s="83"/>
      <c r="QRR22" s="83"/>
      <c r="QRS22" s="83"/>
      <c r="QRT22" s="83"/>
      <c r="QRU22" s="83"/>
      <c r="QRV22" s="83"/>
      <c r="QRW22" s="83"/>
      <c r="QRX22" s="83"/>
      <c r="QRY22" s="83"/>
      <c r="QRZ22" s="83"/>
      <c r="QSA22" s="83"/>
      <c r="QSB22" s="83"/>
      <c r="QSC22" s="83"/>
      <c r="QSD22" s="83"/>
      <c r="QSE22" s="83"/>
      <c r="QSF22" s="83"/>
      <c r="QSG22" s="83"/>
      <c r="QSH22" s="83"/>
      <c r="QSI22" s="83"/>
      <c r="QSJ22" s="83"/>
      <c r="QSK22" s="83"/>
      <c r="QSL22" s="83"/>
      <c r="QSM22" s="83"/>
      <c r="QSN22" s="83"/>
      <c r="QSO22" s="83"/>
      <c r="QSP22" s="83"/>
      <c r="QSQ22" s="83"/>
      <c r="QSR22" s="83"/>
      <c r="QSS22" s="83"/>
      <c r="QST22" s="83"/>
      <c r="QSU22" s="83"/>
      <c r="QSV22" s="83"/>
      <c r="QSW22" s="83"/>
      <c r="QSX22" s="83"/>
      <c r="QSY22" s="83"/>
      <c r="QSZ22" s="83"/>
      <c r="QTA22" s="83"/>
      <c r="QTB22" s="83"/>
      <c r="QTC22" s="83"/>
      <c r="QTD22" s="83"/>
      <c r="QTE22" s="83"/>
      <c r="QTF22" s="83"/>
      <c r="QTG22" s="83"/>
      <c r="QTH22" s="83"/>
      <c r="QTI22" s="83"/>
      <c r="QTJ22" s="83"/>
      <c r="QTK22" s="83"/>
      <c r="QTL22" s="83"/>
      <c r="QTM22" s="83"/>
      <c r="QTN22" s="83"/>
      <c r="QTO22" s="83"/>
      <c r="QTP22" s="83"/>
      <c r="QTQ22" s="83"/>
      <c r="QTR22" s="83"/>
      <c r="QTS22" s="83"/>
      <c r="QTT22" s="83"/>
      <c r="QTU22" s="83"/>
      <c r="QTV22" s="83"/>
      <c r="QTW22" s="83"/>
      <c r="QTX22" s="83"/>
      <c r="QTY22" s="83"/>
      <c r="QTZ22" s="83"/>
      <c r="QUA22" s="83"/>
      <c r="QUB22" s="83"/>
      <c r="QUC22" s="83"/>
      <c r="QUD22" s="83"/>
      <c r="QUE22" s="83"/>
      <c r="QUF22" s="83"/>
      <c r="QUG22" s="83"/>
      <c r="QUH22" s="83"/>
      <c r="QUI22" s="83"/>
      <c r="QUJ22" s="83"/>
      <c r="QUK22" s="83"/>
      <c r="QUL22" s="83"/>
      <c r="QUM22" s="83"/>
      <c r="QUN22" s="83"/>
      <c r="QUO22" s="83"/>
      <c r="QUP22" s="83"/>
      <c r="QUQ22" s="83"/>
      <c r="QUR22" s="83"/>
      <c r="QUS22" s="83"/>
      <c r="QUT22" s="83"/>
      <c r="QUU22" s="83"/>
      <c r="QUV22" s="83"/>
      <c r="QUW22" s="83"/>
      <c r="QUX22" s="83"/>
      <c r="QUY22" s="83"/>
      <c r="QUZ22" s="83"/>
      <c r="QVA22" s="83"/>
      <c r="QVB22" s="83"/>
      <c r="QVC22" s="83"/>
      <c r="QVD22" s="83"/>
      <c r="QVE22" s="83"/>
      <c r="QVF22" s="83"/>
      <c r="QVG22" s="83"/>
      <c r="QVH22" s="83"/>
      <c r="QVI22" s="83"/>
      <c r="QVJ22" s="83"/>
      <c r="QVK22" s="83"/>
      <c r="QVL22" s="83"/>
      <c r="QVM22" s="83"/>
      <c r="QVN22" s="83"/>
      <c r="QVO22" s="83"/>
      <c r="QVP22" s="83"/>
      <c r="QVQ22" s="83"/>
      <c r="QVR22" s="83"/>
      <c r="QVS22" s="83"/>
      <c r="QVT22" s="83"/>
      <c r="QVU22" s="83"/>
      <c r="QVV22" s="83"/>
      <c r="QVW22" s="83"/>
      <c r="QVX22" s="83"/>
      <c r="QVY22" s="83"/>
      <c r="QVZ22" s="83"/>
      <c r="QWA22" s="83"/>
      <c r="QWB22" s="83"/>
      <c r="QWC22" s="83"/>
      <c r="QWD22" s="83"/>
      <c r="QWE22" s="83"/>
      <c r="QWF22" s="83"/>
      <c r="QWG22" s="83"/>
      <c r="QWH22" s="83"/>
      <c r="QWI22" s="83"/>
      <c r="QWJ22" s="83"/>
      <c r="QWK22" s="83"/>
      <c r="QWL22" s="83"/>
      <c r="QWM22" s="83"/>
      <c r="QWN22" s="83"/>
      <c r="QWO22" s="83"/>
      <c r="QWP22" s="83"/>
      <c r="QWQ22" s="83"/>
      <c r="QWR22" s="83"/>
      <c r="QWS22" s="83"/>
      <c r="QWT22" s="83"/>
      <c r="QWU22" s="83"/>
      <c r="QWV22" s="83"/>
      <c r="QWW22" s="83"/>
      <c r="QWX22" s="83"/>
      <c r="QWY22" s="83"/>
      <c r="QWZ22" s="83"/>
      <c r="QXA22" s="83"/>
      <c r="QXB22" s="83"/>
      <c r="QXC22" s="83"/>
      <c r="QXD22" s="83"/>
      <c r="QXE22" s="83"/>
      <c r="QXF22" s="83"/>
      <c r="QXG22" s="83"/>
      <c r="QXH22" s="83"/>
      <c r="QXI22" s="83"/>
      <c r="QXJ22" s="83"/>
      <c r="QXK22" s="83"/>
      <c r="QXL22" s="83"/>
      <c r="QXM22" s="83"/>
      <c r="QXN22" s="83"/>
      <c r="QXO22" s="83"/>
      <c r="QXP22" s="83"/>
      <c r="QXQ22" s="83"/>
      <c r="QXR22" s="83"/>
      <c r="QXS22" s="83"/>
      <c r="QXT22" s="83"/>
      <c r="QXU22" s="83"/>
      <c r="QXV22" s="83"/>
      <c r="QXW22" s="83"/>
      <c r="QXX22" s="83"/>
      <c r="QXY22" s="83"/>
      <c r="QXZ22" s="83"/>
      <c r="QYA22" s="83"/>
      <c r="QYB22" s="83"/>
      <c r="QYC22" s="83"/>
      <c r="QYD22" s="83"/>
      <c r="QYE22" s="83"/>
      <c r="QYF22" s="83"/>
      <c r="QYG22" s="83"/>
      <c r="QYH22" s="83"/>
      <c r="QYI22" s="83"/>
      <c r="QYJ22" s="83"/>
      <c r="QYK22" s="83"/>
      <c r="QYL22" s="83"/>
      <c r="QYM22" s="83"/>
      <c r="QYN22" s="83"/>
      <c r="QYO22" s="83"/>
      <c r="QYP22" s="83"/>
      <c r="QYQ22" s="83"/>
      <c r="QYR22" s="83"/>
      <c r="QYS22" s="83"/>
      <c r="QYT22" s="83"/>
      <c r="QYU22" s="83"/>
      <c r="QYV22" s="83"/>
      <c r="QYW22" s="83"/>
      <c r="QYX22" s="83"/>
      <c r="QYY22" s="83"/>
      <c r="QYZ22" s="83"/>
      <c r="QZA22" s="83"/>
      <c r="QZB22" s="83"/>
      <c r="QZC22" s="83"/>
      <c r="QZD22" s="83"/>
      <c r="QZE22" s="83"/>
      <c r="QZF22" s="83"/>
      <c r="QZG22" s="83"/>
      <c r="QZH22" s="83"/>
      <c r="QZI22" s="83"/>
      <c r="QZJ22" s="83"/>
      <c r="QZK22" s="83"/>
      <c r="QZL22" s="83"/>
      <c r="QZM22" s="83"/>
      <c r="QZN22" s="83"/>
      <c r="QZO22" s="83"/>
      <c r="QZP22" s="83"/>
      <c r="QZQ22" s="83"/>
      <c r="QZR22" s="83"/>
      <c r="QZS22" s="83"/>
      <c r="QZT22" s="83"/>
      <c r="QZU22" s="83"/>
      <c r="QZV22" s="83"/>
      <c r="QZW22" s="83"/>
      <c r="QZX22" s="83"/>
      <c r="QZY22" s="83"/>
      <c r="QZZ22" s="83"/>
      <c r="RAA22" s="83"/>
      <c r="RAB22" s="83"/>
      <c r="RAC22" s="83"/>
      <c r="RAD22" s="83"/>
      <c r="RAE22" s="83"/>
      <c r="RAF22" s="83"/>
      <c r="RAG22" s="83"/>
      <c r="RAH22" s="83"/>
      <c r="RAI22" s="83"/>
      <c r="RAJ22" s="83"/>
      <c r="RAK22" s="83"/>
      <c r="RAL22" s="83"/>
      <c r="RAM22" s="83"/>
      <c r="RAN22" s="83"/>
      <c r="RAO22" s="83"/>
      <c r="RAP22" s="83"/>
      <c r="RAQ22" s="83"/>
      <c r="RAR22" s="83"/>
      <c r="RAS22" s="83"/>
      <c r="RAT22" s="83"/>
      <c r="RAU22" s="83"/>
      <c r="RAV22" s="83"/>
      <c r="RAW22" s="83"/>
      <c r="RAX22" s="83"/>
      <c r="RAY22" s="83"/>
      <c r="RAZ22" s="83"/>
      <c r="RBA22" s="83"/>
      <c r="RBB22" s="83"/>
      <c r="RBC22" s="83"/>
      <c r="RBD22" s="83"/>
      <c r="RBE22" s="83"/>
      <c r="RBF22" s="83"/>
      <c r="RBG22" s="83"/>
      <c r="RBH22" s="83"/>
      <c r="RBI22" s="83"/>
      <c r="RBJ22" s="83"/>
      <c r="RBK22" s="83"/>
      <c r="RBL22" s="83"/>
      <c r="RBM22" s="83"/>
      <c r="RBN22" s="83"/>
      <c r="RBO22" s="83"/>
      <c r="RBP22" s="83"/>
      <c r="RBQ22" s="83"/>
      <c r="RBR22" s="83"/>
      <c r="RBS22" s="83"/>
      <c r="RBT22" s="83"/>
      <c r="RBU22" s="83"/>
      <c r="RBV22" s="83"/>
      <c r="RBW22" s="83"/>
      <c r="RBX22" s="83"/>
      <c r="RBY22" s="83"/>
      <c r="RBZ22" s="83"/>
      <c r="RCA22" s="83"/>
      <c r="RCB22" s="83"/>
      <c r="RCC22" s="83"/>
      <c r="RCD22" s="83"/>
      <c r="RCE22" s="83"/>
      <c r="RCF22" s="83"/>
      <c r="RCG22" s="83"/>
      <c r="RCH22" s="83"/>
      <c r="RCI22" s="83"/>
      <c r="RCJ22" s="83"/>
      <c r="RCK22" s="83"/>
      <c r="RCL22" s="83"/>
      <c r="RCM22" s="83"/>
      <c r="RCN22" s="83"/>
      <c r="RCO22" s="83"/>
      <c r="RCP22" s="83"/>
      <c r="RCQ22" s="83"/>
      <c r="RCR22" s="83"/>
      <c r="RCS22" s="83"/>
      <c r="RCT22" s="83"/>
      <c r="RCU22" s="83"/>
      <c r="RCV22" s="83"/>
      <c r="RCW22" s="83"/>
      <c r="RCX22" s="83"/>
      <c r="RCY22" s="83"/>
      <c r="RCZ22" s="83"/>
      <c r="RDA22" s="83"/>
      <c r="RDB22" s="83"/>
      <c r="RDC22" s="83"/>
      <c r="RDD22" s="83"/>
      <c r="RDE22" s="83"/>
      <c r="RDF22" s="83"/>
      <c r="RDG22" s="83"/>
      <c r="RDH22" s="83"/>
      <c r="RDI22" s="83"/>
      <c r="RDJ22" s="83"/>
      <c r="RDK22" s="83"/>
      <c r="RDL22" s="83"/>
      <c r="RDM22" s="83"/>
      <c r="RDN22" s="83"/>
      <c r="RDO22" s="83"/>
      <c r="RDP22" s="83"/>
      <c r="RDQ22" s="83"/>
      <c r="RDR22" s="83"/>
      <c r="RDS22" s="83"/>
      <c r="RDT22" s="83"/>
      <c r="RDU22" s="83"/>
      <c r="RDV22" s="83"/>
      <c r="RDW22" s="83"/>
      <c r="RDX22" s="83"/>
      <c r="RDY22" s="83"/>
      <c r="RDZ22" s="83"/>
      <c r="REA22" s="83"/>
      <c r="REB22" s="83"/>
      <c r="REC22" s="83"/>
      <c r="RED22" s="83"/>
      <c r="REE22" s="83"/>
      <c r="REF22" s="83"/>
      <c r="REG22" s="83"/>
      <c r="REH22" s="83"/>
      <c r="REI22" s="83"/>
      <c r="REJ22" s="83"/>
      <c r="REK22" s="83"/>
      <c r="REL22" s="83"/>
      <c r="REM22" s="83"/>
      <c r="REN22" s="83"/>
      <c r="REO22" s="83"/>
      <c r="REP22" s="83"/>
      <c r="REQ22" s="83"/>
      <c r="RER22" s="83"/>
      <c r="RES22" s="83"/>
      <c r="RET22" s="83"/>
      <c r="REU22" s="83"/>
      <c r="REV22" s="83"/>
      <c r="REW22" s="83"/>
      <c r="REX22" s="83"/>
      <c r="REY22" s="83"/>
      <c r="REZ22" s="83"/>
      <c r="RFA22" s="83"/>
      <c r="RFB22" s="83"/>
      <c r="RFC22" s="83"/>
      <c r="RFD22" s="83"/>
      <c r="RFE22" s="83"/>
      <c r="RFF22" s="83"/>
      <c r="RFG22" s="83"/>
      <c r="RFH22" s="83"/>
      <c r="RFI22" s="83"/>
      <c r="RFJ22" s="83"/>
      <c r="RFK22" s="83"/>
      <c r="RFL22" s="83"/>
      <c r="RFM22" s="83"/>
      <c r="RFN22" s="83"/>
      <c r="RFO22" s="83"/>
      <c r="RFP22" s="83"/>
      <c r="RFQ22" s="83"/>
      <c r="RFR22" s="83"/>
      <c r="RFS22" s="83"/>
      <c r="RFT22" s="83"/>
      <c r="RFU22" s="83"/>
      <c r="RFV22" s="83"/>
      <c r="RFW22" s="83"/>
      <c r="RFX22" s="83"/>
      <c r="RFY22" s="83"/>
      <c r="RFZ22" s="83"/>
      <c r="RGA22" s="83"/>
      <c r="RGB22" s="83"/>
      <c r="RGC22" s="83"/>
      <c r="RGD22" s="83"/>
      <c r="RGE22" s="83"/>
      <c r="RGF22" s="83"/>
      <c r="RGG22" s="83"/>
      <c r="RGH22" s="83"/>
      <c r="RGI22" s="83"/>
      <c r="RGJ22" s="83"/>
      <c r="RGK22" s="83"/>
      <c r="RGL22" s="83"/>
      <c r="RGM22" s="83"/>
      <c r="RGN22" s="83"/>
      <c r="RGO22" s="83"/>
      <c r="RGP22" s="83"/>
      <c r="RGQ22" s="83"/>
      <c r="RGR22" s="83"/>
      <c r="RGS22" s="83"/>
      <c r="RGT22" s="83"/>
      <c r="RGU22" s="83"/>
      <c r="RGV22" s="83"/>
      <c r="RGW22" s="83"/>
      <c r="RGX22" s="83"/>
      <c r="RGY22" s="83"/>
      <c r="RGZ22" s="83"/>
      <c r="RHA22" s="83"/>
      <c r="RHB22" s="83"/>
      <c r="RHC22" s="83"/>
      <c r="RHD22" s="83"/>
      <c r="RHE22" s="83"/>
      <c r="RHF22" s="83"/>
      <c r="RHG22" s="83"/>
      <c r="RHH22" s="83"/>
      <c r="RHI22" s="83"/>
      <c r="RHJ22" s="83"/>
      <c r="RHK22" s="83"/>
      <c r="RHL22" s="83"/>
      <c r="RHM22" s="83"/>
      <c r="RHN22" s="83"/>
      <c r="RHO22" s="83"/>
      <c r="RHP22" s="83"/>
      <c r="RHQ22" s="83"/>
      <c r="RHR22" s="83"/>
      <c r="RHS22" s="83"/>
      <c r="RHT22" s="83"/>
      <c r="RHU22" s="83"/>
      <c r="RHV22" s="83"/>
      <c r="RHW22" s="83"/>
      <c r="RHX22" s="83"/>
      <c r="RHY22" s="83"/>
      <c r="RHZ22" s="83"/>
      <c r="RIA22" s="83"/>
      <c r="RIB22" s="83"/>
      <c r="RIC22" s="83"/>
      <c r="RID22" s="83"/>
      <c r="RIE22" s="83"/>
      <c r="RIF22" s="83"/>
      <c r="RIG22" s="83"/>
      <c r="RIH22" s="83"/>
      <c r="RII22" s="83"/>
      <c r="RIJ22" s="83"/>
      <c r="RIK22" s="83"/>
      <c r="RIL22" s="83"/>
      <c r="RIM22" s="83"/>
      <c r="RIN22" s="83"/>
      <c r="RIO22" s="83"/>
      <c r="RIP22" s="83"/>
      <c r="RIQ22" s="83"/>
      <c r="RIR22" s="83"/>
      <c r="RIS22" s="83"/>
      <c r="RIT22" s="83"/>
      <c r="RIU22" s="83"/>
      <c r="RIV22" s="83"/>
      <c r="RIW22" s="83"/>
      <c r="RIX22" s="83"/>
      <c r="RIY22" s="83"/>
      <c r="RIZ22" s="83"/>
      <c r="RJA22" s="83"/>
      <c r="RJB22" s="83"/>
      <c r="RJC22" s="83"/>
      <c r="RJD22" s="83"/>
      <c r="RJE22" s="83"/>
      <c r="RJF22" s="83"/>
      <c r="RJG22" s="83"/>
      <c r="RJH22" s="83"/>
      <c r="RJI22" s="83"/>
      <c r="RJJ22" s="83"/>
      <c r="RJK22" s="83"/>
      <c r="RJL22" s="83"/>
      <c r="RJM22" s="83"/>
      <c r="RJN22" s="83"/>
      <c r="RJO22" s="83"/>
      <c r="RJP22" s="83"/>
      <c r="RJQ22" s="83"/>
      <c r="RJR22" s="83"/>
      <c r="RJS22" s="83"/>
      <c r="RJT22" s="83"/>
      <c r="RJU22" s="83"/>
      <c r="RJV22" s="83"/>
      <c r="RJW22" s="83"/>
      <c r="RJX22" s="83"/>
      <c r="RJY22" s="83"/>
      <c r="RJZ22" s="83"/>
      <c r="RKA22" s="83"/>
      <c r="RKB22" s="83"/>
      <c r="RKC22" s="83"/>
      <c r="RKD22" s="83"/>
      <c r="RKE22" s="83"/>
      <c r="RKF22" s="83"/>
      <c r="RKG22" s="83"/>
      <c r="RKH22" s="83"/>
      <c r="RKI22" s="83"/>
      <c r="RKJ22" s="83"/>
      <c r="RKK22" s="83"/>
      <c r="RKL22" s="83"/>
      <c r="RKM22" s="83"/>
      <c r="RKN22" s="83"/>
      <c r="RKO22" s="83"/>
      <c r="RKP22" s="83"/>
      <c r="RKQ22" s="83"/>
      <c r="RKR22" s="83"/>
      <c r="RKS22" s="83"/>
      <c r="RKT22" s="83"/>
      <c r="RKU22" s="83"/>
      <c r="RKV22" s="83"/>
      <c r="RKW22" s="83"/>
      <c r="RKX22" s="83"/>
      <c r="RKY22" s="83"/>
      <c r="RKZ22" s="83"/>
      <c r="RLA22" s="83"/>
      <c r="RLB22" s="83"/>
      <c r="RLC22" s="83"/>
      <c r="RLD22" s="83"/>
      <c r="RLE22" s="83"/>
      <c r="RLF22" s="83"/>
      <c r="RLG22" s="83"/>
      <c r="RLH22" s="83"/>
      <c r="RLI22" s="83"/>
      <c r="RLJ22" s="83"/>
      <c r="RLK22" s="83"/>
      <c r="RLL22" s="83"/>
      <c r="RLM22" s="83"/>
      <c r="RLN22" s="83"/>
      <c r="RLO22" s="83"/>
      <c r="RLP22" s="83"/>
      <c r="RLQ22" s="83"/>
      <c r="RLR22" s="83"/>
      <c r="RLS22" s="83"/>
      <c r="RLT22" s="83"/>
      <c r="RLU22" s="83"/>
      <c r="RLV22" s="83"/>
      <c r="RLW22" s="83"/>
      <c r="RLX22" s="83"/>
      <c r="RLY22" s="83"/>
      <c r="RLZ22" s="83"/>
      <c r="RMA22" s="83"/>
      <c r="RMB22" s="83"/>
      <c r="RMC22" s="83"/>
      <c r="RMD22" s="83"/>
      <c r="RME22" s="83"/>
      <c r="RMF22" s="83"/>
      <c r="RMG22" s="83"/>
      <c r="RMH22" s="83"/>
      <c r="RMI22" s="83"/>
      <c r="RMJ22" s="83"/>
      <c r="RMK22" s="83"/>
      <c r="RML22" s="83"/>
      <c r="RMM22" s="83"/>
      <c r="RMN22" s="83"/>
      <c r="RMO22" s="83"/>
      <c r="RMP22" s="83"/>
      <c r="RMQ22" s="83"/>
      <c r="RMR22" s="83"/>
      <c r="RMS22" s="83"/>
      <c r="RMT22" s="83"/>
      <c r="RMU22" s="83"/>
      <c r="RMV22" s="83"/>
      <c r="RMW22" s="83"/>
      <c r="RMX22" s="83"/>
      <c r="RMY22" s="83"/>
      <c r="RMZ22" s="83"/>
      <c r="RNA22" s="83"/>
      <c r="RNB22" s="83"/>
      <c r="RNC22" s="83"/>
      <c r="RND22" s="83"/>
      <c r="RNE22" s="83"/>
      <c r="RNF22" s="83"/>
      <c r="RNG22" s="83"/>
      <c r="RNH22" s="83"/>
      <c r="RNI22" s="83"/>
      <c r="RNJ22" s="83"/>
      <c r="RNK22" s="83"/>
      <c r="RNL22" s="83"/>
      <c r="RNM22" s="83"/>
      <c r="RNN22" s="83"/>
      <c r="RNO22" s="83"/>
      <c r="RNP22" s="83"/>
      <c r="RNQ22" s="83"/>
      <c r="RNR22" s="83"/>
      <c r="RNS22" s="83"/>
      <c r="RNT22" s="83"/>
      <c r="RNU22" s="83"/>
      <c r="RNV22" s="83"/>
      <c r="RNW22" s="83"/>
      <c r="RNX22" s="83"/>
      <c r="RNY22" s="83"/>
      <c r="RNZ22" s="83"/>
      <c r="ROA22" s="83"/>
      <c r="ROB22" s="83"/>
      <c r="ROC22" s="83"/>
      <c r="ROD22" s="83"/>
      <c r="ROE22" s="83"/>
      <c r="ROF22" s="83"/>
      <c r="ROG22" s="83"/>
      <c r="ROH22" s="83"/>
      <c r="ROI22" s="83"/>
      <c r="ROJ22" s="83"/>
      <c r="ROK22" s="83"/>
      <c r="ROL22" s="83"/>
      <c r="ROM22" s="83"/>
      <c r="RON22" s="83"/>
      <c r="ROO22" s="83"/>
      <c r="ROP22" s="83"/>
      <c r="ROQ22" s="83"/>
      <c r="ROR22" s="83"/>
      <c r="ROS22" s="83"/>
      <c r="ROT22" s="83"/>
      <c r="ROU22" s="83"/>
      <c r="ROV22" s="83"/>
      <c r="ROW22" s="83"/>
      <c r="ROX22" s="83"/>
      <c r="ROY22" s="83"/>
      <c r="ROZ22" s="83"/>
      <c r="RPA22" s="83"/>
      <c r="RPB22" s="83"/>
      <c r="RPC22" s="83"/>
      <c r="RPD22" s="83"/>
      <c r="RPE22" s="83"/>
      <c r="RPF22" s="83"/>
      <c r="RPG22" s="83"/>
      <c r="RPH22" s="83"/>
      <c r="RPI22" s="83"/>
      <c r="RPJ22" s="83"/>
      <c r="RPK22" s="83"/>
      <c r="RPL22" s="83"/>
      <c r="RPM22" s="83"/>
      <c r="RPN22" s="83"/>
      <c r="RPO22" s="83"/>
      <c r="RPP22" s="83"/>
      <c r="RPQ22" s="83"/>
      <c r="RPR22" s="83"/>
      <c r="RPS22" s="83"/>
      <c r="RPT22" s="83"/>
      <c r="RPU22" s="83"/>
      <c r="RPV22" s="83"/>
      <c r="RPW22" s="83"/>
      <c r="RPX22" s="83"/>
      <c r="RPY22" s="83"/>
      <c r="RPZ22" s="83"/>
      <c r="RQA22" s="83"/>
      <c r="RQB22" s="83"/>
      <c r="RQC22" s="83"/>
      <c r="RQD22" s="83"/>
      <c r="RQE22" s="83"/>
      <c r="RQF22" s="83"/>
      <c r="RQG22" s="83"/>
      <c r="RQH22" s="83"/>
      <c r="RQI22" s="83"/>
      <c r="RQJ22" s="83"/>
      <c r="RQK22" s="83"/>
      <c r="RQL22" s="83"/>
      <c r="RQM22" s="83"/>
      <c r="RQN22" s="83"/>
      <c r="RQO22" s="83"/>
      <c r="RQP22" s="83"/>
      <c r="RQQ22" s="83"/>
      <c r="RQR22" s="83"/>
      <c r="RQS22" s="83"/>
      <c r="RQT22" s="83"/>
      <c r="RQU22" s="83"/>
      <c r="RQV22" s="83"/>
      <c r="RQW22" s="83"/>
      <c r="RQX22" s="83"/>
      <c r="RQY22" s="83"/>
      <c r="RQZ22" s="83"/>
      <c r="RRA22" s="83"/>
      <c r="RRB22" s="83"/>
      <c r="RRC22" s="83"/>
      <c r="RRD22" s="83"/>
      <c r="RRE22" s="83"/>
      <c r="RRF22" s="83"/>
      <c r="RRG22" s="83"/>
      <c r="RRH22" s="83"/>
      <c r="RRI22" s="83"/>
      <c r="RRJ22" s="83"/>
      <c r="RRK22" s="83"/>
      <c r="RRL22" s="83"/>
      <c r="RRM22" s="83"/>
      <c r="RRN22" s="83"/>
      <c r="RRO22" s="83"/>
      <c r="RRP22" s="83"/>
      <c r="RRQ22" s="83"/>
      <c r="RRR22" s="83"/>
      <c r="RRS22" s="83"/>
      <c r="RRT22" s="83"/>
      <c r="RRU22" s="83"/>
      <c r="RRV22" s="83"/>
      <c r="RRW22" s="83"/>
      <c r="RRX22" s="83"/>
      <c r="RRY22" s="83"/>
      <c r="RRZ22" s="83"/>
      <c r="RSA22" s="83"/>
      <c r="RSB22" s="83"/>
      <c r="RSC22" s="83"/>
      <c r="RSD22" s="83"/>
      <c r="RSE22" s="83"/>
      <c r="RSF22" s="83"/>
      <c r="RSG22" s="83"/>
      <c r="RSH22" s="83"/>
      <c r="RSI22" s="83"/>
      <c r="RSJ22" s="83"/>
      <c r="RSK22" s="83"/>
      <c r="RSL22" s="83"/>
      <c r="RSM22" s="83"/>
      <c r="RSN22" s="83"/>
      <c r="RSO22" s="83"/>
      <c r="RSP22" s="83"/>
      <c r="RSQ22" s="83"/>
      <c r="RSR22" s="83"/>
      <c r="RSS22" s="83"/>
      <c r="RST22" s="83"/>
      <c r="RSU22" s="83"/>
      <c r="RSV22" s="83"/>
      <c r="RSW22" s="83"/>
      <c r="RSX22" s="83"/>
      <c r="RSY22" s="83"/>
      <c r="RSZ22" s="83"/>
      <c r="RTA22" s="83"/>
      <c r="RTB22" s="83"/>
      <c r="RTC22" s="83"/>
      <c r="RTD22" s="83"/>
      <c r="RTE22" s="83"/>
      <c r="RTF22" s="83"/>
      <c r="RTG22" s="83"/>
      <c r="RTH22" s="83"/>
      <c r="RTI22" s="83"/>
      <c r="RTJ22" s="83"/>
      <c r="RTK22" s="83"/>
      <c r="RTL22" s="83"/>
      <c r="RTM22" s="83"/>
      <c r="RTN22" s="83"/>
      <c r="RTO22" s="83"/>
      <c r="RTP22" s="83"/>
      <c r="RTQ22" s="83"/>
      <c r="RTR22" s="83"/>
      <c r="RTS22" s="83"/>
      <c r="RTT22" s="83"/>
      <c r="RTU22" s="83"/>
      <c r="RTV22" s="83"/>
      <c r="RTW22" s="83"/>
      <c r="RTX22" s="83"/>
      <c r="RTY22" s="83"/>
      <c r="RTZ22" s="83"/>
      <c r="RUA22" s="83"/>
      <c r="RUB22" s="83"/>
      <c r="RUC22" s="83"/>
      <c r="RUD22" s="83"/>
      <c r="RUE22" s="83"/>
      <c r="RUF22" s="83"/>
      <c r="RUG22" s="83"/>
      <c r="RUH22" s="83"/>
      <c r="RUI22" s="83"/>
      <c r="RUJ22" s="83"/>
      <c r="RUK22" s="83"/>
      <c r="RUL22" s="83"/>
      <c r="RUM22" s="83"/>
      <c r="RUN22" s="83"/>
      <c r="RUO22" s="83"/>
      <c r="RUP22" s="83"/>
      <c r="RUQ22" s="83"/>
      <c r="RUR22" s="83"/>
      <c r="RUS22" s="83"/>
      <c r="RUT22" s="83"/>
      <c r="RUU22" s="83"/>
      <c r="RUV22" s="83"/>
      <c r="RUW22" s="83"/>
      <c r="RUX22" s="83"/>
      <c r="RUY22" s="83"/>
      <c r="RUZ22" s="83"/>
      <c r="RVA22" s="83"/>
      <c r="RVB22" s="83"/>
      <c r="RVC22" s="83"/>
      <c r="RVD22" s="83"/>
      <c r="RVE22" s="83"/>
      <c r="RVF22" s="83"/>
      <c r="RVG22" s="83"/>
      <c r="RVH22" s="83"/>
      <c r="RVI22" s="83"/>
      <c r="RVJ22" s="83"/>
      <c r="RVK22" s="83"/>
      <c r="RVL22" s="83"/>
      <c r="RVM22" s="83"/>
      <c r="RVN22" s="83"/>
      <c r="RVO22" s="83"/>
      <c r="RVP22" s="83"/>
      <c r="RVQ22" s="83"/>
      <c r="RVR22" s="83"/>
      <c r="RVS22" s="83"/>
      <c r="RVT22" s="83"/>
      <c r="RVU22" s="83"/>
      <c r="RVV22" s="83"/>
      <c r="RVW22" s="83"/>
      <c r="RVX22" s="83"/>
      <c r="RVY22" s="83"/>
      <c r="RVZ22" s="83"/>
      <c r="RWA22" s="83"/>
      <c r="RWB22" s="83"/>
      <c r="RWC22" s="83"/>
      <c r="RWD22" s="83"/>
      <c r="RWE22" s="83"/>
      <c r="RWF22" s="83"/>
      <c r="RWG22" s="83"/>
      <c r="RWH22" s="83"/>
      <c r="RWI22" s="83"/>
      <c r="RWJ22" s="83"/>
      <c r="RWK22" s="83"/>
      <c r="RWL22" s="83"/>
      <c r="RWM22" s="83"/>
      <c r="RWN22" s="83"/>
      <c r="RWO22" s="83"/>
      <c r="RWP22" s="83"/>
      <c r="RWQ22" s="83"/>
      <c r="RWR22" s="83"/>
      <c r="RWS22" s="83"/>
      <c r="RWT22" s="83"/>
      <c r="RWU22" s="83"/>
      <c r="RWV22" s="83"/>
      <c r="RWW22" s="83"/>
      <c r="RWX22" s="83"/>
      <c r="RWY22" s="83"/>
      <c r="RWZ22" s="83"/>
      <c r="RXA22" s="83"/>
      <c r="RXB22" s="83"/>
      <c r="RXC22" s="83"/>
      <c r="RXD22" s="83"/>
      <c r="RXE22" s="83"/>
      <c r="RXF22" s="83"/>
      <c r="RXG22" s="83"/>
      <c r="RXH22" s="83"/>
      <c r="RXI22" s="83"/>
      <c r="RXJ22" s="83"/>
      <c r="RXK22" s="83"/>
      <c r="RXL22" s="83"/>
      <c r="RXM22" s="83"/>
      <c r="RXN22" s="83"/>
      <c r="RXO22" s="83"/>
      <c r="RXP22" s="83"/>
      <c r="RXQ22" s="83"/>
      <c r="RXR22" s="83"/>
      <c r="RXS22" s="83"/>
      <c r="RXT22" s="83"/>
      <c r="RXU22" s="83"/>
      <c r="RXV22" s="83"/>
      <c r="RXW22" s="83"/>
      <c r="RXX22" s="83"/>
      <c r="RXY22" s="83"/>
      <c r="RXZ22" s="83"/>
      <c r="RYA22" s="83"/>
      <c r="RYB22" s="83"/>
      <c r="RYC22" s="83"/>
      <c r="RYD22" s="83"/>
      <c r="RYE22" s="83"/>
      <c r="RYF22" s="83"/>
      <c r="RYG22" s="83"/>
      <c r="RYH22" s="83"/>
      <c r="RYI22" s="83"/>
      <c r="RYJ22" s="83"/>
      <c r="RYK22" s="83"/>
      <c r="RYL22" s="83"/>
      <c r="RYM22" s="83"/>
      <c r="RYN22" s="83"/>
      <c r="RYO22" s="83"/>
      <c r="RYP22" s="83"/>
      <c r="RYQ22" s="83"/>
      <c r="RYR22" s="83"/>
      <c r="RYS22" s="83"/>
      <c r="RYT22" s="83"/>
      <c r="RYU22" s="83"/>
      <c r="RYV22" s="83"/>
      <c r="RYW22" s="83"/>
      <c r="RYX22" s="83"/>
      <c r="RYY22" s="83"/>
      <c r="RYZ22" s="83"/>
      <c r="RZA22" s="83"/>
      <c r="RZB22" s="83"/>
      <c r="RZC22" s="83"/>
      <c r="RZD22" s="83"/>
      <c r="RZE22" s="83"/>
      <c r="RZF22" s="83"/>
      <c r="RZG22" s="83"/>
      <c r="RZH22" s="83"/>
      <c r="RZI22" s="83"/>
      <c r="RZJ22" s="83"/>
      <c r="RZK22" s="83"/>
      <c r="RZL22" s="83"/>
      <c r="RZM22" s="83"/>
      <c r="RZN22" s="83"/>
      <c r="RZO22" s="83"/>
      <c r="RZP22" s="83"/>
      <c r="RZQ22" s="83"/>
      <c r="RZR22" s="83"/>
      <c r="RZS22" s="83"/>
      <c r="RZT22" s="83"/>
      <c r="RZU22" s="83"/>
      <c r="RZV22" s="83"/>
      <c r="RZW22" s="83"/>
      <c r="RZX22" s="83"/>
      <c r="RZY22" s="83"/>
      <c r="RZZ22" s="83"/>
      <c r="SAA22" s="83"/>
      <c r="SAB22" s="83"/>
      <c r="SAC22" s="83"/>
      <c r="SAD22" s="83"/>
      <c r="SAE22" s="83"/>
      <c r="SAF22" s="83"/>
      <c r="SAG22" s="83"/>
      <c r="SAH22" s="83"/>
      <c r="SAI22" s="83"/>
      <c r="SAJ22" s="83"/>
      <c r="SAK22" s="83"/>
      <c r="SAL22" s="83"/>
      <c r="SAM22" s="83"/>
      <c r="SAN22" s="83"/>
      <c r="SAO22" s="83"/>
      <c r="SAP22" s="83"/>
      <c r="SAQ22" s="83"/>
      <c r="SAR22" s="83"/>
      <c r="SAS22" s="83"/>
      <c r="SAT22" s="83"/>
      <c r="SAU22" s="83"/>
      <c r="SAV22" s="83"/>
      <c r="SAW22" s="83"/>
      <c r="SAX22" s="83"/>
      <c r="SAY22" s="83"/>
      <c r="SAZ22" s="83"/>
      <c r="SBA22" s="83"/>
      <c r="SBB22" s="83"/>
      <c r="SBC22" s="83"/>
      <c r="SBD22" s="83"/>
      <c r="SBE22" s="83"/>
      <c r="SBF22" s="83"/>
      <c r="SBG22" s="83"/>
      <c r="SBH22" s="83"/>
      <c r="SBI22" s="83"/>
      <c r="SBJ22" s="83"/>
      <c r="SBK22" s="83"/>
      <c r="SBL22" s="83"/>
      <c r="SBM22" s="83"/>
      <c r="SBN22" s="83"/>
      <c r="SBO22" s="83"/>
      <c r="SBP22" s="83"/>
      <c r="SBQ22" s="83"/>
      <c r="SBR22" s="83"/>
      <c r="SBS22" s="83"/>
      <c r="SBT22" s="83"/>
      <c r="SBU22" s="83"/>
      <c r="SBV22" s="83"/>
      <c r="SBW22" s="83"/>
      <c r="SBX22" s="83"/>
      <c r="SBY22" s="83"/>
      <c r="SBZ22" s="83"/>
      <c r="SCA22" s="83"/>
      <c r="SCB22" s="83"/>
      <c r="SCC22" s="83"/>
      <c r="SCD22" s="83"/>
      <c r="SCE22" s="83"/>
      <c r="SCF22" s="83"/>
      <c r="SCG22" s="83"/>
      <c r="SCH22" s="83"/>
      <c r="SCI22" s="83"/>
      <c r="SCJ22" s="83"/>
      <c r="SCK22" s="83"/>
      <c r="SCL22" s="83"/>
      <c r="SCM22" s="83"/>
      <c r="SCN22" s="83"/>
      <c r="SCO22" s="83"/>
      <c r="SCP22" s="83"/>
      <c r="SCQ22" s="83"/>
      <c r="SCR22" s="83"/>
      <c r="SCS22" s="83"/>
      <c r="SCT22" s="83"/>
      <c r="SCU22" s="83"/>
      <c r="SCV22" s="83"/>
      <c r="SCW22" s="83"/>
      <c r="SCX22" s="83"/>
      <c r="SCY22" s="83"/>
      <c r="SCZ22" s="83"/>
      <c r="SDA22" s="83"/>
      <c r="SDB22" s="83"/>
      <c r="SDC22" s="83"/>
      <c r="SDD22" s="83"/>
      <c r="SDE22" s="83"/>
      <c r="SDF22" s="83"/>
      <c r="SDG22" s="83"/>
      <c r="SDH22" s="83"/>
      <c r="SDI22" s="83"/>
      <c r="SDJ22" s="83"/>
      <c r="SDK22" s="83"/>
      <c r="SDL22" s="83"/>
      <c r="SDM22" s="83"/>
      <c r="SDN22" s="83"/>
      <c r="SDO22" s="83"/>
      <c r="SDP22" s="83"/>
      <c r="SDQ22" s="83"/>
      <c r="SDR22" s="83"/>
      <c r="SDS22" s="83"/>
      <c r="SDT22" s="83"/>
      <c r="SDU22" s="83"/>
      <c r="SDV22" s="83"/>
      <c r="SDW22" s="83"/>
      <c r="SDX22" s="83"/>
      <c r="SDY22" s="83"/>
      <c r="SDZ22" s="83"/>
      <c r="SEA22" s="83"/>
      <c r="SEB22" s="83"/>
      <c r="SEC22" s="83"/>
      <c r="SED22" s="83"/>
      <c r="SEE22" s="83"/>
      <c r="SEF22" s="83"/>
      <c r="SEG22" s="83"/>
      <c r="SEH22" s="83"/>
      <c r="SEI22" s="83"/>
      <c r="SEJ22" s="83"/>
      <c r="SEK22" s="83"/>
      <c r="SEL22" s="83"/>
      <c r="SEM22" s="83"/>
      <c r="SEN22" s="83"/>
      <c r="SEO22" s="83"/>
      <c r="SEP22" s="83"/>
      <c r="SEQ22" s="83"/>
      <c r="SER22" s="83"/>
      <c r="SES22" s="83"/>
      <c r="SET22" s="83"/>
      <c r="SEU22" s="83"/>
      <c r="SEV22" s="83"/>
      <c r="SEW22" s="83"/>
      <c r="SEX22" s="83"/>
      <c r="SEY22" s="83"/>
      <c r="SEZ22" s="83"/>
      <c r="SFA22" s="83"/>
      <c r="SFB22" s="83"/>
      <c r="SFC22" s="83"/>
      <c r="SFD22" s="83"/>
      <c r="SFE22" s="83"/>
      <c r="SFF22" s="83"/>
      <c r="SFG22" s="83"/>
      <c r="SFH22" s="83"/>
      <c r="SFI22" s="83"/>
      <c r="SFJ22" s="83"/>
      <c r="SFK22" s="83"/>
      <c r="SFL22" s="83"/>
      <c r="SFM22" s="83"/>
      <c r="SFN22" s="83"/>
      <c r="SFO22" s="83"/>
      <c r="SFP22" s="83"/>
      <c r="SFQ22" s="83"/>
      <c r="SFR22" s="83"/>
      <c r="SFS22" s="83"/>
      <c r="SFT22" s="83"/>
      <c r="SFU22" s="83"/>
      <c r="SFV22" s="83"/>
      <c r="SFW22" s="83"/>
      <c r="SFX22" s="83"/>
      <c r="SFY22" s="83"/>
      <c r="SFZ22" s="83"/>
      <c r="SGA22" s="83"/>
      <c r="SGB22" s="83"/>
      <c r="SGC22" s="83"/>
      <c r="SGD22" s="83"/>
      <c r="SGE22" s="83"/>
      <c r="SGF22" s="83"/>
      <c r="SGG22" s="83"/>
      <c r="SGH22" s="83"/>
      <c r="SGI22" s="83"/>
      <c r="SGJ22" s="83"/>
      <c r="SGK22" s="83"/>
      <c r="SGL22" s="83"/>
      <c r="SGM22" s="83"/>
      <c r="SGN22" s="83"/>
      <c r="SGO22" s="83"/>
      <c r="SGP22" s="83"/>
      <c r="SGQ22" s="83"/>
      <c r="SGR22" s="83"/>
      <c r="SGS22" s="83"/>
      <c r="SGT22" s="83"/>
      <c r="SGU22" s="83"/>
      <c r="SGV22" s="83"/>
      <c r="SGW22" s="83"/>
      <c r="SGX22" s="83"/>
      <c r="SGY22" s="83"/>
      <c r="SGZ22" s="83"/>
      <c r="SHA22" s="83"/>
      <c r="SHB22" s="83"/>
      <c r="SHC22" s="83"/>
      <c r="SHD22" s="83"/>
      <c r="SHE22" s="83"/>
      <c r="SHF22" s="83"/>
      <c r="SHG22" s="83"/>
      <c r="SHH22" s="83"/>
      <c r="SHI22" s="83"/>
      <c r="SHJ22" s="83"/>
      <c r="SHK22" s="83"/>
      <c r="SHL22" s="83"/>
      <c r="SHM22" s="83"/>
      <c r="SHN22" s="83"/>
      <c r="SHO22" s="83"/>
      <c r="SHP22" s="83"/>
      <c r="SHQ22" s="83"/>
      <c r="SHR22" s="83"/>
      <c r="SHS22" s="83"/>
      <c r="SHT22" s="83"/>
      <c r="SHU22" s="83"/>
      <c r="SHV22" s="83"/>
      <c r="SHW22" s="83"/>
      <c r="SHX22" s="83"/>
      <c r="SHY22" s="83"/>
      <c r="SHZ22" s="83"/>
      <c r="SIA22" s="83"/>
      <c r="SIB22" s="83"/>
      <c r="SIC22" s="83"/>
      <c r="SID22" s="83"/>
      <c r="SIE22" s="83"/>
      <c r="SIF22" s="83"/>
      <c r="SIG22" s="83"/>
      <c r="SIH22" s="83"/>
      <c r="SII22" s="83"/>
      <c r="SIJ22" s="83"/>
      <c r="SIK22" s="83"/>
      <c r="SIL22" s="83"/>
      <c r="SIM22" s="83"/>
      <c r="SIN22" s="83"/>
      <c r="SIO22" s="83"/>
      <c r="SIP22" s="83"/>
      <c r="SIQ22" s="83"/>
      <c r="SIR22" s="83"/>
      <c r="SIS22" s="83"/>
      <c r="SIT22" s="83"/>
      <c r="SIU22" s="83"/>
      <c r="SIV22" s="83"/>
      <c r="SIW22" s="83"/>
      <c r="SIX22" s="83"/>
      <c r="SIY22" s="83"/>
      <c r="SIZ22" s="83"/>
      <c r="SJA22" s="83"/>
      <c r="SJB22" s="83"/>
      <c r="SJC22" s="83"/>
      <c r="SJD22" s="83"/>
      <c r="SJE22" s="83"/>
      <c r="SJF22" s="83"/>
      <c r="SJG22" s="83"/>
      <c r="SJH22" s="83"/>
      <c r="SJI22" s="83"/>
      <c r="SJJ22" s="83"/>
      <c r="SJK22" s="83"/>
      <c r="SJL22" s="83"/>
      <c r="SJM22" s="83"/>
      <c r="SJN22" s="83"/>
      <c r="SJO22" s="83"/>
      <c r="SJP22" s="83"/>
      <c r="SJQ22" s="83"/>
      <c r="SJR22" s="83"/>
      <c r="SJS22" s="83"/>
      <c r="SJT22" s="83"/>
      <c r="SJU22" s="83"/>
      <c r="SJV22" s="83"/>
      <c r="SJW22" s="83"/>
      <c r="SJX22" s="83"/>
      <c r="SJY22" s="83"/>
      <c r="SJZ22" s="83"/>
      <c r="SKA22" s="83"/>
      <c r="SKB22" s="83"/>
      <c r="SKC22" s="83"/>
      <c r="SKD22" s="83"/>
      <c r="SKE22" s="83"/>
      <c r="SKF22" s="83"/>
      <c r="SKG22" s="83"/>
      <c r="SKH22" s="83"/>
      <c r="SKI22" s="83"/>
      <c r="SKJ22" s="83"/>
      <c r="SKK22" s="83"/>
      <c r="SKL22" s="83"/>
      <c r="SKM22" s="83"/>
      <c r="SKN22" s="83"/>
      <c r="SKO22" s="83"/>
      <c r="SKP22" s="83"/>
      <c r="SKQ22" s="83"/>
      <c r="SKR22" s="83"/>
      <c r="SKS22" s="83"/>
      <c r="SKT22" s="83"/>
      <c r="SKU22" s="83"/>
      <c r="SKV22" s="83"/>
      <c r="SKW22" s="83"/>
      <c r="SKX22" s="83"/>
      <c r="SKY22" s="83"/>
      <c r="SKZ22" s="83"/>
      <c r="SLA22" s="83"/>
      <c r="SLB22" s="83"/>
      <c r="SLC22" s="83"/>
      <c r="SLD22" s="83"/>
      <c r="SLE22" s="83"/>
      <c r="SLF22" s="83"/>
      <c r="SLG22" s="83"/>
      <c r="SLH22" s="83"/>
      <c r="SLI22" s="83"/>
      <c r="SLJ22" s="83"/>
      <c r="SLK22" s="83"/>
      <c r="SLL22" s="83"/>
      <c r="SLM22" s="83"/>
      <c r="SLN22" s="83"/>
      <c r="SLO22" s="83"/>
      <c r="SLP22" s="83"/>
      <c r="SLQ22" s="83"/>
      <c r="SLR22" s="83"/>
      <c r="SLS22" s="83"/>
      <c r="SLT22" s="83"/>
      <c r="SLU22" s="83"/>
      <c r="SLV22" s="83"/>
      <c r="SLW22" s="83"/>
      <c r="SLX22" s="83"/>
      <c r="SLY22" s="83"/>
      <c r="SLZ22" s="83"/>
      <c r="SMA22" s="83"/>
      <c r="SMB22" s="83"/>
      <c r="SMC22" s="83"/>
      <c r="SMD22" s="83"/>
      <c r="SME22" s="83"/>
      <c r="SMF22" s="83"/>
      <c r="SMG22" s="83"/>
      <c r="SMH22" s="83"/>
      <c r="SMI22" s="83"/>
      <c r="SMJ22" s="83"/>
      <c r="SMK22" s="83"/>
      <c r="SML22" s="83"/>
      <c r="SMM22" s="83"/>
      <c r="SMN22" s="83"/>
      <c r="SMO22" s="83"/>
      <c r="SMP22" s="83"/>
      <c r="SMQ22" s="83"/>
      <c r="SMR22" s="83"/>
      <c r="SMS22" s="83"/>
      <c r="SMT22" s="83"/>
      <c r="SMU22" s="83"/>
      <c r="SMV22" s="83"/>
      <c r="SMW22" s="83"/>
      <c r="SMX22" s="83"/>
      <c r="SMY22" s="83"/>
      <c r="SMZ22" s="83"/>
      <c r="SNA22" s="83"/>
      <c r="SNB22" s="83"/>
      <c r="SNC22" s="83"/>
      <c r="SND22" s="83"/>
      <c r="SNE22" s="83"/>
      <c r="SNF22" s="83"/>
      <c r="SNG22" s="83"/>
      <c r="SNH22" s="83"/>
      <c r="SNI22" s="83"/>
      <c r="SNJ22" s="83"/>
      <c r="SNK22" s="83"/>
      <c r="SNL22" s="83"/>
      <c r="SNM22" s="83"/>
      <c r="SNN22" s="83"/>
      <c r="SNO22" s="83"/>
      <c r="SNP22" s="83"/>
      <c r="SNQ22" s="83"/>
      <c r="SNR22" s="83"/>
      <c r="SNS22" s="83"/>
      <c r="SNT22" s="83"/>
      <c r="SNU22" s="83"/>
      <c r="SNV22" s="83"/>
      <c r="SNW22" s="83"/>
      <c r="SNX22" s="83"/>
      <c r="SNY22" s="83"/>
      <c r="SNZ22" s="83"/>
      <c r="SOA22" s="83"/>
      <c r="SOB22" s="83"/>
      <c r="SOC22" s="83"/>
      <c r="SOD22" s="83"/>
      <c r="SOE22" s="83"/>
      <c r="SOF22" s="83"/>
      <c r="SOG22" s="83"/>
      <c r="SOH22" s="83"/>
      <c r="SOI22" s="83"/>
      <c r="SOJ22" s="83"/>
      <c r="SOK22" s="83"/>
      <c r="SOL22" s="83"/>
      <c r="SOM22" s="83"/>
      <c r="SON22" s="83"/>
      <c r="SOO22" s="83"/>
      <c r="SOP22" s="83"/>
      <c r="SOQ22" s="83"/>
      <c r="SOR22" s="83"/>
      <c r="SOS22" s="83"/>
      <c r="SOT22" s="83"/>
      <c r="SOU22" s="83"/>
      <c r="SOV22" s="83"/>
      <c r="SOW22" s="83"/>
      <c r="SOX22" s="83"/>
      <c r="SOY22" s="83"/>
      <c r="SOZ22" s="83"/>
      <c r="SPA22" s="83"/>
      <c r="SPB22" s="83"/>
      <c r="SPC22" s="83"/>
      <c r="SPD22" s="83"/>
      <c r="SPE22" s="83"/>
      <c r="SPF22" s="83"/>
      <c r="SPG22" s="83"/>
      <c r="SPH22" s="83"/>
      <c r="SPI22" s="83"/>
      <c r="SPJ22" s="83"/>
      <c r="SPK22" s="83"/>
      <c r="SPL22" s="83"/>
      <c r="SPM22" s="83"/>
      <c r="SPN22" s="83"/>
      <c r="SPO22" s="83"/>
      <c r="SPP22" s="83"/>
      <c r="SPQ22" s="83"/>
      <c r="SPR22" s="83"/>
      <c r="SPS22" s="83"/>
      <c r="SPT22" s="83"/>
      <c r="SPU22" s="83"/>
      <c r="SPV22" s="83"/>
      <c r="SPW22" s="83"/>
      <c r="SPX22" s="83"/>
      <c r="SPY22" s="83"/>
      <c r="SPZ22" s="83"/>
      <c r="SQA22" s="83"/>
      <c r="SQB22" s="83"/>
      <c r="SQC22" s="83"/>
      <c r="SQD22" s="83"/>
      <c r="SQE22" s="83"/>
      <c r="SQF22" s="83"/>
      <c r="SQG22" s="83"/>
      <c r="SQH22" s="83"/>
      <c r="SQI22" s="83"/>
      <c r="SQJ22" s="83"/>
      <c r="SQK22" s="83"/>
      <c r="SQL22" s="83"/>
      <c r="SQM22" s="83"/>
      <c r="SQN22" s="83"/>
      <c r="SQO22" s="83"/>
      <c r="SQP22" s="83"/>
      <c r="SQQ22" s="83"/>
      <c r="SQR22" s="83"/>
      <c r="SQS22" s="83"/>
      <c r="SQT22" s="83"/>
      <c r="SQU22" s="83"/>
      <c r="SQV22" s="83"/>
      <c r="SQW22" s="83"/>
      <c r="SQX22" s="83"/>
      <c r="SQY22" s="83"/>
      <c r="SQZ22" s="83"/>
      <c r="SRA22" s="83"/>
      <c r="SRB22" s="83"/>
      <c r="SRC22" s="83"/>
      <c r="SRD22" s="83"/>
      <c r="SRE22" s="83"/>
      <c r="SRF22" s="83"/>
      <c r="SRG22" s="83"/>
      <c r="SRH22" s="83"/>
      <c r="SRI22" s="83"/>
      <c r="SRJ22" s="83"/>
      <c r="SRK22" s="83"/>
      <c r="SRL22" s="83"/>
      <c r="SRM22" s="83"/>
      <c r="SRN22" s="83"/>
      <c r="SRO22" s="83"/>
      <c r="SRP22" s="83"/>
      <c r="SRQ22" s="83"/>
      <c r="SRR22" s="83"/>
      <c r="SRS22" s="83"/>
      <c r="SRT22" s="83"/>
      <c r="SRU22" s="83"/>
      <c r="SRV22" s="83"/>
      <c r="SRW22" s="83"/>
      <c r="SRX22" s="83"/>
      <c r="SRY22" s="83"/>
      <c r="SRZ22" s="83"/>
      <c r="SSA22" s="83"/>
      <c r="SSB22" s="83"/>
      <c r="SSC22" s="83"/>
      <c r="SSD22" s="83"/>
      <c r="SSE22" s="83"/>
      <c r="SSF22" s="83"/>
      <c r="SSG22" s="83"/>
      <c r="SSH22" s="83"/>
      <c r="SSI22" s="83"/>
      <c r="SSJ22" s="83"/>
      <c r="SSK22" s="83"/>
      <c r="SSL22" s="83"/>
      <c r="SSM22" s="83"/>
      <c r="SSN22" s="83"/>
      <c r="SSO22" s="83"/>
      <c r="SSP22" s="83"/>
      <c r="SSQ22" s="83"/>
      <c r="SSR22" s="83"/>
      <c r="SSS22" s="83"/>
      <c r="SST22" s="83"/>
      <c r="SSU22" s="83"/>
      <c r="SSV22" s="83"/>
      <c r="SSW22" s="83"/>
      <c r="SSX22" s="83"/>
      <c r="SSY22" s="83"/>
      <c r="SSZ22" s="83"/>
      <c r="STA22" s="83"/>
      <c r="STB22" s="83"/>
      <c r="STC22" s="83"/>
      <c r="STD22" s="83"/>
      <c r="STE22" s="83"/>
      <c r="STF22" s="83"/>
      <c r="STG22" s="83"/>
      <c r="STH22" s="83"/>
      <c r="STI22" s="83"/>
      <c r="STJ22" s="83"/>
      <c r="STK22" s="83"/>
      <c r="STL22" s="83"/>
      <c r="STM22" s="83"/>
      <c r="STN22" s="83"/>
      <c r="STO22" s="83"/>
      <c r="STP22" s="83"/>
      <c r="STQ22" s="83"/>
      <c r="STR22" s="83"/>
      <c r="STS22" s="83"/>
      <c r="STT22" s="83"/>
      <c r="STU22" s="83"/>
      <c r="STV22" s="83"/>
      <c r="STW22" s="83"/>
      <c r="STX22" s="83"/>
      <c r="STY22" s="83"/>
      <c r="STZ22" s="83"/>
      <c r="SUA22" s="83"/>
      <c r="SUB22" s="83"/>
      <c r="SUC22" s="83"/>
      <c r="SUD22" s="83"/>
      <c r="SUE22" s="83"/>
      <c r="SUF22" s="83"/>
      <c r="SUG22" s="83"/>
      <c r="SUH22" s="83"/>
      <c r="SUI22" s="83"/>
      <c r="SUJ22" s="83"/>
      <c r="SUK22" s="83"/>
      <c r="SUL22" s="83"/>
      <c r="SUM22" s="83"/>
      <c r="SUN22" s="83"/>
      <c r="SUO22" s="83"/>
      <c r="SUP22" s="83"/>
      <c r="SUQ22" s="83"/>
      <c r="SUR22" s="83"/>
      <c r="SUS22" s="83"/>
      <c r="SUT22" s="83"/>
      <c r="SUU22" s="83"/>
      <c r="SUV22" s="83"/>
      <c r="SUW22" s="83"/>
      <c r="SUX22" s="83"/>
      <c r="SUY22" s="83"/>
      <c r="SUZ22" s="83"/>
      <c r="SVA22" s="83"/>
      <c r="SVB22" s="83"/>
      <c r="SVC22" s="83"/>
      <c r="SVD22" s="83"/>
      <c r="SVE22" s="83"/>
      <c r="SVF22" s="83"/>
      <c r="SVG22" s="83"/>
      <c r="SVH22" s="83"/>
      <c r="SVI22" s="83"/>
      <c r="SVJ22" s="83"/>
      <c r="SVK22" s="83"/>
      <c r="SVL22" s="83"/>
      <c r="SVM22" s="83"/>
      <c r="SVN22" s="83"/>
      <c r="SVO22" s="83"/>
      <c r="SVP22" s="83"/>
      <c r="SVQ22" s="83"/>
      <c r="SVR22" s="83"/>
      <c r="SVS22" s="83"/>
      <c r="SVT22" s="83"/>
      <c r="SVU22" s="83"/>
      <c r="SVV22" s="83"/>
      <c r="SVW22" s="83"/>
      <c r="SVX22" s="83"/>
      <c r="SVY22" s="83"/>
      <c r="SVZ22" s="83"/>
      <c r="SWA22" s="83"/>
      <c r="SWB22" s="83"/>
      <c r="SWC22" s="83"/>
      <c r="SWD22" s="83"/>
      <c r="SWE22" s="83"/>
      <c r="SWF22" s="83"/>
      <c r="SWG22" s="83"/>
      <c r="SWH22" s="83"/>
      <c r="SWI22" s="83"/>
      <c r="SWJ22" s="83"/>
      <c r="SWK22" s="83"/>
      <c r="SWL22" s="83"/>
      <c r="SWM22" s="83"/>
      <c r="SWN22" s="83"/>
      <c r="SWO22" s="83"/>
      <c r="SWP22" s="83"/>
      <c r="SWQ22" s="83"/>
      <c r="SWR22" s="83"/>
      <c r="SWS22" s="83"/>
      <c r="SWT22" s="83"/>
      <c r="SWU22" s="83"/>
      <c r="SWV22" s="83"/>
      <c r="SWW22" s="83"/>
      <c r="SWX22" s="83"/>
      <c r="SWY22" s="83"/>
      <c r="SWZ22" s="83"/>
      <c r="SXA22" s="83"/>
      <c r="SXB22" s="83"/>
      <c r="SXC22" s="83"/>
      <c r="SXD22" s="83"/>
      <c r="SXE22" s="83"/>
      <c r="SXF22" s="83"/>
      <c r="SXG22" s="83"/>
      <c r="SXH22" s="83"/>
      <c r="SXI22" s="83"/>
      <c r="SXJ22" s="83"/>
      <c r="SXK22" s="83"/>
      <c r="SXL22" s="83"/>
      <c r="SXM22" s="83"/>
      <c r="SXN22" s="83"/>
      <c r="SXO22" s="83"/>
      <c r="SXP22" s="83"/>
      <c r="SXQ22" s="83"/>
      <c r="SXR22" s="83"/>
      <c r="SXS22" s="83"/>
      <c r="SXT22" s="83"/>
      <c r="SXU22" s="83"/>
      <c r="SXV22" s="83"/>
      <c r="SXW22" s="83"/>
      <c r="SXX22" s="83"/>
      <c r="SXY22" s="83"/>
      <c r="SXZ22" s="83"/>
      <c r="SYA22" s="83"/>
      <c r="SYB22" s="83"/>
      <c r="SYC22" s="83"/>
      <c r="SYD22" s="83"/>
      <c r="SYE22" s="83"/>
      <c r="SYF22" s="83"/>
      <c r="SYG22" s="83"/>
      <c r="SYH22" s="83"/>
      <c r="SYI22" s="83"/>
      <c r="SYJ22" s="83"/>
      <c r="SYK22" s="83"/>
      <c r="SYL22" s="83"/>
      <c r="SYM22" s="83"/>
      <c r="SYN22" s="83"/>
      <c r="SYO22" s="83"/>
      <c r="SYP22" s="83"/>
      <c r="SYQ22" s="83"/>
      <c r="SYR22" s="83"/>
      <c r="SYS22" s="83"/>
      <c r="SYT22" s="83"/>
      <c r="SYU22" s="83"/>
      <c r="SYV22" s="83"/>
      <c r="SYW22" s="83"/>
      <c r="SYX22" s="83"/>
      <c r="SYY22" s="83"/>
      <c r="SYZ22" s="83"/>
      <c r="SZA22" s="83"/>
      <c r="SZB22" s="83"/>
      <c r="SZC22" s="83"/>
      <c r="SZD22" s="83"/>
      <c r="SZE22" s="83"/>
      <c r="SZF22" s="83"/>
      <c r="SZG22" s="83"/>
      <c r="SZH22" s="83"/>
      <c r="SZI22" s="83"/>
      <c r="SZJ22" s="83"/>
      <c r="SZK22" s="83"/>
      <c r="SZL22" s="83"/>
      <c r="SZM22" s="83"/>
      <c r="SZN22" s="83"/>
      <c r="SZO22" s="83"/>
      <c r="SZP22" s="83"/>
      <c r="SZQ22" s="83"/>
      <c r="SZR22" s="83"/>
      <c r="SZS22" s="83"/>
      <c r="SZT22" s="83"/>
      <c r="SZU22" s="83"/>
      <c r="SZV22" s="83"/>
      <c r="SZW22" s="83"/>
      <c r="SZX22" s="83"/>
      <c r="SZY22" s="83"/>
      <c r="SZZ22" s="83"/>
      <c r="TAA22" s="83"/>
      <c r="TAB22" s="83"/>
      <c r="TAC22" s="83"/>
      <c r="TAD22" s="83"/>
      <c r="TAE22" s="83"/>
      <c r="TAF22" s="83"/>
      <c r="TAG22" s="83"/>
      <c r="TAH22" s="83"/>
      <c r="TAI22" s="83"/>
      <c r="TAJ22" s="83"/>
      <c r="TAK22" s="83"/>
      <c r="TAL22" s="83"/>
      <c r="TAM22" s="83"/>
      <c r="TAN22" s="83"/>
      <c r="TAO22" s="83"/>
      <c r="TAP22" s="83"/>
      <c r="TAQ22" s="83"/>
      <c r="TAR22" s="83"/>
      <c r="TAS22" s="83"/>
      <c r="TAT22" s="83"/>
      <c r="TAU22" s="83"/>
      <c r="TAV22" s="83"/>
      <c r="TAW22" s="83"/>
      <c r="TAX22" s="83"/>
      <c r="TAY22" s="83"/>
      <c r="TAZ22" s="83"/>
      <c r="TBA22" s="83"/>
      <c r="TBB22" s="83"/>
      <c r="TBC22" s="83"/>
      <c r="TBD22" s="83"/>
      <c r="TBE22" s="83"/>
      <c r="TBF22" s="83"/>
      <c r="TBG22" s="83"/>
      <c r="TBH22" s="83"/>
      <c r="TBI22" s="83"/>
      <c r="TBJ22" s="83"/>
      <c r="TBK22" s="83"/>
      <c r="TBL22" s="83"/>
      <c r="TBM22" s="83"/>
      <c r="TBN22" s="83"/>
      <c r="TBO22" s="83"/>
      <c r="TBP22" s="83"/>
      <c r="TBQ22" s="83"/>
      <c r="TBR22" s="83"/>
      <c r="TBS22" s="83"/>
      <c r="TBT22" s="83"/>
      <c r="TBU22" s="83"/>
      <c r="TBV22" s="83"/>
      <c r="TBW22" s="83"/>
      <c r="TBX22" s="83"/>
      <c r="TBY22" s="83"/>
      <c r="TBZ22" s="83"/>
      <c r="TCA22" s="83"/>
      <c r="TCB22" s="83"/>
      <c r="TCC22" s="83"/>
      <c r="TCD22" s="83"/>
      <c r="TCE22" s="83"/>
      <c r="TCF22" s="83"/>
      <c r="TCG22" s="83"/>
      <c r="TCH22" s="83"/>
      <c r="TCI22" s="83"/>
      <c r="TCJ22" s="83"/>
      <c r="TCK22" s="83"/>
      <c r="TCL22" s="83"/>
      <c r="TCM22" s="83"/>
      <c r="TCN22" s="83"/>
      <c r="TCO22" s="83"/>
      <c r="TCP22" s="83"/>
      <c r="TCQ22" s="83"/>
      <c r="TCR22" s="83"/>
      <c r="TCS22" s="83"/>
      <c r="TCT22" s="83"/>
      <c r="TCU22" s="83"/>
      <c r="TCV22" s="83"/>
      <c r="TCW22" s="83"/>
      <c r="TCX22" s="83"/>
      <c r="TCY22" s="83"/>
      <c r="TCZ22" s="83"/>
      <c r="TDA22" s="83"/>
      <c r="TDB22" s="83"/>
      <c r="TDC22" s="83"/>
      <c r="TDD22" s="83"/>
      <c r="TDE22" s="83"/>
      <c r="TDF22" s="83"/>
      <c r="TDG22" s="83"/>
      <c r="TDH22" s="83"/>
      <c r="TDI22" s="83"/>
      <c r="TDJ22" s="83"/>
      <c r="TDK22" s="83"/>
      <c r="TDL22" s="83"/>
      <c r="TDM22" s="83"/>
      <c r="TDN22" s="83"/>
      <c r="TDO22" s="83"/>
      <c r="TDP22" s="83"/>
      <c r="TDQ22" s="83"/>
      <c r="TDR22" s="83"/>
      <c r="TDS22" s="83"/>
      <c r="TDT22" s="83"/>
      <c r="TDU22" s="83"/>
      <c r="TDV22" s="83"/>
      <c r="TDW22" s="83"/>
      <c r="TDX22" s="83"/>
      <c r="TDY22" s="83"/>
      <c r="TDZ22" s="83"/>
      <c r="TEA22" s="83"/>
      <c r="TEB22" s="83"/>
      <c r="TEC22" s="83"/>
      <c r="TED22" s="83"/>
      <c r="TEE22" s="83"/>
      <c r="TEF22" s="83"/>
      <c r="TEG22" s="83"/>
      <c r="TEH22" s="83"/>
      <c r="TEI22" s="83"/>
      <c r="TEJ22" s="83"/>
      <c r="TEK22" s="83"/>
      <c r="TEL22" s="83"/>
      <c r="TEM22" s="83"/>
      <c r="TEN22" s="83"/>
      <c r="TEO22" s="83"/>
      <c r="TEP22" s="83"/>
      <c r="TEQ22" s="83"/>
      <c r="TER22" s="83"/>
      <c r="TES22" s="83"/>
      <c r="TET22" s="83"/>
      <c r="TEU22" s="83"/>
      <c r="TEV22" s="83"/>
      <c r="TEW22" s="83"/>
      <c r="TEX22" s="83"/>
      <c r="TEY22" s="83"/>
      <c r="TEZ22" s="83"/>
      <c r="TFA22" s="83"/>
      <c r="TFB22" s="83"/>
      <c r="TFC22" s="83"/>
      <c r="TFD22" s="83"/>
      <c r="TFE22" s="83"/>
      <c r="TFF22" s="83"/>
      <c r="TFG22" s="83"/>
      <c r="TFH22" s="83"/>
      <c r="TFI22" s="83"/>
      <c r="TFJ22" s="83"/>
      <c r="TFK22" s="83"/>
      <c r="TFL22" s="83"/>
      <c r="TFM22" s="83"/>
      <c r="TFN22" s="83"/>
      <c r="TFO22" s="83"/>
      <c r="TFP22" s="83"/>
      <c r="TFQ22" s="83"/>
      <c r="TFR22" s="83"/>
      <c r="TFS22" s="83"/>
      <c r="TFT22" s="83"/>
      <c r="TFU22" s="83"/>
      <c r="TFV22" s="83"/>
      <c r="TFW22" s="83"/>
      <c r="TFX22" s="83"/>
      <c r="TFY22" s="83"/>
      <c r="TFZ22" s="83"/>
      <c r="TGA22" s="83"/>
      <c r="TGB22" s="83"/>
      <c r="TGC22" s="83"/>
      <c r="TGD22" s="83"/>
      <c r="TGE22" s="83"/>
      <c r="TGF22" s="83"/>
      <c r="TGG22" s="83"/>
      <c r="TGH22" s="83"/>
      <c r="TGI22" s="83"/>
      <c r="TGJ22" s="83"/>
      <c r="TGK22" s="83"/>
      <c r="TGL22" s="83"/>
      <c r="TGM22" s="83"/>
      <c r="TGN22" s="83"/>
      <c r="TGO22" s="83"/>
      <c r="TGP22" s="83"/>
      <c r="TGQ22" s="83"/>
      <c r="TGR22" s="83"/>
      <c r="TGS22" s="83"/>
      <c r="TGT22" s="83"/>
      <c r="TGU22" s="83"/>
      <c r="TGV22" s="83"/>
      <c r="TGW22" s="83"/>
      <c r="TGX22" s="83"/>
      <c r="TGY22" s="83"/>
      <c r="TGZ22" s="83"/>
      <c r="THA22" s="83"/>
      <c r="THB22" s="83"/>
      <c r="THC22" s="83"/>
      <c r="THD22" s="83"/>
      <c r="THE22" s="83"/>
      <c r="THF22" s="83"/>
      <c r="THG22" s="83"/>
      <c r="THH22" s="83"/>
      <c r="THI22" s="83"/>
      <c r="THJ22" s="83"/>
      <c r="THK22" s="83"/>
      <c r="THL22" s="83"/>
      <c r="THM22" s="83"/>
      <c r="THN22" s="83"/>
      <c r="THO22" s="83"/>
      <c r="THP22" s="83"/>
      <c r="THQ22" s="83"/>
      <c r="THR22" s="83"/>
      <c r="THS22" s="83"/>
      <c r="THT22" s="83"/>
      <c r="THU22" s="83"/>
      <c r="THV22" s="83"/>
      <c r="THW22" s="83"/>
      <c r="THX22" s="83"/>
      <c r="THY22" s="83"/>
      <c r="THZ22" s="83"/>
      <c r="TIA22" s="83"/>
      <c r="TIB22" s="83"/>
      <c r="TIC22" s="83"/>
      <c r="TID22" s="83"/>
      <c r="TIE22" s="83"/>
      <c r="TIF22" s="83"/>
      <c r="TIG22" s="83"/>
      <c r="TIH22" s="83"/>
      <c r="TII22" s="83"/>
      <c r="TIJ22" s="83"/>
      <c r="TIK22" s="83"/>
      <c r="TIL22" s="83"/>
      <c r="TIM22" s="83"/>
      <c r="TIN22" s="83"/>
      <c r="TIO22" s="83"/>
      <c r="TIP22" s="83"/>
      <c r="TIQ22" s="83"/>
      <c r="TIR22" s="83"/>
      <c r="TIS22" s="83"/>
      <c r="TIT22" s="83"/>
      <c r="TIU22" s="83"/>
      <c r="TIV22" s="83"/>
      <c r="TIW22" s="83"/>
      <c r="TIX22" s="83"/>
      <c r="TIY22" s="83"/>
      <c r="TIZ22" s="83"/>
      <c r="TJA22" s="83"/>
      <c r="TJB22" s="83"/>
      <c r="TJC22" s="83"/>
      <c r="TJD22" s="83"/>
      <c r="TJE22" s="83"/>
      <c r="TJF22" s="83"/>
      <c r="TJG22" s="83"/>
      <c r="TJH22" s="83"/>
      <c r="TJI22" s="83"/>
      <c r="TJJ22" s="83"/>
      <c r="TJK22" s="83"/>
      <c r="TJL22" s="83"/>
      <c r="TJM22" s="83"/>
      <c r="TJN22" s="83"/>
      <c r="TJO22" s="83"/>
      <c r="TJP22" s="83"/>
      <c r="TJQ22" s="83"/>
      <c r="TJR22" s="83"/>
      <c r="TJS22" s="83"/>
      <c r="TJT22" s="83"/>
      <c r="TJU22" s="83"/>
      <c r="TJV22" s="83"/>
      <c r="TJW22" s="83"/>
      <c r="TJX22" s="83"/>
      <c r="TJY22" s="83"/>
      <c r="TJZ22" s="83"/>
      <c r="TKA22" s="83"/>
      <c r="TKB22" s="83"/>
      <c r="TKC22" s="83"/>
      <c r="TKD22" s="83"/>
      <c r="TKE22" s="83"/>
      <c r="TKF22" s="83"/>
      <c r="TKG22" s="83"/>
      <c r="TKH22" s="83"/>
      <c r="TKI22" s="83"/>
      <c r="TKJ22" s="83"/>
      <c r="TKK22" s="83"/>
      <c r="TKL22" s="83"/>
      <c r="TKM22" s="83"/>
      <c r="TKN22" s="83"/>
      <c r="TKO22" s="83"/>
      <c r="TKP22" s="83"/>
      <c r="TKQ22" s="83"/>
      <c r="TKR22" s="83"/>
      <c r="TKS22" s="83"/>
      <c r="TKT22" s="83"/>
      <c r="TKU22" s="83"/>
      <c r="TKV22" s="83"/>
      <c r="TKW22" s="83"/>
      <c r="TKX22" s="83"/>
      <c r="TKY22" s="83"/>
      <c r="TKZ22" s="83"/>
      <c r="TLA22" s="83"/>
      <c r="TLB22" s="83"/>
      <c r="TLC22" s="83"/>
      <c r="TLD22" s="83"/>
      <c r="TLE22" s="83"/>
      <c r="TLF22" s="83"/>
      <c r="TLG22" s="83"/>
      <c r="TLH22" s="83"/>
      <c r="TLI22" s="83"/>
      <c r="TLJ22" s="83"/>
      <c r="TLK22" s="83"/>
      <c r="TLL22" s="83"/>
      <c r="TLM22" s="83"/>
      <c r="TLN22" s="83"/>
      <c r="TLO22" s="83"/>
      <c r="TLP22" s="83"/>
      <c r="TLQ22" s="83"/>
      <c r="TLR22" s="83"/>
      <c r="TLS22" s="83"/>
      <c r="TLT22" s="83"/>
      <c r="TLU22" s="83"/>
      <c r="TLV22" s="83"/>
      <c r="TLW22" s="83"/>
      <c r="TLX22" s="83"/>
      <c r="TLY22" s="83"/>
      <c r="TLZ22" s="83"/>
      <c r="TMA22" s="83"/>
      <c r="TMB22" s="83"/>
      <c r="TMC22" s="83"/>
      <c r="TMD22" s="83"/>
      <c r="TME22" s="83"/>
      <c r="TMF22" s="83"/>
      <c r="TMG22" s="83"/>
      <c r="TMH22" s="83"/>
      <c r="TMI22" s="83"/>
      <c r="TMJ22" s="83"/>
      <c r="TMK22" s="83"/>
      <c r="TML22" s="83"/>
      <c r="TMM22" s="83"/>
      <c r="TMN22" s="83"/>
      <c r="TMO22" s="83"/>
      <c r="TMP22" s="83"/>
      <c r="TMQ22" s="83"/>
      <c r="TMR22" s="83"/>
      <c r="TMS22" s="83"/>
      <c r="TMT22" s="83"/>
      <c r="TMU22" s="83"/>
      <c r="TMV22" s="83"/>
      <c r="TMW22" s="83"/>
      <c r="TMX22" s="83"/>
      <c r="TMY22" s="83"/>
      <c r="TMZ22" s="83"/>
      <c r="TNA22" s="83"/>
      <c r="TNB22" s="83"/>
      <c r="TNC22" s="83"/>
      <c r="TND22" s="83"/>
      <c r="TNE22" s="83"/>
      <c r="TNF22" s="83"/>
      <c r="TNG22" s="83"/>
      <c r="TNH22" s="83"/>
      <c r="TNI22" s="83"/>
      <c r="TNJ22" s="83"/>
      <c r="TNK22" s="83"/>
      <c r="TNL22" s="83"/>
      <c r="TNM22" s="83"/>
      <c r="TNN22" s="83"/>
      <c r="TNO22" s="83"/>
      <c r="TNP22" s="83"/>
      <c r="TNQ22" s="83"/>
      <c r="TNR22" s="83"/>
      <c r="TNS22" s="83"/>
      <c r="TNT22" s="83"/>
      <c r="TNU22" s="83"/>
      <c r="TNV22" s="83"/>
      <c r="TNW22" s="83"/>
      <c r="TNX22" s="83"/>
      <c r="TNY22" s="83"/>
      <c r="TNZ22" s="83"/>
      <c r="TOA22" s="83"/>
      <c r="TOB22" s="83"/>
      <c r="TOC22" s="83"/>
      <c r="TOD22" s="83"/>
      <c r="TOE22" s="83"/>
      <c r="TOF22" s="83"/>
      <c r="TOG22" s="83"/>
      <c r="TOH22" s="83"/>
      <c r="TOI22" s="83"/>
      <c r="TOJ22" s="83"/>
      <c r="TOK22" s="83"/>
      <c r="TOL22" s="83"/>
      <c r="TOM22" s="83"/>
      <c r="TON22" s="83"/>
      <c r="TOO22" s="83"/>
      <c r="TOP22" s="83"/>
      <c r="TOQ22" s="83"/>
      <c r="TOR22" s="83"/>
      <c r="TOS22" s="83"/>
      <c r="TOT22" s="83"/>
      <c r="TOU22" s="83"/>
      <c r="TOV22" s="83"/>
      <c r="TOW22" s="83"/>
      <c r="TOX22" s="83"/>
      <c r="TOY22" s="83"/>
      <c r="TOZ22" s="83"/>
      <c r="TPA22" s="83"/>
      <c r="TPB22" s="83"/>
      <c r="TPC22" s="83"/>
      <c r="TPD22" s="83"/>
      <c r="TPE22" s="83"/>
      <c r="TPF22" s="83"/>
      <c r="TPG22" s="83"/>
      <c r="TPH22" s="83"/>
      <c r="TPI22" s="83"/>
      <c r="TPJ22" s="83"/>
      <c r="TPK22" s="83"/>
      <c r="TPL22" s="83"/>
      <c r="TPM22" s="83"/>
      <c r="TPN22" s="83"/>
      <c r="TPO22" s="83"/>
      <c r="TPP22" s="83"/>
      <c r="TPQ22" s="83"/>
      <c r="TPR22" s="83"/>
      <c r="TPS22" s="83"/>
      <c r="TPT22" s="83"/>
      <c r="TPU22" s="83"/>
      <c r="TPV22" s="83"/>
      <c r="TPW22" s="83"/>
      <c r="TPX22" s="83"/>
      <c r="TPY22" s="83"/>
      <c r="TPZ22" s="83"/>
      <c r="TQA22" s="83"/>
      <c r="TQB22" s="83"/>
      <c r="TQC22" s="83"/>
      <c r="TQD22" s="83"/>
      <c r="TQE22" s="83"/>
      <c r="TQF22" s="83"/>
      <c r="TQG22" s="83"/>
      <c r="TQH22" s="83"/>
      <c r="TQI22" s="83"/>
      <c r="TQJ22" s="83"/>
      <c r="TQK22" s="83"/>
      <c r="TQL22" s="83"/>
      <c r="TQM22" s="83"/>
      <c r="TQN22" s="83"/>
      <c r="TQO22" s="83"/>
      <c r="TQP22" s="83"/>
      <c r="TQQ22" s="83"/>
      <c r="TQR22" s="83"/>
      <c r="TQS22" s="83"/>
      <c r="TQT22" s="83"/>
      <c r="TQU22" s="83"/>
      <c r="TQV22" s="83"/>
      <c r="TQW22" s="83"/>
      <c r="TQX22" s="83"/>
      <c r="TQY22" s="83"/>
      <c r="TQZ22" s="83"/>
      <c r="TRA22" s="83"/>
      <c r="TRB22" s="83"/>
      <c r="TRC22" s="83"/>
      <c r="TRD22" s="83"/>
      <c r="TRE22" s="83"/>
      <c r="TRF22" s="83"/>
      <c r="TRG22" s="83"/>
      <c r="TRH22" s="83"/>
      <c r="TRI22" s="83"/>
      <c r="TRJ22" s="83"/>
      <c r="TRK22" s="83"/>
      <c r="TRL22" s="83"/>
      <c r="TRM22" s="83"/>
      <c r="TRN22" s="83"/>
      <c r="TRO22" s="83"/>
      <c r="TRP22" s="83"/>
      <c r="TRQ22" s="83"/>
      <c r="TRR22" s="83"/>
      <c r="TRS22" s="83"/>
      <c r="TRT22" s="83"/>
      <c r="TRU22" s="83"/>
      <c r="TRV22" s="83"/>
      <c r="TRW22" s="83"/>
      <c r="TRX22" s="83"/>
      <c r="TRY22" s="83"/>
      <c r="TRZ22" s="83"/>
      <c r="TSA22" s="83"/>
      <c r="TSB22" s="83"/>
      <c r="TSC22" s="83"/>
      <c r="TSD22" s="83"/>
      <c r="TSE22" s="83"/>
      <c r="TSF22" s="83"/>
      <c r="TSG22" s="83"/>
      <c r="TSH22" s="83"/>
      <c r="TSI22" s="83"/>
      <c r="TSJ22" s="83"/>
      <c r="TSK22" s="83"/>
      <c r="TSL22" s="83"/>
      <c r="TSM22" s="83"/>
      <c r="TSN22" s="83"/>
      <c r="TSO22" s="83"/>
      <c r="TSP22" s="83"/>
      <c r="TSQ22" s="83"/>
      <c r="TSR22" s="83"/>
      <c r="TSS22" s="83"/>
      <c r="TST22" s="83"/>
      <c r="TSU22" s="83"/>
      <c r="TSV22" s="83"/>
      <c r="TSW22" s="83"/>
      <c r="TSX22" s="83"/>
      <c r="TSY22" s="83"/>
      <c r="TSZ22" s="83"/>
      <c r="TTA22" s="83"/>
      <c r="TTB22" s="83"/>
      <c r="TTC22" s="83"/>
      <c r="TTD22" s="83"/>
      <c r="TTE22" s="83"/>
      <c r="TTF22" s="83"/>
      <c r="TTG22" s="83"/>
      <c r="TTH22" s="83"/>
      <c r="TTI22" s="83"/>
      <c r="TTJ22" s="83"/>
      <c r="TTK22" s="83"/>
      <c r="TTL22" s="83"/>
      <c r="TTM22" s="83"/>
      <c r="TTN22" s="83"/>
      <c r="TTO22" s="83"/>
      <c r="TTP22" s="83"/>
      <c r="TTQ22" s="83"/>
      <c r="TTR22" s="83"/>
      <c r="TTS22" s="83"/>
      <c r="TTT22" s="83"/>
      <c r="TTU22" s="83"/>
      <c r="TTV22" s="83"/>
      <c r="TTW22" s="83"/>
      <c r="TTX22" s="83"/>
      <c r="TTY22" s="83"/>
      <c r="TTZ22" s="83"/>
      <c r="TUA22" s="83"/>
      <c r="TUB22" s="83"/>
      <c r="TUC22" s="83"/>
      <c r="TUD22" s="83"/>
      <c r="TUE22" s="83"/>
      <c r="TUF22" s="83"/>
      <c r="TUG22" s="83"/>
      <c r="TUH22" s="83"/>
      <c r="TUI22" s="83"/>
      <c r="TUJ22" s="83"/>
      <c r="TUK22" s="83"/>
      <c r="TUL22" s="83"/>
      <c r="TUM22" s="83"/>
      <c r="TUN22" s="83"/>
      <c r="TUO22" s="83"/>
      <c r="TUP22" s="83"/>
      <c r="TUQ22" s="83"/>
      <c r="TUR22" s="83"/>
      <c r="TUS22" s="83"/>
      <c r="TUT22" s="83"/>
      <c r="TUU22" s="83"/>
      <c r="TUV22" s="83"/>
      <c r="TUW22" s="83"/>
      <c r="TUX22" s="83"/>
      <c r="TUY22" s="83"/>
      <c r="TUZ22" s="83"/>
      <c r="TVA22" s="83"/>
      <c r="TVB22" s="83"/>
      <c r="TVC22" s="83"/>
      <c r="TVD22" s="83"/>
      <c r="TVE22" s="83"/>
      <c r="TVF22" s="83"/>
      <c r="TVG22" s="83"/>
      <c r="TVH22" s="83"/>
      <c r="TVI22" s="83"/>
      <c r="TVJ22" s="83"/>
      <c r="TVK22" s="83"/>
      <c r="TVL22" s="83"/>
      <c r="TVM22" s="83"/>
      <c r="TVN22" s="83"/>
      <c r="TVO22" s="83"/>
      <c r="TVP22" s="83"/>
      <c r="TVQ22" s="83"/>
      <c r="TVR22" s="83"/>
      <c r="TVS22" s="83"/>
      <c r="TVT22" s="83"/>
      <c r="TVU22" s="83"/>
      <c r="TVV22" s="83"/>
      <c r="TVW22" s="83"/>
      <c r="TVX22" s="83"/>
      <c r="TVY22" s="83"/>
      <c r="TVZ22" s="83"/>
      <c r="TWA22" s="83"/>
      <c r="TWB22" s="83"/>
      <c r="TWC22" s="83"/>
      <c r="TWD22" s="83"/>
      <c r="TWE22" s="83"/>
      <c r="TWF22" s="83"/>
      <c r="TWG22" s="83"/>
      <c r="TWH22" s="83"/>
      <c r="TWI22" s="83"/>
      <c r="TWJ22" s="83"/>
      <c r="TWK22" s="83"/>
      <c r="TWL22" s="83"/>
      <c r="TWM22" s="83"/>
      <c r="TWN22" s="83"/>
      <c r="TWO22" s="83"/>
      <c r="TWP22" s="83"/>
      <c r="TWQ22" s="83"/>
      <c r="TWR22" s="83"/>
      <c r="TWS22" s="83"/>
      <c r="TWT22" s="83"/>
      <c r="TWU22" s="83"/>
      <c r="TWV22" s="83"/>
      <c r="TWW22" s="83"/>
      <c r="TWX22" s="83"/>
      <c r="TWY22" s="83"/>
      <c r="TWZ22" s="83"/>
      <c r="TXA22" s="83"/>
      <c r="TXB22" s="83"/>
      <c r="TXC22" s="83"/>
      <c r="TXD22" s="83"/>
      <c r="TXE22" s="83"/>
      <c r="TXF22" s="83"/>
      <c r="TXG22" s="83"/>
      <c r="TXH22" s="83"/>
      <c r="TXI22" s="83"/>
      <c r="TXJ22" s="83"/>
      <c r="TXK22" s="83"/>
      <c r="TXL22" s="83"/>
      <c r="TXM22" s="83"/>
      <c r="TXN22" s="83"/>
      <c r="TXO22" s="83"/>
      <c r="TXP22" s="83"/>
      <c r="TXQ22" s="83"/>
      <c r="TXR22" s="83"/>
      <c r="TXS22" s="83"/>
      <c r="TXT22" s="83"/>
      <c r="TXU22" s="83"/>
      <c r="TXV22" s="83"/>
      <c r="TXW22" s="83"/>
      <c r="TXX22" s="83"/>
      <c r="TXY22" s="83"/>
      <c r="TXZ22" s="83"/>
      <c r="TYA22" s="83"/>
      <c r="TYB22" s="83"/>
      <c r="TYC22" s="83"/>
      <c r="TYD22" s="83"/>
      <c r="TYE22" s="83"/>
      <c r="TYF22" s="83"/>
      <c r="TYG22" s="83"/>
      <c r="TYH22" s="83"/>
      <c r="TYI22" s="83"/>
      <c r="TYJ22" s="83"/>
      <c r="TYK22" s="83"/>
      <c r="TYL22" s="83"/>
      <c r="TYM22" s="83"/>
      <c r="TYN22" s="83"/>
      <c r="TYO22" s="83"/>
      <c r="TYP22" s="83"/>
      <c r="TYQ22" s="83"/>
      <c r="TYR22" s="83"/>
      <c r="TYS22" s="83"/>
      <c r="TYT22" s="83"/>
      <c r="TYU22" s="83"/>
      <c r="TYV22" s="83"/>
      <c r="TYW22" s="83"/>
      <c r="TYX22" s="83"/>
      <c r="TYY22" s="83"/>
      <c r="TYZ22" s="83"/>
      <c r="TZA22" s="83"/>
      <c r="TZB22" s="83"/>
      <c r="TZC22" s="83"/>
      <c r="TZD22" s="83"/>
      <c r="TZE22" s="83"/>
      <c r="TZF22" s="83"/>
      <c r="TZG22" s="83"/>
      <c r="TZH22" s="83"/>
      <c r="TZI22" s="83"/>
      <c r="TZJ22" s="83"/>
      <c r="TZK22" s="83"/>
      <c r="TZL22" s="83"/>
      <c r="TZM22" s="83"/>
      <c r="TZN22" s="83"/>
      <c r="TZO22" s="83"/>
      <c r="TZP22" s="83"/>
      <c r="TZQ22" s="83"/>
      <c r="TZR22" s="83"/>
      <c r="TZS22" s="83"/>
      <c r="TZT22" s="83"/>
      <c r="TZU22" s="83"/>
      <c r="TZV22" s="83"/>
      <c r="TZW22" s="83"/>
      <c r="TZX22" s="83"/>
      <c r="TZY22" s="83"/>
      <c r="TZZ22" s="83"/>
      <c r="UAA22" s="83"/>
      <c r="UAB22" s="83"/>
      <c r="UAC22" s="83"/>
      <c r="UAD22" s="83"/>
      <c r="UAE22" s="83"/>
      <c r="UAF22" s="83"/>
      <c r="UAG22" s="83"/>
      <c r="UAH22" s="83"/>
      <c r="UAI22" s="83"/>
      <c r="UAJ22" s="83"/>
      <c r="UAK22" s="83"/>
      <c r="UAL22" s="83"/>
      <c r="UAM22" s="83"/>
      <c r="UAN22" s="83"/>
      <c r="UAO22" s="83"/>
      <c r="UAP22" s="83"/>
      <c r="UAQ22" s="83"/>
      <c r="UAR22" s="83"/>
      <c r="UAS22" s="83"/>
      <c r="UAT22" s="83"/>
      <c r="UAU22" s="83"/>
      <c r="UAV22" s="83"/>
      <c r="UAW22" s="83"/>
      <c r="UAX22" s="83"/>
      <c r="UAY22" s="83"/>
      <c r="UAZ22" s="83"/>
      <c r="UBA22" s="83"/>
      <c r="UBB22" s="83"/>
      <c r="UBC22" s="83"/>
      <c r="UBD22" s="83"/>
      <c r="UBE22" s="83"/>
      <c r="UBF22" s="83"/>
      <c r="UBG22" s="83"/>
      <c r="UBH22" s="83"/>
      <c r="UBI22" s="83"/>
      <c r="UBJ22" s="83"/>
      <c r="UBK22" s="83"/>
      <c r="UBL22" s="83"/>
      <c r="UBM22" s="83"/>
      <c r="UBN22" s="83"/>
      <c r="UBO22" s="83"/>
      <c r="UBP22" s="83"/>
      <c r="UBQ22" s="83"/>
      <c r="UBR22" s="83"/>
      <c r="UBS22" s="83"/>
      <c r="UBT22" s="83"/>
      <c r="UBU22" s="83"/>
      <c r="UBV22" s="83"/>
      <c r="UBW22" s="83"/>
      <c r="UBX22" s="83"/>
      <c r="UBY22" s="83"/>
      <c r="UBZ22" s="83"/>
      <c r="UCA22" s="83"/>
      <c r="UCB22" s="83"/>
      <c r="UCC22" s="83"/>
      <c r="UCD22" s="83"/>
      <c r="UCE22" s="83"/>
      <c r="UCF22" s="83"/>
      <c r="UCG22" s="83"/>
      <c r="UCH22" s="83"/>
      <c r="UCI22" s="83"/>
      <c r="UCJ22" s="83"/>
      <c r="UCK22" s="83"/>
      <c r="UCL22" s="83"/>
      <c r="UCM22" s="83"/>
      <c r="UCN22" s="83"/>
      <c r="UCO22" s="83"/>
      <c r="UCP22" s="83"/>
      <c r="UCQ22" s="83"/>
      <c r="UCR22" s="83"/>
      <c r="UCS22" s="83"/>
      <c r="UCT22" s="83"/>
      <c r="UCU22" s="83"/>
      <c r="UCV22" s="83"/>
      <c r="UCW22" s="83"/>
      <c r="UCX22" s="83"/>
      <c r="UCY22" s="83"/>
      <c r="UCZ22" s="83"/>
      <c r="UDA22" s="83"/>
      <c r="UDB22" s="83"/>
      <c r="UDC22" s="83"/>
      <c r="UDD22" s="83"/>
      <c r="UDE22" s="83"/>
      <c r="UDF22" s="83"/>
      <c r="UDG22" s="83"/>
      <c r="UDH22" s="83"/>
      <c r="UDI22" s="83"/>
      <c r="UDJ22" s="83"/>
      <c r="UDK22" s="83"/>
      <c r="UDL22" s="83"/>
      <c r="UDM22" s="83"/>
      <c r="UDN22" s="83"/>
      <c r="UDO22" s="83"/>
      <c r="UDP22" s="83"/>
      <c r="UDQ22" s="83"/>
      <c r="UDR22" s="83"/>
      <c r="UDS22" s="83"/>
      <c r="UDT22" s="83"/>
      <c r="UDU22" s="83"/>
      <c r="UDV22" s="83"/>
      <c r="UDW22" s="83"/>
      <c r="UDX22" s="83"/>
      <c r="UDY22" s="83"/>
      <c r="UDZ22" s="83"/>
      <c r="UEA22" s="83"/>
      <c r="UEB22" s="83"/>
      <c r="UEC22" s="83"/>
      <c r="UED22" s="83"/>
      <c r="UEE22" s="83"/>
      <c r="UEF22" s="83"/>
      <c r="UEG22" s="83"/>
      <c r="UEH22" s="83"/>
      <c r="UEI22" s="83"/>
      <c r="UEJ22" s="83"/>
      <c r="UEK22" s="83"/>
      <c r="UEL22" s="83"/>
      <c r="UEM22" s="83"/>
      <c r="UEN22" s="83"/>
      <c r="UEO22" s="83"/>
      <c r="UEP22" s="83"/>
      <c r="UEQ22" s="83"/>
      <c r="UER22" s="83"/>
      <c r="UES22" s="83"/>
      <c r="UET22" s="83"/>
      <c r="UEU22" s="83"/>
      <c r="UEV22" s="83"/>
      <c r="UEW22" s="83"/>
      <c r="UEX22" s="83"/>
      <c r="UEY22" s="83"/>
      <c r="UEZ22" s="83"/>
      <c r="UFA22" s="83"/>
      <c r="UFB22" s="83"/>
      <c r="UFC22" s="83"/>
      <c r="UFD22" s="83"/>
      <c r="UFE22" s="83"/>
      <c r="UFF22" s="83"/>
      <c r="UFG22" s="83"/>
      <c r="UFH22" s="83"/>
      <c r="UFI22" s="83"/>
      <c r="UFJ22" s="83"/>
      <c r="UFK22" s="83"/>
      <c r="UFL22" s="83"/>
      <c r="UFM22" s="83"/>
      <c r="UFN22" s="83"/>
      <c r="UFO22" s="83"/>
      <c r="UFP22" s="83"/>
      <c r="UFQ22" s="83"/>
      <c r="UFR22" s="83"/>
      <c r="UFS22" s="83"/>
      <c r="UFT22" s="83"/>
      <c r="UFU22" s="83"/>
      <c r="UFV22" s="83"/>
      <c r="UFW22" s="83"/>
      <c r="UFX22" s="83"/>
      <c r="UFY22" s="83"/>
      <c r="UFZ22" s="83"/>
      <c r="UGA22" s="83"/>
      <c r="UGB22" s="83"/>
      <c r="UGC22" s="83"/>
      <c r="UGD22" s="83"/>
      <c r="UGE22" s="83"/>
      <c r="UGF22" s="83"/>
      <c r="UGG22" s="83"/>
      <c r="UGH22" s="83"/>
      <c r="UGI22" s="83"/>
      <c r="UGJ22" s="83"/>
      <c r="UGK22" s="83"/>
      <c r="UGL22" s="83"/>
      <c r="UGM22" s="83"/>
      <c r="UGN22" s="83"/>
      <c r="UGO22" s="83"/>
      <c r="UGP22" s="83"/>
      <c r="UGQ22" s="83"/>
      <c r="UGR22" s="83"/>
      <c r="UGS22" s="83"/>
      <c r="UGT22" s="83"/>
      <c r="UGU22" s="83"/>
      <c r="UGV22" s="83"/>
      <c r="UGW22" s="83"/>
      <c r="UGX22" s="83"/>
      <c r="UGY22" s="83"/>
      <c r="UGZ22" s="83"/>
      <c r="UHA22" s="83"/>
      <c r="UHB22" s="83"/>
      <c r="UHC22" s="83"/>
      <c r="UHD22" s="83"/>
      <c r="UHE22" s="83"/>
      <c r="UHF22" s="83"/>
      <c r="UHG22" s="83"/>
      <c r="UHH22" s="83"/>
      <c r="UHI22" s="83"/>
      <c r="UHJ22" s="83"/>
      <c r="UHK22" s="83"/>
      <c r="UHL22" s="83"/>
      <c r="UHM22" s="83"/>
      <c r="UHN22" s="83"/>
      <c r="UHO22" s="83"/>
      <c r="UHP22" s="83"/>
      <c r="UHQ22" s="83"/>
      <c r="UHR22" s="83"/>
      <c r="UHS22" s="83"/>
      <c r="UHT22" s="83"/>
      <c r="UHU22" s="83"/>
      <c r="UHV22" s="83"/>
      <c r="UHW22" s="83"/>
      <c r="UHX22" s="83"/>
      <c r="UHY22" s="83"/>
      <c r="UHZ22" s="83"/>
      <c r="UIA22" s="83"/>
      <c r="UIB22" s="83"/>
      <c r="UIC22" s="83"/>
      <c r="UID22" s="83"/>
      <c r="UIE22" s="83"/>
      <c r="UIF22" s="83"/>
      <c r="UIG22" s="83"/>
      <c r="UIH22" s="83"/>
      <c r="UII22" s="83"/>
      <c r="UIJ22" s="83"/>
      <c r="UIK22" s="83"/>
      <c r="UIL22" s="83"/>
      <c r="UIM22" s="83"/>
      <c r="UIN22" s="83"/>
      <c r="UIO22" s="83"/>
      <c r="UIP22" s="83"/>
      <c r="UIQ22" s="83"/>
      <c r="UIR22" s="83"/>
      <c r="UIS22" s="83"/>
      <c r="UIT22" s="83"/>
      <c r="UIU22" s="83"/>
      <c r="UIV22" s="83"/>
      <c r="UIW22" s="83"/>
      <c r="UIX22" s="83"/>
      <c r="UIY22" s="83"/>
      <c r="UIZ22" s="83"/>
      <c r="UJA22" s="83"/>
      <c r="UJB22" s="83"/>
      <c r="UJC22" s="83"/>
      <c r="UJD22" s="83"/>
      <c r="UJE22" s="83"/>
      <c r="UJF22" s="83"/>
      <c r="UJG22" s="83"/>
      <c r="UJH22" s="83"/>
      <c r="UJI22" s="83"/>
      <c r="UJJ22" s="83"/>
      <c r="UJK22" s="83"/>
      <c r="UJL22" s="83"/>
      <c r="UJM22" s="83"/>
      <c r="UJN22" s="83"/>
      <c r="UJO22" s="83"/>
      <c r="UJP22" s="83"/>
      <c r="UJQ22" s="83"/>
      <c r="UJR22" s="83"/>
      <c r="UJS22" s="83"/>
      <c r="UJT22" s="83"/>
      <c r="UJU22" s="83"/>
      <c r="UJV22" s="83"/>
      <c r="UJW22" s="83"/>
      <c r="UJX22" s="83"/>
      <c r="UJY22" s="83"/>
      <c r="UJZ22" s="83"/>
      <c r="UKA22" s="83"/>
      <c r="UKB22" s="83"/>
      <c r="UKC22" s="83"/>
      <c r="UKD22" s="83"/>
      <c r="UKE22" s="83"/>
      <c r="UKF22" s="83"/>
      <c r="UKG22" s="83"/>
      <c r="UKH22" s="83"/>
      <c r="UKI22" s="83"/>
      <c r="UKJ22" s="83"/>
      <c r="UKK22" s="83"/>
      <c r="UKL22" s="83"/>
      <c r="UKM22" s="83"/>
      <c r="UKN22" s="83"/>
      <c r="UKO22" s="83"/>
      <c r="UKP22" s="83"/>
      <c r="UKQ22" s="83"/>
      <c r="UKR22" s="83"/>
      <c r="UKS22" s="83"/>
      <c r="UKT22" s="83"/>
      <c r="UKU22" s="83"/>
      <c r="UKV22" s="83"/>
      <c r="UKW22" s="83"/>
      <c r="UKX22" s="83"/>
      <c r="UKY22" s="83"/>
      <c r="UKZ22" s="83"/>
      <c r="ULA22" s="83"/>
      <c r="ULB22" s="83"/>
      <c r="ULC22" s="83"/>
      <c r="ULD22" s="83"/>
      <c r="ULE22" s="83"/>
      <c r="ULF22" s="83"/>
      <c r="ULG22" s="83"/>
      <c r="ULH22" s="83"/>
      <c r="ULI22" s="83"/>
      <c r="ULJ22" s="83"/>
      <c r="ULK22" s="83"/>
      <c r="ULL22" s="83"/>
      <c r="ULM22" s="83"/>
      <c r="ULN22" s="83"/>
      <c r="ULO22" s="83"/>
      <c r="ULP22" s="83"/>
      <c r="ULQ22" s="83"/>
      <c r="ULR22" s="83"/>
      <c r="ULS22" s="83"/>
      <c r="ULT22" s="83"/>
      <c r="ULU22" s="83"/>
      <c r="ULV22" s="83"/>
      <c r="ULW22" s="83"/>
      <c r="ULX22" s="83"/>
      <c r="ULY22" s="83"/>
      <c r="ULZ22" s="83"/>
      <c r="UMA22" s="83"/>
      <c r="UMB22" s="83"/>
      <c r="UMC22" s="83"/>
      <c r="UMD22" s="83"/>
      <c r="UME22" s="83"/>
      <c r="UMF22" s="83"/>
      <c r="UMG22" s="83"/>
      <c r="UMH22" s="83"/>
      <c r="UMI22" s="83"/>
      <c r="UMJ22" s="83"/>
      <c r="UMK22" s="83"/>
      <c r="UML22" s="83"/>
      <c r="UMM22" s="83"/>
      <c r="UMN22" s="83"/>
      <c r="UMO22" s="83"/>
      <c r="UMP22" s="83"/>
      <c r="UMQ22" s="83"/>
      <c r="UMR22" s="83"/>
      <c r="UMS22" s="83"/>
      <c r="UMT22" s="83"/>
      <c r="UMU22" s="83"/>
      <c r="UMV22" s="83"/>
      <c r="UMW22" s="83"/>
      <c r="UMX22" s="83"/>
      <c r="UMY22" s="83"/>
      <c r="UMZ22" s="83"/>
      <c r="UNA22" s="83"/>
      <c r="UNB22" s="83"/>
      <c r="UNC22" s="83"/>
      <c r="UND22" s="83"/>
      <c r="UNE22" s="83"/>
      <c r="UNF22" s="83"/>
      <c r="UNG22" s="83"/>
      <c r="UNH22" s="83"/>
      <c r="UNI22" s="83"/>
      <c r="UNJ22" s="83"/>
      <c r="UNK22" s="83"/>
      <c r="UNL22" s="83"/>
      <c r="UNM22" s="83"/>
      <c r="UNN22" s="83"/>
      <c r="UNO22" s="83"/>
      <c r="UNP22" s="83"/>
      <c r="UNQ22" s="83"/>
      <c r="UNR22" s="83"/>
      <c r="UNS22" s="83"/>
      <c r="UNT22" s="83"/>
      <c r="UNU22" s="83"/>
      <c r="UNV22" s="83"/>
      <c r="UNW22" s="83"/>
      <c r="UNX22" s="83"/>
      <c r="UNY22" s="83"/>
      <c r="UNZ22" s="83"/>
      <c r="UOA22" s="83"/>
      <c r="UOB22" s="83"/>
      <c r="UOC22" s="83"/>
      <c r="UOD22" s="83"/>
      <c r="UOE22" s="83"/>
      <c r="UOF22" s="83"/>
      <c r="UOG22" s="83"/>
      <c r="UOH22" s="83"/>
      <c r="UOI22" s="83"/>
      <c r="UOJ22" s="83"/>
      <c r="UOK22" s="83"/>
      <c r="UOL22" s="83"/>
      <c r="UOM22" s="83"/>
      <c r="UON22" s="83"/>
      <c r="UOO22" s="83"/>
      <c r="UOP22" s="83"/>
      <c r="UOQ22" s="83"/>
      <c r="UOR22" s="83"/>
      <c r="UOS22" s="83"/>
      <c r="UOT22" s="83"/>
      <c r="UOU22" s="83"/>
      <c r="UOV22" s="83"/>
      <c r="UOW22" s="83"/>
      <c r="UOX22" s="83"/>
      <c r="UOY22" s="83"/>
      <c r="UOZ22" s="83"/>
      <c r="UPA22" s="83"/>
      <c r="UPB22" s="83"/>
      <c r="UPC22" s="83"/>
      <c r="UPD22" s="83"/>
      <c r="UPE22" s="83"/>
      <c r="UPF22" s="83"/>
      <c r="UPG22" s="83"/>
      <c r="UPH22" s="83"/>
      <c r="UPI22" s="83"/>
      <c r="UPJ22" s="83"/>
      <c r="UPK22" s="83"/>
      <c r="UPL22" s="83"/>
      <c r="UPM22" s="83"/>
      <c r="UPN22" s="83"/>
      <c r="UPO22" s="83"/>
      <c r="UPP22" s="83"/>
      <c r="UPQ22" s="83"/>
      <c r="UPR22" s="83"/>
      <c r="UPS22" s="83"/>
      <c r="UPT22" s="83"/>
      <c r="UPU22" s="83"/>
      <c r="UPV22" s="83"/>
      <c r="UPW22" s="83"/>
      <c r="UPX22" s="83"/>
      <c r="UPY22" s="83"/>
      <c r="UPZ22" s="83"/>
      <c r="UQA22" s="83"/>
      <c r="UQB22" s="83"/>
      <c r="UQC22" s="83"/>
      <c r="UQD22" s="83"/>
      <c r="UQE22" s="83"/>
      <c r="UQF22" s="83"/>
      <c r="UQG22" s="83"/>
      <c r="UQH22" s="83"/>
      <c r="UQI22" s="83"/>
      <c r="UQJ22" s="83"/>
      <c r="UQK22" s="83"/>
      <c r="UQL22" s="83"/>
      <c r="UQM22" s="83"/>
      <c r="UQN22" s="83"/>
      <c r="UQO22" s="83"/>
      <c r="UQP22" s="83"/>
      <c r="UQQ22" s="83"/>
      <c r="UQR22" s="83"/>
      <c r="UQS22" s="83"/>
      <c r="UQT22" s="83"/>
      <c r="UQU22" s="83"/>
      <c r="UQV22" s="83"/>
      <c r="UQW22" s="83"/>
      <c r="UQX22" s="83"/>
      <c r="UQY22" s="83"/>
      <c r="UQZ22" s="83"/>
      <c r="URA22" s="83"/>
      <c r="URB22" s="83"/>
      <c r="URC22" s="83"/>
      <c r="URD22" s="83"/>
      <c r="URE22" s="83"/>
      <c r="URF22" s="83"/>
      <c r="URG22" s="83"/>
      <c r="URH22" s="83"/>
      <c r="URI22" s="83"/>
      <c r="URJ22" s="83"/>
      <c r="URK22" s="83"/>
      <c r="URL22" s="83"/>
      <c r="URM22" s="83"/>
      <c r="URN22" s="83"/>
      <c r="URO22" s="83"/>
      <c r="URP22" s="83"/>
      <c r="URQ22" s="83"/>
      <c r="URR22" s="83"/>
      <c r="URS22" s="83"/>
      <c r="URT22" s="83"/>
      <c r="URU22" s="83"/>
      <c r="URV22" s="83"/>
      <c r="URW22" s="83"/>
      <c r="URX22" s="83"/>
      <c r="URY22" s="83"/>
      <c r="URZ22" s="83"/>
      <c r="USA22" s="83"/>
      <c r="USB22" s="83"/>
      <c r="USC22" s="83"/>
      <c r="USD22" s="83"/>
      <c r="USE22" s="83"/>
      <c r="USF22" s="83"/>
      <c r="USG22" s="83"/>
      <c r="USH22" s="83"/>
      <c r="USI22" s="83"/>
      <c r="USJ22" s="83"/>
      <c r="USK22" s="83"/>
      <c r="USL22" s="83"/>
      <c r="USM22" s="83"/>
      <c r="USN22" s="83"/>
      <c r="USO22" s="83"/>
      <c r="USP22" s="83"/>
      <c r="USQ22" s="83"/>
      <c r="USR22" s="83"/>
      <c r="USS22" s="83"/>
      <c r="UST22" s="83"/>
      <c r="USU22" s="83"/>
      <c r="USV22" s="83"/>
      <c r="USW22" s="83"/>
      <c r="USX22" s="83"/>
      <c r="USY22" s="83"/>
      <c r="USZ22" s="83"/>
      <c r="UTA22" s="83"/>
      <c r="UTB22" s="83"/>
      <c r="UTC22" s="83"/>
      <c r="UTD22" s="83"/>
      <c r="UTE22" s="83"/>
      <c r="UTF22" s="83"/>
      <c r="UTG22" s="83"/>
      <c r="UTH22" s="83"/>
      <c r="UTI22" s="83"/>
      <c r="UTJ22" s="83"/>
      <c r="UTK22" s="83"/>
      <c r="UTL22" s="83"/>
      <c r="UTM22" s="83"/>
      <c r="UTN22" s="83"/>
      <c r="UTO22" s="83"/>
      <c r="UTP22" s="83"/>
      <c r="UTQ22" s="83"/>
      <c r="UTR22" s="83"/>
      <c r="UTS22" s="83"/>
      <c r="UTT22" s="83"/>
      <c r="UTU22" s="83"/>
      <c r="UTV22" s="83"/>
      <c r="UTW22" s="83"/>
      <c r="UTX22" s="83"/>
      <c r="UTY22" s="83"/>
      <c r="UTZ22" s="83"/>
      <c r="UUA22" s="83"/>
      <c r="UUB22" s="83"/>
      <c r="UUC22" s="83"/>
      <c r="UUD22" s="83"/>
      <c r="UUE22" s="83"/>
      <c r="UUF22" s="83"/>
      <c r="UUG22" s="83"/>
      <c r="UUH22" s="83"/>
      <c r="UUI22" s="83"/>
      <c r="UUJ22" s="83"/>
      <c r="UUK22" s="83"/>
      <c r="UUL22" s="83"/>
      <c r="UUM22" s="83"/>
      <c r="UUN22" s="83"/>
      <c r="UUO22" s="83"/>
      <c r="UUP22" s="83"/>
      <c r="UUQ22" s="83"/>
      <c r="UUR22" s="83"/>
      <c r="UUS22" s="83"/>
      <c r="UUT22" s="83"/>
      <c r="UUU22" s="83"/>
      <c r="UUV22" s="83"/>
      <c r="UUW22" s="83"/>
      <c r="UUX22" s="83"/>
      <c r="UUY22" s="83"/>
      <c r="UUZ22" s="83"/>
      <c r="UVA22" s="83"/>
      <c r="UVB22" s="83"/>
      <c r="UVC22" s="83"/>
      <c r="UVD22" s="83"/>
      <c r="UVE22" s="83"/>
      <c r="UVF22" s="83"/>
      <c r="UVG22" s="83"/>
      <c r="UVH22" s="83"/>
      <c r="UVI22" s="83"/>
      <c r="UVJ22" s="83"/>
      <c r="UVK22" s="83"/>
      <c r="UVL22" s="83"/>
      <c r="UVM22" s="83"/>
      <c r="UVN22" s="83"/>
      <c r="UVO22" s="83"/>
      <c r="UVP22" s="83"/>
      <c r="UVQ22" s="83"/>
      <c r="UVR22" s="83"/>
      <c r="UVS22" s="83"/>
      <c r="UVT22" s="83"/>
      <c r="UVU22" s="83"/>
      <c r="UVV22" s="83"/>
      <c r="UVW22" s="83"/>
      <c r="UVX22" s="83"/>
      <c r="UVY22" s="83"/>
      <c r="UVZ22" s="83"/>
      <c r="UWA22" s="83"/>
      <c r="UWB22" s="83"/>
      <c r="UWC22" s="83"/>
      <c r="UWD22" s="83"/>
      <c r="UWE22" s="83"/>
      <c r="UWF22" s="83"/>
      <c r="UWG22" s="83"/>
      <c r="UWH22" s="83"/>
      <c r="UWI22" s="83"/>
      <c r="UWJ22" s="83"/>
      <c r="UWK22" s="83"/>
      <c r="UWL22" s="83"/>
      <c r="UWM22" s="83"/>
      <c r="UWN22" s="83"/>
      <c r="UWO22" s="83"/>
      <c r="UWP22" s="83"/>
      <c r="UWQ22" s="83"/>
      <c r="UWR22" s="83"/>
      <c r="UWS22" s="83"/>
      <c r="UWT22" s="83"/>
      <c r="UWU22" s="83"/>
      <c r="UWV22" s="83"/>
      <c r="UWW22" s="83"/>
      <c r="UWX22" s="83"/>
      <c r="UWY22" s="83"/>
      <c r="UWZ22" s="83"/>
      <c r="UXA22" s="83"/>
      <c r="UXB22" s="83"/>
      <c r="UXC22" s="83"/>
      <c r="UXD22" s="83"/>
      <c r="UXE22" s="83"/>
      <c r="UXF22" s="83"/>
      <c r="UXG22" s="83"/>
      <c r="UXH22" s="83"/>
      <c r="UXI22" s="83"/>
      <c r="UXJ22" s="83"/>
      <c r="UXK22" s="83"/>
      <c r="UXL22" s="83"/>
      <c r="UXM22" s="83"/>
      <c r="UXN22" s="83"/>
      <c r="UXO22" s="83"/>
      <c r="UXP22" s="83"/>
      <c r="UXQ22" s="83"/>
      <c r="UXR22" s="83"/>
      <c r="UXS22" s="83"/>
      <c r="UXT22" s="83"/>
      <c r="UXU22" s="83"/>
      <c r="UXV22" s="83"/>
      <c r="UXW22" s="83"/>
      <c r="UXX22" s="83"/>
      <c r="UXY22" s="83"/>
      <c r="UXZ22" s="83"/>
      <c r="UYA22" s="83"/>
      <c r="UYB22" s="83"/>
      <c r="UYC22" s="83"/>
      <c r="UYD22" s="83"/>
      <c r="UYE22" s="83"/>
      <c r="UYF22" s="83"/>
      <c r="UYG22" s="83"/>
      <c r="UYH22" s="83"/>
      <c r="UYI22" s="83"/>
      <c r="UYJ22" s="83"/>
      <c r="UYK22" s="83"/>
      <c r="UYL22" s="83"/>
      <c r="UYM22" s="83"/>
      <c r="UYN22" s="83"/>
      <c r="UYO22" s="83"/>
      <c r="UYP22" s="83"/>
      <c r="UYQ22" s="83"/>
      <c r="UYR22" s="83"/>
      <c r="UYS22" s="83"/>
      <c r="UYT22" s="83"/>
      <c r="UYU22" s="83"/>
      <c r="UYV22" s="83"/>
      <c r="UYW22" s="83"/>
      <c r="UYX22" s="83"/>
      <c r="UYY22" s="83"/>
      <c r="UYZ22" s="83"/>
      <c r="UZA22" s="83"/>
      <c r="UZB22" s="83"/>
      <c r="UZC22" s="83"/>
      <c r="UZD22" s="83"/>
      <c r="UZE22" s="83"/>
      <c r="UZF22" s="83"/>
      <c r="UZG22" s="83"/>
      <c r="UZH22" s="83"/>
      <c r="UZI22" s="83"/>
      <c r="UZJ22" s="83"/>
      <c r="UZK22" s="83"/>
      <c r="UZL22" s="83"/>
      <c r="UZM22" s="83"/>
      <c r="UZN22" s="83"/>
      <c r="UZO22" s="83"/>
      <c r="UZP22" s="83"/>
      <c r="UZQ22" s="83"/>
      <c r="UZR22" s="83"/>
      <c r="UZS22" s="83"/>
      <c r="UZT22" s="83"/>
      <c r="UZU22" s="83"/>
      <c r="UZV22" s="83"/>
      <c r="UZW22" s="83"/>
      <c r="UZX22" s="83"/>
      <c r="UZY22" s="83"/>
      <c r="UZZ22" s="83"/>
      <c r="VAA22" s="83"/>
      <c r="VAB22" s="83"/>
      <c r="VAC22" s="83"/>
      <c r="VAD22" s="83"/>
      <c r="VAE22" s="83"/>
      <c r="VAF22" s="83"/>
      <c r="VAG22" s="83"/>
      <c r="VAH22" s="83"/>
      <c r="VAI22" s="83"/>
      <c r="VAJ22" s="83"/>
      <c r="VAK22" s="83"/>
      <c r="VAL22" s="83"/>
      <c r="VAM22" s="83"/>
      <c r="VAN22" s="83"/>
      <c r="VAO22" s="83"/>
      <c r="VAP22" s="83"/>
      <c r="VAQ22" s="83"/>
      <c r="VAR22" s="83"/>
      <c r="VAS22" s="83"/>
      <c r="VAT22" s="83"/>
      <c r="VAU22" s="83"/>
      <c r="VAV22" s="83"/>
      <c r="VAW22" s="83"/>
      <c r="VAX22" s="83"/>
      <c r="VAY22" s="83"/>
      <c r="VAZ22" s="83"/>
      <c r="VBA22" s="83"/>
      <c r="VBB22" s="83"/>
      <c r="VBC22" s="83"/>
      <c r="VBD22" s="83"/>
      <c r="VBE22" s="83"/>
      <c r="VBF22" s="83"/>
      <c r="VBG22" s="83"/>
      <c r="VBH22" s="83"/>
      <c r="VBI22" s="83"/>
      <c r="VBJ22" s="83"/>
      <c r="VBK22" s="83"/>
      <c r="VBL22" s="83"/>
      <c r="VBM22" s="83"/>
      <c r="VBN22" s="83"/>
      <c r="VBO22" s="83"/>
      <c r="VBP22" s="83"/>
      <c r="VBQ22" s="83"/>
      <c r="VBR22" s="83"/>
      <c r="VBS22" s="83"/>
      <c r="VBT22" s="83"/>
      <c r="VBU22" s="83"/>
      <c r="VBV22" s="83"/>
      <c r="VBW22" s="83"/>
      <c r="VBX22" s="83"/>
      <c r="VBY22" s="83"/>
      <c r="VBZ22" s="83"/>
      <c r="VCA22" s="83"/>
      <c r="VCB22" s="83"/>
      <c r="VCC22" s="83"/>
      <c r="VCD22" s="83"/>
      <c r="VCE22" s="83"/>
      <c r="VCF22" s="83"/>
      <c r="VCG22" s="83"/>
      <c r="VCH22" s="83"/>
      <c r="VCI22" s="83"/>
      <c r="VCJ22" s="83"/>
      <c r="VCK22" s="83"/>
      <c r="VCL22" s="83"/>
      <c r="VCM22" s="83"/>
      <c r="VCN22" s="83"/>
      <c r="VCO22" s="83"/>
      <c r="VCP22" s="83"/>
      <c r="VCQ22" s="83"/>
      <c r="VCR22" s="83"/>
      <c r="VCS22" s="83"/>
      <c r="VCT22" s="83"/>
      <c r="VCU22" s="83"/>
      <c r="VCV22" s="83"/>
      <c r="VCW22" s="83"/>
      <c r="VCX22" s="83"/>
      <c r="VCY22" s="83"/>
      <c r="VCZ22" s="83"/>
      <c r="VDA22" s="83"/>
      <c r="VDB22" s="83"/>
      <c r="VDC22" s="83"/>
      <c r="VDD22" s="83"/>
      <c r="VDE22" s="83"/>
      <c r="VDF22" s="83"/>
      <c r="VDG22" s="83"/>
      <c r="VDH22" s="83"/>
      <c r="VDI22" s="83"/>
      <c r="VDJ22" s="83"/>
      <c r="VDK22" s="83"/>
      <c r="VDL22" s="83"/>
      <c r="VDM22" s="83"/>
      <c r="VDN22" s="83"/>
      <c r="VDO22" s="83"/>
      <c r="VDP22" s="83"/>
      <c r="VDQ22" s="83"/>
      <c r="VDR22" s="83"/>
      <c r="VDS22" s="83"/>
      <c r="VDT22" s="83"/>
      <c r="VDU22" s="83"/>
      <c r="VDV22" s="83"/>
      <c r="VDW22" s="83"/>
      <c r="VDX22" s="83"/>
      <c r="VDY22" s="83"/>
      <c r="VDZ22" s="83"/>
      <c r="VEA22" s="83"/>
      <c r="VEB22" s="83"/>
      <c r="VEC22" s="83"/>
      <c r="VED22" s="83"/>
      <c r="VEE22" s="83"/>
      <c r="VEF22" s="83"/>
      <c r="VEG22" s="83"/>
      <c r="VEH22" s="83"/>
      <c r="VEI22" s="83"/>
      <c r="VEJ22" s="83"/>
      <c r="VEK22" s="83"/>
      <c r="VEL22" s="83"/>
      <c r="VEM22" s="83"/>
      <c r="VEN22" s="83"/>
      <c r="VEO22" s="83"/>
      <c r="VEP22" s="83"/>
      <c r="VEQ22" s="83"/>
      <c r="VER22" s="83"/>
      <c r="VES22" s="83"/>
      <c r="VET22" s="83"/>
      <c r="VEU22" s="83"/>
      <c r="VEV22" s="83"/>
      <c r="VEW22" s="83"/>
      <c r="VEX22" s="83"/>
      <c r="VEY22" s="83"/>
      <c r="VEZ22" s="83"/>
      <c r="VFA22" s="83"/>
      <c r="VFB22" s="83"/>
      <c r="VFC22" s="83"/>
      <c r="VFD22" s="83"/>
      <c r="VFE22" s="83"/>
      <c r="VFF22" s="83"/>
      <c r="VFG22" s="83"/>
      <c r="VFH22" s="83"/>
      <c r="VFI22" s="83"/>
      <c r="VFJ22" s="83"/>
      <c r="VFK22" s="83"/>
      <c r="VFL22" s="83"/>
      <c r="VFM22" s="83"/>
      <c r="VFN22" s="83"/>
      <c r="VFO22" s="83"/>
      <c r="VFP22" s="83"/>
      <c r="VFQ22" s="83"/>
      <c r="VFR22" s="83"/>
      <c r="VFS22" s="83"/>
      <c r="VFT22" s="83"/>
      <c r="VFU22" s="83"/>
      <c r="VFV22" s="83"/>
      <c r="VFW22" s="83"/>
      <c r="VFX22" s="83"/>
      <c r="VFY22" s="83"/>
      <c r="VFZ22" s="83"/>
      <c r="VGA22" s="83"/>
      <c r="VGB22" s="83"/>
      <c r="VGC22" s="83"/>
      <c r="VGD22" s="83"/>
      <c r="VGE22" s="83"/>
      <c r="VGF22" s="83"/>
      <c r="VGG22" s="83"/>
      <c r="VGH22" s="83"/>
      <c r="VGI22" s="83"/>
      <c r="VGJ22" s="83"/>
      <c r="VGK22" s="83"/>
      <c r="VGL22" s="83"/>
      <c r="VGM22" s="83"/>
      <c r="VGN22" s="83"/>
      <c r="VGO22" s="83"/>
      <c r="VGP22" s="83"/>
      <c r="VGQ22" s="83"/>
      <c r="VGR22" s="83"/>
      <c r="VGS22" s="83"/>
      <c r="VGT22" s="83"/>
      <c r="VGU22" s="83"/>
      <c r="VGV22" s="83"/>
      <c r="VGW22" s="83"/>
      <c r="VGX22" s="83"/>
      <c r="VGY22" s="83"/>
      <c r="VGZ22" s="83"/>
      <c r="VHA22" s="83"/>
      <c r="VHB22" s="83"/>
      <c r="VHC22" s="83"/>
      <c r="VHD22" s="83"/>
      <c r="VHE22" s="83"/>
      <c r="VHF22" s="83"/>
      <c r="VHG22" s="83"/>
      <c r="VHH22" s="83"/>
      <c r="VHI22" s="83"/>
      <c r="VHJ22" s="83"/>
      <c r="VHK22" s="83"/>
      <c r="VHL22" s="83"/>
      <c r="VHM22" s="83"/>
      <c r="VHN22" s="83"/>
      <c r="VHO22" s="83"/>
      <c r="VHP22" s="83"/>
      <c r="VHQ22" s="83"/>
      <c r="VHR22" s="83"/>
      <c r="VHS22" s="83"/>
      <c r="VHT22" s="83"/>
      <c r="VHU22" s="83"/>
      <c r="VHV22" s="83"/>
      <c r="VHW22" s="83"/>
      <c r="VHX22" s="83"/>
      <c r="VHY22" s="83"/>
      <c r="VHZ22" s="83"/>
      <c r="VIA22" s="83"/>
      <c r="VIB22" s="83"/>
      <c r="VIC22" s="83"/>
      <c r="VID22" s="83"/>
      <c r="VIE22" s="83"/>
      <c r="VIF22" s="83"/>
      <c r="VIG22" s="83"/>
      <c r="VIH22" s="83"/>
      <c r="VII22" s="83"/>
      <c r="VIJ22" s="83"/>
      <c r="VIK22" s="83"/>
      <c r="VIL22" s="83"/>
      <c r="VIM22" s="83"/>
      <c r="VIN22" s="83"/>
      <c r="VIO22" s="83"/>
      <c r="VIP22" s="83"/>
      <c r="VIQ22" s="83"/>
      <c r="VIR22" s="83"/>
      <c r="VIS22" s="83"/>
      <c r="VIT22" s="83"/>
      <c r="VIU22" s="83"/>
      <c r="VIV22" s="83"/>
      <c r="VIW22" s="83"/>
      <c r="VIX22" s="83"/>
      <c r="VIY22" s="83"/>
      <c r="VIZ22" s="83"/>
      <c r="VJA22" s="83"/>
      <c r="VJB22" s="83"/>
      <c r="VJC22" s="83"/>
      <c r="VJD22" s="83"/>
      <c r="VJE22" s="83"/>
      <c r="VJF22" s="83"/>
      <c r="VJG22" s="83"/>
      <c r="VJH22" s="83"/>
      <c r="VJI22" s="83"/>
      <c r="VJJ22" s="83"/>
      <c r="VJK22" s="83"/>
      <c r="VJL22" s="83"/>
      <c r="VJM22" s="83"/>
      <c r="VJN22" s="83"/>
      <c r="VJO22" s="83"/>
      <c r="VJP22" s="83"/>
      <c r="VJQ22" s="83"/>
      <c r="VJR22" s="83"/>
      <c r="VJS22" s="83"/>
      <c r="VJT22" s="83"/>
      <c r="VJU22" s="83"/>
      <c r="VJV22" s="83"/>
      <c r="VJW22" s="83"/>
      <c r="VJX22" s="83"/>
      <c r="VJY22" s="83"/>
      <c r="VJZ22" s="83"/>
      <c r="VKA22" s="83"/>
      <c r="VKB22" s="83"/>
      <c r="VKC22" s="83"/>
      <c r="VKD22" s="83"/>
      <c r="VKE22" s="83"/>
      <c r="VKF22" s="83"/>
      <c r="VKG22" s="83"/>
      <c r="VKH22" s="83"/>
      <c r="VKI22" s="83"/>
      <c r="VKJ22" s="83"/>
      <c r="VKK22" s="83"/>
      <c r="VKL22" s="83"/>
      <c r="VKM22" s="83"/>
      <c r="VKN22" s="83"/>
      <c r="VKO22" s="83"/>
      <c r="VKP22" s="83"/>
      <c r="VKQ22" s="83"/>
      <c r="VKR22" s="83"/>
      <c r="VKS22" s="83"/>
      <c r="VKT22" s="83"/>
      <c r="VKU22" s="83"/>
      <c r="VKV22" s="83"/>
      <c r="VKW22" s="83"/>
      <c r="VKX22" s="83"/>
      <c r="VKY22" s="83"/>
      <c r="VKZ22" s="83"/>
      <c r="VLA22" s="83"/>
      <c r="VLB22" s="83"/>
      <c r="VLC22" s="83"/>
      <c r="VLD22" s="83"/>
      <c r="VLE22" s="83"/>
      <c r="VLF22" s="83"/>
      <c r="VLG22" s="83"/>
      <c r="VLH22" s="83"/>
      <c r="VLI22" s="83"/>
      <c r="VLJ22" s="83"/>
      <c r="VLK22" s="83"/>
      <c r="VLL22" s="83"/>
      <c r="VLM22" s="83"/>
      <c r="VLN22" s="83"/>
      <c r="VLO22" s="83"/>
      <c r="VLP22" s="83"/>
      <c r="VLQ22" s="83"/>
      <c r="VLR22" s="83"/>
      <c r="VLS22" s="83"/>
      <c r="VLT22" s="83"/>
      <c r="VLU22" s="83"/>
      <c r="VLV22" s="83"/>
      <c r="VLW22" s="83"/>
      <c r="VLX22" s="83"/>
      <c r="VLY22" s="83"/>
      <c r="VLZ22" s="83"/>
      <c r="VMA22" s="83"/>
      <c r="VMB22" s="83"/>
      <c r="VMC22" s="83"/>
      <c r="VMD22" s="83"/>
      <c r="VME22" s="83"/>
      <c r="VMF22" s="83"/>
      <c r="VMG22" s="83"/>
      <c r="VMH22" s="83"/>
      <c r="VMI22" s="83"/>
      <c r="VMJ22" s="83"/>
      <c r="VMK22" s="83"/>
      <c r="VML22" s="83"/>
      <c r="VMM22" s="83"/>
      <c r="VMN22" s="83"/>
      <c r="VMO22" s="83"/>
      <c r="VMP22" s="83"/>
      <c r="VMQ22" s="83"/>
      <c r="VMR22" s="83"/>
      <c r="VMS22" s="83"/>
      <c r="VMT22" s="83"/>
      <c r="VMU22" s="83"/>
      <c r="VMV22" s="83"/>
      <c r="VMW22" s="83"/>
      <c r="VMX22" s="83"/>
      <c r="VMY22" s="83"/>
      <c r="VMZ22" s="83"/>
      <c r="VNA22" s="83"/>
      <c r="VNB22" s="83"/>
      <c r="VNC22" s="83"/>
      <c r="VND22" s="83"/>
      <c r="VNE22" s="83"/>
      <c r="VNF22" s="83"/>
      <c r="VNG22" s="83"/>
      <c r="VNH22" s="83"/>
      <c r="VNI22" s="83"/>
      <c r="VNJ22" s="83"/>
      <c r="VNK22" s="83"/>
      <c r="VNL22" s="83"/>
      <c r="VNM22" s="83"/>
      <c r="VNN22" s="83"/>
      <c r="VNO22" s="83"/>
      <c r="VNP22" s="83"/>
      <c r="VNQ22" s="83"/>
      <c r="VNR22" s="83"/>
      <c r="VNS22" s="83"/>
      <c r="VNT22" s="83"/>
      <c r="VNU22" s="83"/>
      <c r="VNV22" s="83"/>
      <c r="VNW22" s="83"/>
      <c r="VNX22" s="83"/>
      <c r="VNY22" s="83"/>
      <c r="VNZ22" s="83"/>
      <c r="VOA22" s="83"/>
      <c r="VOB22" s="83"/>
      <c r="VOC22" s="83"/>
      <c r="VOD22" s="83"/>
      <c r="VOE22" s="83"/>
      <c r="VOF22" s="83"/>
      <c r="VOG22" s="83"/>
      <c r="VOH22" s="83"/>
      <c r="VOI22" s="83"/>
      <c r="VOJ22" s="83"/>
      <c r="VOK22" s="83"/>
      <c r="VOL22" s="83"/>
      <c r="VOM22" s="83"/>
      <c r="VON22" s="83"/>
      <c r="VOO22" s="83"/>
      <c r="VOP22" s="83"/>
      <c r="VOQ22" s="83"/>
      <c r="VOR22" s="83"/>
      <c r="VOS22" s="83"/>
      <c r="VOT22" s="83"/>
      <c r="VOU22" s="83"/>
      <c r="VOV22" s="83"/>
      <c r="VOW22" s="83"/>
      <c r="VOX22" s="83"/>
      <c r="VOY22" s="83"/>
      <c r="VOZ22" s="83"/>
      <c r="VPA22" s="83"/>
      <c r="VPB22" s="83"/>
      <c r="VPC22" s="83"/>
      <c r="VPD22" s="83"/>
      <c r="VPE22" s="83"/>
      <c r="VPF22" s="83"/>
      <c r="VPG22" s="83"/>
      <c r="VPH22" s="83"/>
      <c r="VPI22" s="83"/>
      <c r="VPJ22" s="83"/>
      <c r="VPK22" s="83"/>
      <c r="VPL22" s="83"/>
      <c r="VPM22" s="83"/>
      <c r="VPN22" s="83"/>
      <c r="VPO22" s="83"/>
      <c r="VPP22" s="83"/>
      <c r="VPQ22" s="83"/>
      <c r="VPR22" s="83"/>
      <c r="VPS22" s="83"/>
      <c r="VPT22" s="83"/>
      <c r="VPU22" s="83"/>
      <c r="VPV22" s="83"/>
      <c r="VPW22" s="83"/>
      <c r="VPX22" s="83"/>
      <c r="VPY22" s="83"/>
      <c r="VPZ22" s="83"/>
      <c r="VQA22" s="83"/>
      <c r="VQB22" s="83"/>
      <c r="VQC22" s="83"/>
      <c r="VQD22" s="83"/>
      <c r="VQE22" s="83"/>
      <c r="VQF22" s="83"/>
      <c r="VQG22" s="83"/>
      <c r="VQH22" s="83"/>
      <c r="VQI22" s="83"/>
      <c r="VQJ22" s="83"/>
      <c r="VQK22" s="83"/>
      <c r="VQL22" s="83"/>
      <c r="VQM22" s="83"/>
      <c r="VQN22" s="83"/>
      <c r="VQO22" s="83"/>
      <c r="VQP22" s="83"/>
      <c r="VQQ22" s="83"/>
      <c r="VQR22" s="83"/>
      <c r="VQS22" s="83"/>
      <c r="VQT22" s="83"/>
      <c r="VQU22" s="83"/>
      <c r="VQV22" s="83"/>
      <c r="VQW22" s="83"/>
      <c r="VQX22" s="83"/>
      <c r="VQY22" s="83"/>
      <c r="VQZ22" s="83"/>
      <c r="VRA22" s="83"/>
      <c r="VRB22" s="83"/>
      <c r="VRC22" s="83"/>
      <c r="VRD22" s="83"/>
      <c r="VRE22" s="83"/>
      <c r="VRF22" s="83"/>
      <c r="VRG22" s="83"/>
      <c r="VRH22" s="83"/>
      <c r="VRI22" s="83"/>
      <c r="VRJ22" s="83"/>
      <c r="VRK22" s="83"/>
      <c r="VRL22" s="83"/>
      <c r="VRM22" s="83"/>
      <c r="VRN22" s="83"/>
      <c r="VRO22" s="83"/>
      <c r="VRP22" s="83"/>
      <c r="VRQ22" s="83"/>
      <c r="VRR22" s="83"/>
      <c r="VRS22" s="83"/>
      <c r="VRT22" s="83"/>
      <c r="VRU22" s="83"/>
      <c r="VRV22" s="83"/>
      <c r="VRW22" s="83"/>
      <c r="VRX22" s="83"/>
      <c r="VRY22" s="83"/>
      <c r="VRZ22" s="83"/>
      <c r="VSA22" s="83"/>
      <c r="VSB22" s="83"/>
      <c r="VSC22" s="83"/>
      <c r="VSD22" s="83"/>
      <c r="VSE22" s="83"/>
      <c r="VSF22" s="83"/>
      <c r="VSG22" s="83"/>
      <c r="VSH22" s="83"/>
      <c r="VSI22" s="83"/>
      <c r="VSJ22" s="83"/>
      <c r="VSK22" s="83"/>
      <c r="VSL22" s="83"/>
      <c r="VSM22" s="83"/>
      <c r="VSN22" s="83"/>
      <c r="VSO22" s="83"/>
      <c r="VSP22" s="83"/>
      <c r="VSQ22" s="83"/>
      <c r="VSR22" s="83"/>
      <c r="VSS22" s="83"/>
      <c r="VST22" s="83"/>
      <c r="VSU22" s="83"/>
      <c r="VSV22" s="83"/>
      <c r="VSW22" s="83"/>
      <c r="VSX22" s="83"/>
      <c r="VSY22" s="83"/>
      <c r="VSZ22" s="83"/>
      <c r="VTA22" s="83"/>
      <c r="VTB22" s="83"/>
      <c r="VTC22" s="83"/>
      <c r="VTD22" s="83"/>
      <c r="VTE22" s="83"/>
      <c r="VTF22" s="83"/>
      <c r="VTG22" s="83"/>
      <c r="VTH22" s="83"/>
      <c r="VTI22" s="83"/>
      <c r="VTJ22" s="83"/>
      <c r="VTK22" s="83"/>
      <c r="VTL22" s="83"/>
      <c r="VTM22" s="83"/>
      <c r="VTN22" s="83"/>
      <c r="VTO22" s="83"/>
      <c r="VTP22" s="83"/>
      <c r="VTQ22" s="83"/>
      <c r="VTR22" s="83"/>
      <c r="VTS22" s="83"/>
      <c r="VTT22" s="83"/>
      <c r="VTU22" s="83"/>
      <c r="VTV22" s="83"/>
      <c r="VTW22" s="83"/>
      <c r="VTX22" s="83"/>
      <c r="VTY22" s="83"/>
      <c r="VTZ22" s="83"/>
      <c r="VUA22" s="83"/>
      <c r="VUB22" s="83"/>
      <c r="VUC22" s="83"/>
      <c r="VUD22" s="83"/>
      <c r="VUE22" s="83"/>
      <c r="VUF22" s="83"/>
      <c r="VUG22" s="83"/>
      <c r="VUH22" s="83"/>
      <c r="VUI22" s="83"/>
      <c r="VUJ22" s="83"/>
      <c r="VUK22" s="83"/>
      <c r="VUL22" s="83"/>
      <c r="VUM22" s="83"/>
      <c r="VUN22" s="83"/>
      <c r="VUO22" s="83"/>
      <c r="VUP22" s="83"/>
      <c r="VUQ22" s="83"/>
      <c r="VUR22" s="83"/>
      <c r="VUS22" s="83"/>
      <c r="VUT22" s="83"/>
      <c r="VUU22" s="83"/>
      <c r="VUV22" s="83"/>
      <c r="VUW22" s="83"/>
      <c r="VUX22" s="83"/>
      <c r="VUY22" s="83"/>
      <c r="VUZ22" s="83"/>
      <c r="VVA22" s="83"/>
      <c r="VVB22" s="83"/>
      <c r="VVC22" s="83"/>
      <c r="VVD22" s="83"/>
      <c r="VVE22" s="83"/>
      <c r="VVF22" s="83"/>
      <c r="VVG22" s="83"/>
      <c r="VVH22" s="83"/>
      <c r="VVI22" s="83"/>
      <c r="VVJ22" s="83"/>
      <c r="VVK22" s="83"/>
      <c r="VVL22" s="83"/>
      <c r="VVM22" s="83"/>
      <c r="VVN22" s="83"/>
      <c r="VVO22" s="83"/>
      <c r="VVP22" s="83"/>
      <c r="VVQ22" s="83"/>
      <c r="VVR22" s="83"/>
      <c r="VVS22" s="83"/>
      <c r="VVT22" s="83"/>
      <c r="VVU22" s="83"/>
      <c r="VVV22" s="83"/>
      <c r="VVW22" s="83"/>
      <c r="VVX22" s="83"/>
      <c r="VVY22" s="83"/>
      <c r="VVZ22" s="83"/>
      <c r="VWA22" s="83"/>
      <c r="VWB22" s="83"/>
      <c r="VWC22" s="83"/>
      <c r="VWD22" s="83"/>
      <c r="VWE22" s="83"/>
      <c r="VWF22" s="83"/>
      <c r="VWG22" s="83"/>
      <c r="VWH22" s="83"/>
      <c r="VWI22" s="83"/>
      <c r="VWJ22" s="83"/>
      <c r="VWK22" s="83"/>
      <c r="VWL22" s="83"/>
      <c r="VWM22" s="83"/>
      <c r="VWN22" s="83"/>
      <c r="VWO22" s="83"/>
      <c r="VWP22" s="83"/>
      <c r="VWQ22" s="83"/>
      <c r="VWR22" s="83"/>
      <c r="VWS22" s="83"/>
      <c r="VWT22" s="83"/>
      <c r="VWU22" s="83"/>
      <c r="VWV22" s="83"/>
      <c r="VWW22" s="83"/>
      <c r="VWX22" s="83"/>
      <c r="VWY22" s="83"/>
      <c r="VWZ22" s="83"/>
      <c r="VXA22" s="83"/>
      <c r="VXB22" s="83"/>
      <c r="VXC22" s="83"/>
      <c r="VXD22" s="83"/>
      <c r="VXE22" s="83"/>
      <c r="VXF22" s="83"/>
      <c r="VXG22" s="83"/>
      <c r="VXH22" s="83"/>
      <c r="VXI22" s="83"/>
      <c r="VXJ22" s="83"/>
      <c r="VXK22" s="83"/>
      <c r="VXL22" s="83"/>
      <c r="VXM22" s="83"/>
      <c r="VXN22" s="83"/>
      <c r="VXO22" s="83"/>
      <c r="VXP22" s="83"/>
      <c r="VXQ22" s="83"/>
      <c r="VXR22" s="83"/>
      <c r="VXS22" s="83"/>
      <c r="VXT22" s="83"/>
      <c r="VXU22" s="83"/>
      <c r="VXV22" s="83"/>
      <c r="VXW22" s="83"/>
      <c r="VXX22" s="83"/>
      <c r="VXY22" s="83"/>
      <c r="VXZ22" s="83"/>
      <c r="VYA22" s="83"/>
      <c r="VYB22" s="83"/>
      <c r="VYC22" s="83"/>
      <c r="VYD22" s="83"/>
      <c r="VYE22" s="83"/>
      <c r="VYF22" s="83"/>
      <c r="VYG22" s="83"/>
      <c r="VYH22" s="83"/>
      <c r="VYI22" s="83"/>
      <c r="VYJ22" s="83"/>
      <c r="VYK22" s="83"/>
      <c r="VYL22" s="83"/>
      <c r="VYM22" s="83"/>
      <c r="VYN22" s="83"/>
      <c r="VYO22" s="83"/>
      <c r="VYP22" s="83"/>
      <c r="VYQ22" s="83"/>
      <c r="VYR22" s="83"/>
      <c r="VYS22" s="83"/>
      <c r="VYT22" s="83"/>
      <c r="VYU22" s="83"/>
      <c r="VYV22" s="83"/>
      <c r="VYW22" s="83"/>
      <c r="VYX22" s="83"/>
      <c r="VYY22" s="83"/>
      <c r="VYZ22" s="83"/>
      <c r="VZA22" s="83"/>
      <c r="VZB22" s="83"/>
      <c r="VZC22" s="83"/>
      <c r="VZD22" s="83"/>
      <c r="VZE22" s="83"/>
      <c r="VZF22" s="83"/>
      <c r="VZG22" s="83"/>
      <c r="VZH22" s="83"/>
      <c r="VZI22" s="83"/>
      <c r="VZJ22" s="83"/>
      <c r="VZK22" s="83"/>
      <c r="VZL22" s="83"/>
      <c r="VZM22" s="83"/>
      <c r="VZN22" s="83"/>
      <c r="VZO22" s="83"/>
      <c r="VZP22" s="83"/>
      <c r="VZQ22" s="83"/>
      <c r="VZR22" s="83"/>
      <c r="VZS22" s="83"/>
      <c r="VZT22" s="83"/>
      <c r="VZU22" s="83"/>
      <c r="VZV22" s="83"/>
      <c r="VZW22" s="83"/>
      <c r="VZX22" s="83"/>
      <c r="VZY22" s="83"/>
      <c r="VZZ22" s="83"/>
      <c r="WAA22" s="83"/>
      <c r="WAB22" s="83"/>
      <c r="WAC22" s="83"/>
      <c r="WAD22" s="83"/>
      <c r="WAE22" s="83"/>
      <c r="WAF22" s="83"/>
      <c r="WAG22" s="83"/>
      <c r="WAH22" s="83"/>
      <c r="WAI22" s="83"/>
      <c r="WAJ22" s="83"/>
      <c r="WAK22" s="83"/>
      <c r="WAL22" s="83"/>
      <c r="WAM22" s="83"/>
      <c r="WAN22" s="83"/>
      <c r="WAO22" s="83"/>
      <c r="WAP22" s="83"/>
      <c r="WAQ22" s="83"/>
      <c r="WAR22" s="83"/>
      <c r="WAS22" s="83"/>
      <c r="WAT22" s="83"/>
      <c r="WAU22" s="83"/>
      <c r="WAV22" s="83"/>
      <c r="WAW22" s="83"/>
      <c r="WAX22" s="83"/>
      <c r="WAY22" s="83"/>
      <c r="WAZ22" s="83"/>
      <c r="WBA22" s="83"/>
      <c r="WBB22" s="83"/>
      <c r="WBC22" s="83"/>
      <c r="WBD22" s="83"/>
      <c r="WBE22" s="83"/>
      <c r="WBF22" s="83"/>
      <c r="WBG22" s="83"/>
      <c r="WBH22" s="83"/>
      <c r="WBI22" s="83"/>
      <c r="WBJ22" s="83"/>
      <c r="WBK22" s="83"/>
      <c r="WBL22" s="83"/>
      <c r="WBM22" s="83"/>
      <c r="WBN22" s="83"/>
      <c r="WBO22" s="83"/>
      <c r="WBP22" s="83"/>
      <c r="WBQ22" s="83"/>
      <c r="WBR22" s="83"/>
      <c r="WBS22" s="83"/>
      <c r="WBT22" s="83"/>
      <c r="WBU22" s="83"/>
      <c r="WBV22" s="83"/>
      <c r="WBW22" s="83"/>
      <c r="WBX22" s="83"/>
      <c r="WBY22" s="83"/>
      <c r="WBZ22" s="83"/>
      <c r="WCA22" s="83"/>
      <c r="WCB22" s="83"/>
      <c r="WCC22" s="83"/>
      <c r="WCD22" s="83"/>
      <c r="WCE22" s="83"/>
      <c r="WCF22" s="83"/>
      <c r="WCG22" s="83"/>
      <c r="WCH22" s="83"/>
      <c r="WCI22" s="83"/>
      <c r="WCJ22" s="83"/>
      <c r="WCK22" s="83"/>
      <c r="WCL22" s="83"/>
      <c r="WCM22" s="83"/>
      <c r="WCN22" s="83"/>
      <c r="WCO22" s="83"/>
      <c r="WCP22" s="83"/>
      <c r="WCQ22" s="83"/>
      <c r="WCR22" s="83"/>
      <c r="WCS22" s="83"/>
      <c r="WCT22" s="83"/>
      <c r="WCU22" s="83"/>
      <c r="WCV22" s="83"/>
      <c r="WCW22" s="83"/>
      <c r="WCX22" s="83"/>
      <c r="WCY22" s="83"/>
      <c r="WCZ22" s="83"/>
      <c r="WDA22" s="83"/>
      <c r="WDB22" s="83"/>
      <c r="WDC22" s="83"/>
      <c r="WDD22" s="83"/>
      <c r="WDE22" s="83"/>
      <c r="WDF22" s="83"/>
      <c r="WDG22" s="83"/>
      <c r="WDH22" s="83"/>
      <c r="WDI22" s="83"/>
      <c r="WDJ22" s="83"/>
      <c r="WDK22" s="83"/>
      <c r="WDL22" s="83"/>
      <c r="WDM22" s="83"/>
      <c r="WDN22" s="83"/>
      <c r="WDO22" s="83"/>
      <c r="WDP22" s="83"/>
      <c r="WDQ22" s="83"/>
      <c r="WDR22" s="83"/>
      <c r="WDS22" s="83"/>
      <c r="WDT22" s="83"/>
      <c r="WDU22" s="83"/>
      <c r="WDV22" s="83"/>
      <c r="WDW22" s="83"/>
      <c r="WDX22" s="83"/>
      <c r="WDY22" s="83"/>
      <c r="WDZ22" s="83"/>
      <c r="WEA22" s="83"/>
      <c r="WEB22" s="83"/>
      <c r="WEC22" s="83"/>
      <c r="WED22" s="83"/>
      <c r="WEE22" s="83"/>
      <c r="WEF22" s="83"/>
      <c r="WEG22" s="83"/>
      <c r="WEH22" s="83"/>
      <c r="WEI22" s="83"/>
      <c r="WEJ22" s="83"/>
      <c r="WEK22" s="83"/>
      <c r="WEL22" s="83"/>
      <c r="WEM22" s="83"/>
      <c r="WEN22" s="83"/>
      <c r="WEO22" s="83"/>
      <c r="WEP22" s="83"/>
      <c r="WEQ22" s="83"/>
      <c r="WER22" s="83"/>
      <c r="WES22" s="83"/>
      <c r="WET22" s="83"/>
      <c r="WEU22" s="83"/>
      <c r="WEV22" s="83"/>
      <c r="WEW22" s="83"/>
      <c r="WEX22" s="83"/>
      <c r="WEY22" s="83"/>
      <c r="WEZ22" s="83"/>
      <c r="WFA22" s="83"/>
      <c r="WFB22" s="83"/>
      <c r="WFC22" s="83"/>
      <c r="WFD22" s="83"/>
      <c r="WFE22" s="83"/>
      <c r="WFF22" s="83"/>
      <c r="WFG22" s="83"/>
      <c r="WFH22" s="83"/>
      <c r="WFI22" s="83"/>
      <c r="WFJ22" s="83"/>
      <c r="WFK22" s="83"/>
      <c r="WFL22" s="83"/>
      <c r="WFM22" s="83"/>
      <c r="WFN22" s="83"/>
      <c r="WFO22" s="83"/>
      <c r="WFP22" s="83"/>
      <c r="WFQ22" s="83"/>
      <c r="WFR22" s="83"/>
      <c r="WFS22" s="83"/>
      <c r="WFT22" s="83"/>
      <c r="WFU22" s="83"/>
      <c r="WFV22" s="83"/>
      <c r="WFW22" s="83"/>
      <c r="WFX22" s="83"/>
      <c r="WFY22" s="83"/>
      <c r="WFZ22" s="83"/>
      <c r="WGA22" s="83"/>
      <c r="WGB22" s="83"/>
      <c r="WGC22" s="83"/>
      <c r="WGD22" s="83"/>
      <c r="WGE22" s="83"/>
      <c r="WGF22" s="83"/>
      <c r="WGG22" s="83"/>
      <c r="WGH22" s="83"/>
      <c r="WGI22" s="83"/>
      <c r="WGJ22" s="83"/>
      <c r="WGK22" s="83"/>
      <c r="WGL22" s="83"/>
      <c r="WGM22" s="83"/>
      <c r="WGN22" s="83"/>
      <c r="WGO22" s="83"/>
      <c r="WGP22" s="83"/>
      <c r="WGQ22" s="83"/>
      <c r="WGR22" s="83"/>
      <c r="WGS22" s="83"/>
      <c r="WGT22" s="83"/>
      <c r="WGU22" s="83"/>
      <c r="WGV22" s="83"/>
      <c r="WGW22" s="83"/>
      <c r="WGX22" s="83"/>
      <c r="WGY22" s="83"/>
      <c r="WGZ22" s="83"/>
      <c r="WHA22" s="83"/>
      <c r="WHB22" s="83"/>
      <c r="WHC22" s="83"/>
      <c r="WHD22" s="83"/>
      <c r="WHE22" s="83"/>
      <c r="WHF22" s="83"/>
      <c r="WHG22" s="83"/>
      <c r="WHH22" s="83"/>
      <c r="WHI22" s="83"/>
      <c r="WHJ22" s="83"/>
      <c r="WHK22" s="83"/>
      <c r="WHL22" s="83"/>
      <c r="WHM22" s="83"/>
      <c r="WHN22" s="83"/>
      <c r="WHO22" s="83"/>
      <c r="WHP22" s="83"/>
      <c r="WHQ22" s="83"/>
      <c r="WHR22" s="83"/>
      <c r="WHS22" s="83"/>
      <c r="WHT22" s="83"/>
      <c r="WHU22" s="83"/>
      <c r="WHV22" s="83"/>
      <c r="WHW22" s="83"/>
      <c r="WHX22" s="83"/>
      <c r="WHY22" s="83"/>
      <c r="WHZ22" s="83"/>
      <c r="WIA22" s="83"/>
      <c r="WIB22" s="83"/>
      <c r="WIC22" s="83"/>
      <c r="WID22" s="83"/>
      <c r="WIE22" s="83"/>
      <c r="WIF22" s="83"/>
      <c r="WIG22" s="83"/>
      <c r="WIH22" s="83"/>
      <c r="WII22" s="83"/>
      <c r="WIJ22" s="83"/>
      <c r="WIK22" s="83"/>
      <c r="WIL22" s="83"/>
      <c r="WIM22" s="83"/>
      <c r="WIN22" s="83"/>
      <c r="WIO22" s="83"/>
      <c r="WIP22" s="83"/>
      <c r="WIQ22" s="83"/>
      <c r="WIR22" s="83"/>
      <c r="WIS22" s="83"/>
      <c r="WIT22" s="83"/>
      <c r="WIU22" s="83"/>
      <c r="WIV22" s="83"/>
      <c r="WIW22" s="83"/>
      <c r="WIX22" s="83"/>
      <c r="WIY22" s="83"/>
      <c r="WIZ22" s="83"/>
      <c r="WJA22" s="83"/>
      <c r="WJB22" s="83"/>
      <c r="WJC22" s="83"/>
      <c r="WJD22" s="83"/>
      <c r="WJE22" s="83"/>
      <c r="WJF22" s="83"/>
      <c r="WJG22" s="83"/>
      <c r="WJH22" s="83"/>
      <c r="WJI22" s="83"/>
      <c r="WJJ22" s="83"/>
      <c r="WJK22" s="83"/>
      <c r="WJL22" s="83"/>
      <c r="WJM22" s="83"/>
      <c r="WJN22" s="83"/>
      <c r="WJO22" s="83"/>
      <c r="WJP22" s="83"/>
      <c r="WJQ22" s="83"/>
      <c r="WJR22" s="83"/>
      <c r="WJS22" s="83"/>
      <c r="WJT22" s="83"/>
      <c r="WJU22" s="83"/>
      <c r="WJV22" s="83"/>
      <c r="WJW22" s="83"/>
      <c r="WJX22" s="83"/>
      <c r="WJY22" s="83"/>
      <c r="WJZ22" s="83"/>
      <c r="WKA22" s="83"/>
      <c r="WKB22" s="83"/>
      <c r="WKC22" s="83"/>
      <c r="WKD22" s="83"/>
      <c r="WKE22" s="83"/>
      <c r="WKF22" s="83"/>
      <c r="WKG22" s="83"/>
      <c r="WKH22" s="83"/>
      <c r="WKI22" s="83"/>
      <c r="WKJ22" s="83"/>
      <c r="WKK22" s="83"/>
      <c r="WKL22" s="83"/>
      <c r="WKM22" s="83"/>
      <c r="WKN22" s="83"/>
      <c r="WKO22" s="83"/>
      <c r="WKP22" s="83"/>
      <c r="WKQ22" s="83"/>
      <c r="WKR22" s="83"/>
      <c r="WKS22" s="83"/>
      <c r="WKT22" s="83"/>
      <c r="WKU22" s="83"/>
      <c r="WKV22" s="83"/>
      <c r="WKW22" s="83"/>
      <c r="WKX22" s="83"/>
      <c r="WKY22" s="83"/>
      <c r="WKZ22" s="83"/>
      <c r="WLA22" s="83"/>
      <c r="WLB22" s="83"/>
      <c r="WLC22" s="83"/>
      <c r="WLD22" s="83"/>
      <c r="WLE22" s="83"/>
      <c r="WLF22" s="83"/>
      <c r="WLG22" s="83"/>
      <c r="WLH22" s="83"/>
      <c r="WLI22" s="83"/>
      <c r="WLJ22" s="83"/>
      <c r="WLK22" s="83"/>
      <c r="WLL22" s="83"/>
      <c r="WLM22" s="83"/>
      <c r="WLN22" s="83"/>
      <c r="WLO22" s="83"/>
      <c r="WLP22" s="83"/>
      <c r="WLQ22" s="83"/>
      <c r="WLR22" s="83"/>
      <c r="WLS22" s="83"/>
      <c r="WLT22" s="83"/>
      <c r="WLU22" s="83"/>
      <c r="WLV22" s="83"/>
      <c r="WLW22" s="83"/>
      <c r="WLX22" s="83"/>
      <c r="WLY22" s="83"/>
      <c r="WLZ22" s="83"/>
      <c r="WMA22" s="83"/>
      <c r="WMB22" s="83"/>
      <c r="WMC22" s="83"/>
      <c r="WMD22" s="83"/>
      <c r="WME22" s="83"/>
      <c r="WMF22" s="83"/>
      <c r="WMG22" s="83"/>
      <c r="WMH22" s="83"/>
      <c r="WMI22" s="83"/>
      <c r="WMJ22" s="83"/>
      <c r="WMK22" s="83"/>
      <c r="WML22" s="83"/>
      <c r="WMM22" s="83"/>
      <c r="WMN22" s="83"/>
      <c r="WMO22" s="83"/>
      <c r="WMP22" s="83"/>
      <c r="WMQ22" s="83"/>
      <c r="WMR22" s="83"/>
      <c r="WMS22" s="83"/>
      <c r="WMT22" s="83"/>
      <c r="WMU22" s="83"/>
      <c r="WMV22" s="83"/>
      <c r="WMW22" s="83"/>
      <c r="WMX22" s="83"/>
      <c r="WMY22" s="83"/>
      <c r="WMZ22" s="83"/>
      <c r="WNA22" s="83"/>
      <c r="WNB22" s="83"/>
      <c r="WNC22" s="83"/>
      <c r="WND22" s="83"/>
      <c r="WNE22" s="83"/>
      <c r="WNF22" s="83"/>
      <c r="WNG22" s="83"/>
      <c r="WNH22" s="83"/>
      <c r="WNI22" s="83"/>
      <c r="WNJ22" s="83"/>
      <c r="WNK22" s="83"/>
      <c r="WNL22" s="83"/>
      <c r="WNM22" s="83"/>
      <c r="WNN22" s="83"/>
      <c r="WNO22" s="83"/>
      <c r="WNP22" s="83"/>
      <c r="WNQ22" s="83"/>
      <c r="WNR22" s="83"/>
      <c r="WNS22" s="83"/>
      <c r="WNT22" s="83"/>
      <c r="WNU22" s="83"/>
      <c r="WNV22" s="83"/>
      <c r="WNW22" s="83"/>
      <c r="WNX22" s="83"/>
      <c r="WNY22" s="83"/>
      <c r="WNZ22" s="83"/>
      <c r="WOA22" s="83"/>
      <c r="WOB22" s="83"/>
      <c r="WOC22" s="83"/>
      <c r="WOD22" s="83"/>
      <c r="WOE22" s="83"/>
      <c r="WOF22" s="83"/>
      <c r="WOG22" s="83"/>
      <c r="WOH22" s="83"/>
      <c r="WOI22" s="83"/>
      <c r="WOJ22" s="83"/>
      <c r="WOK22" s="83"/>
      <c r="WOL22" s="83"/>
      <c r="WOM22" s="83"/>
      <c r="WON22" s="83"/>
      <c r="WOO22" s="83"/>
      <c r="WOP22" s="83"/>
      <c r="WOQ22" s="83"/>
      <c r="WOR22" s="83"/>
      <c r="WOS22" s="83"/>
      <c r="WOT22" s="83"/>
      <c r="WOU22" s="83"/>
      <c r="WOV22" s="83"/>
      <c r="WOW22" s="83"/>
      <c r="WOX22" s="83"/>
      <c r="WOY22" s="83"/>
      <c r="WOZ22" s="83"/>
      <c r="WPA22" s="83"/>
      <c r="WPB22" s="83"/>
      <c r="WPC22" s="83"/>
      <c r="WPD22" s="83"/>
      <c r="WPE22" s="83"/>
      <c r="WPF22" s="83"/>
      <c r="WPG22" s="83"/>
      <c r="WPH22" s="83"/>
      <c r="WPI22" s="83"/>
      <c r="WPJ22" s="83"/>
      <c r="WPK22" s="83"/>
      <c r="WPL22" s="83"/>
      <c r="WPM22" s="83"/>
      <c r="WPN22" s="83"/>
      <c r="WPO22" s="83"/>
      <c r="WPP22" s="83"/>
      <c r="WPQ22" s="83"/>
      <c r="WPR22" s="83"/>
      <c r="WPS22" s="83"/>
      <c r="WPT22" s="83"/>
      <c r="WPU22" s="83"/>
      <c r="WPV22" s="83"/>
      <c r="WPW22" s="83"/>
      <c r="WPX22" s="83"/>
      <c r="WPY22" s="83"/>
      <c r="WPZ22" s="83"/>
      <c r="WQA22" s="83"/>
      <c r="WQB22" s="83"/>
      <c r="WQC22" s="83"/>
      <c r="WQD22" s="83"/>
      <c r="WQE22" s="83"/>
      <c r="WQF22" s="83"/>
      <c r="WQG22" s="83"/>
      <c r="WQH22" s="83"/>
      <c r="WQI22" s="83"/>
      <c r="WQJ22" s="83"/>
      <c r="WQK22" s="83"/>
      <c r="WQL22" s="83"/>
      <c r="WQM22" s="83"/>
      <c r="WQN22" s="83"/>
      <c r="WQO22" s="83"/>
      <c r="WQP22" s="83"/>
      <c r="WQQ22" s="83"/>
      <c r="WQR22" s="83"/>
      <c r="WQS22" s="83"/>
      <c r="WQT22" s="83"/>
      <c r="WQU22" s="83"/>
      <c r="WQV22" s="83"/>
      <c r="WQW22" s="83"/>
      <c r="WQX22" s="83"/>
      <c r="WQY22" s="83"/>
      <c r="WQZ22" s="83"/>
      <c r="WRA22" s="83"/>
      <c r="WRB22" s="83"/>
      <c r="WRC22" s="83"/>
      <c r="WRD22" s="83"/>
      <c r="WRE22" s="83"/>
      <c r="WRF22" s="83"/>
      <c r="WRG22" s="83"/>
      <c r="WRH22" s="83"/>
      <c r="WRI22" s="83"/>
      <c r="WRJ22" s="83"/>
      <c r="WRK22" s="83"/>
      <c r="WRL22" s="83"/>
      <c r="WRM22" s="83"/>
      <c r="WRN22" s="83"/>
      <c r="WRO22" s="83"/>
      <c r="WRP22" s="83"/>
      <c r="WRQ22" s="83"/>
      <c r="WRR22" s="83"/>
      <c r="WRS22" s="83"/>
      <c r="WRT22" s="83"/>
      <c r="WRU22" s="83"/>
      <c r="WRV22" s="83"/>
      <c r="WRW22" s="83"/>
      <c r="WRX22" s="83"/>
      <c r="WRY22" s="83"/>
      <c r="WRZ22" s="83"/>
      <c r="WSA22" s="83"/>
      <c r="WSB22" s="83"/>
      <c r="WSC22" s="83"/>
      <c r="WSD22" s="83"/>
      <c r="WSE22" s="83"/>
      <c r="WSF22" s="83"/>
      <c r="WSG22" s="83"/>
      <c r="WSH22" s="83"/>
      <c r="WSI22" s="83"/>
      <c r="WSJ22" s="83"/>
      <c r="WSK22" s="83"/>
      <c r="WSL22" s="83"/>
      <c r="WSM22" s="83"/>
      <c r="WSN22" s="83"/>
      <c r="WSO22" s="83"/>
      <c r="WSP22" s="83"/>
      <c r="WSQ22" s="83"/>
      <c r="WSR22" s="83"/>
      <c r="WSS22" s="83"/>
      <c r="WST22" s="83"/>
      <c r="WSU22" s="83"/>
      <c r="WSV22" s="83"/>
      <c r="WSW22" s="83"/>
      <c r="WSX22" s="83"/>
      <c r="WSY22" s="83"/>
      <c r="WSZ22" s="83"/>
      <c r="WTA22" s="83"/>
      <c r="WTB22" s="83"/>
      <c r="WTC22" s="83"/>
      <c r="WTD22" s="83"/>
      <c r="WTE22" s="83"/>
      <c r="WTF22" s="83"/>
      <c r="WTG22" s="83"/>
      <c r="WTH22" s="83"/>
      <c r="WTI22" s="83"/>
      <c r="WTJ22" s="83"/>
      <c r="WTK22" s="83"/>
      <c r="WTL22" s="83"/>
      <c r="WTM22" s="83"/>
      <c r="WTN22" s="83"/>
      <c r="WTO22" s="83"/>
      <c r="WTP22" s="83"/>
      <c r="WTQ22" s="83"/>
      <c r="WTR22" s="83"/>
      <c r="WTS22" s="83"/>
      <c r="WTT22" s="83"/>
      <c r="WTU22" s="83"/>
      <c r="WTV22" s="83"/>
      <c r="WTW22" s="83"/>
      <c r="WTX22" s="83"/>
      <c r="WTY22" s="83"/>
      <c r="WTZ22" s="83"/>
      <c r="WUA22" s="83"/>
      <c r="WUB22" s="83"/>
      <c r="WUC22" s="83"/>
      <c r="WUD22" s="83"/>
      <c r="WUE22" s="83"/>
      <c r="WUF22" s="83"/>
      <c r="WUG22" s="83"/>
      <c r="WUH22" s="83"/>
      <c r="WUI22" s="83"/>
      <c r="WUJ22" s="83"/>
      <c r="WUK22" s="83"/>
      <c r="WUL22" s="83"/>
      <c r="WUM22" s="83"/>
      <c r="WUN22" s="83"/>
      <c r="WUO22" s="83"/>
      <c r="WUP22" s="83"/>
      <c r="WUQ22" s="83"/>
      <c r="WUR22" s="83"/>
      <c r="WUS22" s="83"/>
      <c r="WUT22" s="83"/>
      <c r="WUU22" s="83"/>
      <c r="WUV22" s="83"/>
      <c r="WUW22" s="83"/>
      <c r="WUX22" s="83"/>
      <c r="WUY22" s="83"/>
      <c r="WUZ22" s="83"/>
      <c r="WVA22" s="83"/>
      <c r="WVB22" s="83"/>
      <c r="WVC22" s="83"/>
      <c r="WVD22" s="83"/>
      <c r="WVE22" s="83"/>
      <c r="WVF22" s="83"/>
      <c r="WVG22" s="83"/>
      <c r="WVH22" s="83"/>
      <c r="WVI22" s="83"/>
      <c r="WVJ22" s="83"/>
      <c r="WVK22" s="83"/>
      <c r="WVL22" s="83"/>
      <c r="WVM22" s="83"/>
      <c r="WVN22" s="83"/>
      <c r="WVO22" s="83"/>
      <c r="WVP22" s="83"/>
      <c r="WVQ22" s="83"/>
      <c r="WVR22" s="83"/>
      <c r="WVS22" s="83"/>
      <c r="WVT22" s="83"/>
      <c r="WVU22" s="83"/>
      <c r="WVV22" s="83"/>
      <c r="WVW22" s="83"/>
      <c r="WVX22" s="83"/>
      <c r="WVY22" s="83"/>
      <c r="WVZ22" s="83"/>
      <c r="WWA22" s="83"/>
      <c r="WWB22" s="83"/>
      <c r="WWC22" s="83"/>
      <c r="WWD22" s="83"/>
      <c r="WWE22" s="83"/>
      <c r="WWF22" s="83"/>
      <c r="WWG22" s="83"/>
      <c r="WWH22" s="83"/>
      <c r="WWI22" s="83"/>
      <c r="WWJ22" s="83"/>
      <c r="WWK22" s="83"/>
      <c r="WWL22" s="83"/>
      <c r="WWM22" s="83"/>
      <c r="WWN22" s="83"/>
      <c r="WWO22" s="83"/>
      <c r="WWP22" s="83"/>
      <c r="WWQ22" s="83"/>
      <c r="WWR22" s="83"/>
      <c r="WWS22" s="83"/>
      <c r="WWT22" s="83"/>
      <c r="WWU22" s="83"/>
      <c r="WWV22" s="83"/>
      <c r="WWW22" s="83"/>
      <c r="WWX22" s="83"/>
      <c r="WWY22" s="83"/>
      <c r="WWZ22" s="83"/>
      <c r="WXA22" s="83"/>
      <c r="WXB22" s="83"/>
      <c r="WXC22" s="83"/>
      <c r="WXD22" s="83"/>
      <c r="WXE22" s="83"/>
      <c r="WXF22" s="83"/>
      <c r="WXG22" s="83"/>
      <c r="WXH22" s="83"/>
      <c r="WXI22" s="83"/>
      <c r="WXJ22" s="83"/>
      <c r="WXK22" s="83"/>
      <c r="WXL22" s="83"/>
      <c r="WXM22" s="83"/>
      <c r="WXN22" s="83"/>
      <c r="WXO22" s="83"/>
      <c r="WXP22" s="83"/>
      <c r="WXQ22" s="83"/>
      <c r="WXR22" s="83"/>
      <c r="WXS22" s="83"/>
      <c r="WXT22" s="83"/>
      <c r="WXU22" s="83"/>
      <c r="WXV22" s="83"/>
      <c r="WXW22" s="83"/>
      <c r="WXX22" s="83"/>
      <c r="WXY22" s="83"/>
      <c r="WXZ22" s="83"/>
      <c r="WYA22" s="83"/>
      <c r="WYB22" s="83"/>
      <c r="WYC22" s="83"/>
      <c r="WYD22" s="83"/>
      <c r="WYE22" s="83"/>
      <c r="WYF22" s="83"/>
      <c r="WYG22" s="83"/>
      <c r="WYH22" s="83"/>
      <c r="WYI22" s="83"/>
      <c r="WYJ22" s="83"/>
      <c r="WYK22" s="83"/>
      <c r="WYL22" s="83"/>
      <c r="WYM22" s="83"/>
      <c r="WYN22" s="83"/>
      <c r="WYO22" s="83"/>
      <c r="WYP22" s="83"/>
      <c r="WYQ22" s="83"/>
      <c r="WYR22" s="83"/>
      <c r="WYS22" s="83"/>
      <c r="WYT22" s="83"/>
      <c r="WYU22" s="83"/>
      <c r="WYV22" s="83"/>
      <c r="WYW22" s="83"/>
      <c r="WYX22" s="83"/>
      <c r="WYY22" s="83"/>
      <c r="WYZ22" s="83"/>
      <c r="WZA22" s="83"/>
      <c r="WZB22" s="83"/>
      <c r="WZC22" s="83"/>
      <c r="WZD22" s="83"/>
      <c r="WZE22" s="83"/>
      <c r="WZF22" s="83"/>
      <c r="WZG22" s="83"/>
      <c r="WZH22" s="83"/>
      <c r="WZI22" s="83"/>
      <c r="WZJ22" s="83"/>
      <c r="WZK22" s="83"/>
      <c r="WZL22" s="83"/>
      <c r="WZM22" s="83"/>
      <c r="WZN22" s="83"/>
      <c r="WZO22" s="83"/>
      <c r="WZP22" s="83"/>
      <c r="WZQ22" s="83"/>
      <c r="WZR22" s="83"/>
      <c r="WZS22" s="83"/>
      <c r="WZT22" s="83"/>
      <c r="WZU22" s="83"/>
      <c r="WZV22" s="83"/>
      <c r="WZW22" s="83"/>
      <c r="WZX22" s="83"/>
      <c r="WZY22" s="83"/>
      <c r="WZZ22" s="83"/>
      <c r="XAA22" s="83"/>
      <c r="XAB22" s="83"/>
      <c r="XAC22" s="83"/>
      <c r="XAD22" s="83"/>
      <c r="XAE22" s="83"/>
      <c r="XAF22" s="83"/>
      <c r="XAG22" s="83"/>
      <c r="XAH22" s="83"/>
      <c r="XAI22" s="83"/>
      <c r="XAJ22" s="83"/>
      <c r="XAK22" s="83"/>
      <c r="XAL22" s="83"/>
      <c r="XAM22" s="83"/>
      <c r="XAN22" s="83"/>
      <c r="XAO22" s="83"/>
      <c r="XAP22" s="83"/>
      <c r="XAQ22" s="83"/>
      <c r="XAR22" s="83"/>
      <c r="XAS22" s="83"/>
      <c r="XAT22" s="83"/>
      <c r="XAU22" s="83"/>
      <c r="XAV22" s="83"/>
      <c r="XAW22" s="83"/>
      <c r="XAX22" s="83"/>
      <c r="XAY22" s="83"/>
      <c r="XAZ22" s="83"/>
      <c r="XBA22" s="83"/>
      <c r="XBB22" s="83"/>
      <c r="XBC22" s="83"/>
      <c r="XBD22" s="83"/>
      <c r="XBE22" s="83"/>
      <c r="XBF22" s="83"/>
      <c r="XBG22" s="83"/>
      <c r="XBH22" s="83"/>
      <c r="XBI22" s="83"/>
      <c r="XBJ22" s="83"/>
      <c r="XBK22" s="83"/>
      <c r="XBL22" s="83"/>
      <c r="XBM22" s="83"/>
      <c r="XBN22" s="83"/>
      <c r="XBO22" s="83"/>
      <c r="XBP22" s="83"/>
      <c r="XBQ22" s="83"/>
      <c r="XBR22" s="83"/>
      <c r="XBS22" s="83"/>
      <c r="XBT22" s="83"/>
      <c r="XBU22" s="83"/>
      <c r="XBV22" s="83"/>
      <c r="XBW22" s="83"/>
      <c r="XBX22" s="83"/>
      <c r="XBY22" s="83"/>
      <c r="XBZ22" s="83"/>
      <c r="XCA22" s="83"/>
      <c r="XCB22" s="83"/>
      <c r="XCC22" s="83"/>
      <c r="XCD22" s="83"/>
      <c r="XCE22" s="83"/>
      <c r="XCF22" s="83"/>
      <c r="XCG22" s="83"/>
      <c r="XCH22" s="83"/>
      <c r="XCI22" s="83"/>
      <c r="XCJ22" s="83"/>
      <c r="XCK22" s="83"/>
      <c r="XCL22" s="83"/>
      <c r="XCM22" s="83"/>
      <c r="XCN22" s="83"/>
      <c r="XCO22" s="83"/>
      <c r="XCP22" s="83"/>
      <c r="XCQ22" s="83"/>
      <c r="XCR22" s="83"/>
      <c r="XCS22" s="83"/>
      <c r="XCT22" s="83"/>
      <c r="XCU22" s="83"/>
      <c r="XCV22" s="83"/>
      <c r="XCW22" s="83"/>
      <c r="XCX22" s="83"/>
      <c r="XCY22" s="83"/>
      <c r="XCZ22" s="83"/>
      <c r="XDA22" s="83"/>
      <c r="XDB22" s="83"/>
      <c r="XDC22" s="83"/>
      <c r="XDD22" s="83"/>
      <c r="XDE22" s="83"/>
      <c r="XDF22" s="83"/>
      <c r="XDG22" s="83"/>
    </row>
    <row r="23" s="10" customFormat="1" ht="24" customHeight="1">
      <c r="B23" s="97"/>
      <c r="C23" s="153">
        <f t="shared" si="0"/>
        <v>1</v>
      </c>
      <c r="D23" s="154" t="str">
        <f t="shared" si="1"/>
        <v xml:space="preserve">Передатчик активный</v>
      </c>
      <c r="E23" s="155" t="str">
        <f t="shared" si="2"/>
        <v xml:space="preserve">Национальный режим не предоставляется – ограничение</v>
      </c>
      <c r="F23" s="118" t="s">
        <v>41</v>
      </c>
      <c r="G23" s="156" t="str">
        <f t="shared" si="3"/>
        <v>шт.</v>
      </c>
      <c r="H23" s="157">
        <f t="shared" si="4"/>
        <v>3</v>
      </c>
      <c r="I23" s="158" t="s">
        <v>28</v>
      </c>
      <c r="J23" s="158" t="s">
        <v>28</v>
      </c>
      <c r="K23" s="159" t="s">
        <v>28</v>
      </c>
      <c r="L23" s="159"/>
      <c r="M23" s="160">
        <v>0</v>
      </c>
      <c r="N23" s="161">
        <f t="shared" si="5"/>
        <v>0</v>
      </c>
      <c r="O23" s="108"/>
      <c r="R23" s="162">
        <v>1</v>
      </c>
      <c r="S23" s="163" t="s">
        <v>42</v>
      </c>
      <c r="T23" s="164" t="s">
        <v>30</v>
      </c>
      <c r="U23" s="118" t="s">
        <v>41</v>
      </c>
      <c r="V23" s="118" t="s">
        <v>41</v>
      </c>
      <c r="W23" s="165" t="s">
        <v>31</v>
      </c>
      <c r="X23" s="166">
        <v>3</v>
      </c>
      <c r="Y23" s="115" t="s">
        <v>32</v>
      </c>
      <c r="Z23" s="167">
        <v>8326</v>
      </c>
      <c r="AA23" s="168">
        <f t="shared" ref="AA23:AA86" si="8">X23*Z23</f>
        <v>24978</v>
      </c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</row>
    <row r="24" s="10" customFormat="1" ht="24" customHeight="1">
      <c r="B24" s="97"/>
      <c r="C24" s="153">
        <f t="shared" si="0"/>
        <v>2</v>
      </c>
      <c r="D24" s="154" t="str">
        <f t="shared" si="1"/>
        <v xml:space="preserve">Передатчик активный</v>
      </c>
      <c r="E24" s="155" t="str">
        <f t="shared" si="2"/>
        <v xml:space="preserve">Национальный режим не предоставляется – ограничение</v>
      </c>
      <c r="F24" s="118" t="s">
        <v>41</v>
      </c>
      <c r="G24" s="156" t="str">
        <f t="shared" si="3"/>
        <v>шт.</v>
      </c>
      <c r="H24" s="157">
        <f t="shared" si="4"/>
        <v>1</v>
      </c>
      <c r="I24" s="158" t="s">
        <v>28</v>
      </c>
      <c r="J24" s="158" t="s">
        <v>28</v>
      </c>
      <c r="K24" s="159" t="s">
        <v>28</v>
      </c>
      <c r="L24" s="159"/>
      <c r="M24" s="160">
        <v>0</v>
      </c>
      <c r="N24" s="161">
        <f t="shared" si="5"/>
        <v>0</v>
      </c>
      <c r="O24" s="108"/>
      <c r="R24" s="162">
        <f t="shared" ref="R24:R87" si="9">R23+1</f>
        <v>2</v>
      </c>
      <c r="S24" s="163" t="s">
        <v>42</v>
      </c>
      <c r="T24" s="164" t="s">
        <v>30</v>
      </c>
      <c r="U24" s="118" t="s">
        <v>41</v>
      </c>
      <c r="V24" s="118" t="s">
        <v>41</v>
      </c>
      <c r="W24" s="165" t="s">
        <v>31</v>
      </c>
      <c r="X24" s="166">
        <v>1</v>
      </c>
      <c r="Y24" s="115" t="s">
        <v>32</v>
      </c>
      <c r="Z24" s="167">
        <v>8326</v>
      </c>
      <c r="AA24" s="168">
        <f t="shared" si="8"/>
        <v>8326</v>
      </c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</row>
    <row r="25" s="10" customFormat="1" ht="24" customHeight="1">
      <c r="B25" s="97"/>
      <c r="C25" s="153">
        <f t="shared" si="0"/>
        <v>3</v>
      </c>
      <c r="D25" s="154" t="str">
        <f t="shared" si="1"/>
        <v xml:space="preserve">Передатчик активный</v>
      </c>
      <c r="E25" s="155" t="str">
        <f t="shared" si="2"/>
        <v xml:space="preserve">Национальный режим не предоставляется – ограничение</v>
      </c>
      <c r="F25" s="118" t="s">
        <v>41</v>
      </c>
      <c r="G25" s="156" t="str">
        <f t="shared" si="3"/>
        <v>шт.</v>
      </c>
      <c r="H25" s="157">
        <f t="shared" si="4"/>
        <v>2</v>
      </c>
      <c r="I25" s="158" t="s">
        <v>28</v>
      </c>
      <c r="J25" s="158" t="s">
        <v>28</v>
      </c>
      <c r="K25" s="159" t="s">
        <v>28</v>
      </c>
      <c r="L25" s="159"/>
      <c r="M25" s="160">
        <v>0</v>
      </c>
      <c r="N25" s="161">
        <f t="shared" si="5"/>
        <v>0</v>
      </c>
      <c r="O25" s="108"/>
      <c r="R25" s="162">
        <f t="shared" si="9"/>
        <v>3</v>
      </c>
      <c r="S25" s="163" t="s">
        <v>42</v>
      </c>
      <c r="T25" s="164" t="s">
        <v>30</v>
      </c>
      <c r="U25" s="118" t="s">
        <v>41</v>
      </c>
      <c r="V25" s="118" t="s">
        <v>41</v>
      </c>
      <c r="W25" s="165" t="s">
        <v>31</v>
      </c>
      <c r="X25" s="166">
        <v>2</v>
      </c>
      <c r="Y25" s="115" t="s">
        <v>32</v>
      </c>
      <c r="Z25" s="167">
        <v>8326</v>
      </c>
      <c r="AA25" s="168">
        <f t="shared" si="8"/>
        <v>16652</v>
      </c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</row>
    <row r="26" s="10" customFormat="1" ht="24" customHeight="1">
      <c r="B26" s="97"/>
      <c r="C26" s="153">
        <f t="shared" si="0"/>
        <v>4</v>
      </c>
      <c r="D26" s="154" t="str">
        <f t="shared" si="1"/>
        <v xml:space="preserve">Приемник активный</v>
      </c>
      <c r="E26" s="155" t="str">
        <f t="shared" si="2"/>
        <v xml:space="preserve">Национальный режим не предоставляется – ограничение</v>
      </c>
      <c r="F26" s="118" t="s">
        <v>41</v>
      </c>
      <c r="G26" s="156" t="str">
        <f t="shared" si="3"/>
        <v>шт.</v>
      </c>
      <c r="H26" s="157">
        <f t="shared" si="4"/>
        <v>3</v>
      </c>
      <c r="I26" s="158" t="s">
        <v>28</v>
      </c>
      <c r="J26" s="158" t="s">
        <v>28</v>
      </c>
      <c r="K26" s="159" t="s">
        <v>28</v>
      </c>
      <c r="L26" s="159"/>
      <c r="M26" s="160">
        <v>0</v>
      </c>
      <c r="N26" s="161">
        <f t="shared" si="5"/>
        <v>0</v>
      </c>
      <c r="O26" s="108"/>
      <c r="P26" s="109"/>
      <c r="Q26" s="109"/>
      <c r="R26" s="162">
        <f t="shared" si="9"/>
        <v>4</v>
      </c>
      <c r="S26" s="163" t="s">
        <v>43</v>
      </c>
      <c r="T26" s="164" t="s">
        <v>30</v>
      </c>
      <c r="U26" s="118" t="s">
        <v>41</v>
      </c>
      <c r="V26" s="118" t="s">
        <v>41</v>
      </c>
      <c r="W26" s="165" t="s">
        <v>31</v>
      </c>
      <c r="X26" s="166">
        <v>3</v>
      </c>
      <c r="Y26" s="115" t="s">
        <v>32</v>
      </c>
      <c r="Z26" s="167">
        <v>7705</v>
      </c>
      <c r="AA26" s="168">
        <f t="shared" si="8"/>
        <v>23115</v>
      </c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</row>
    <row r="27" s="10" customFormat="1" ht="24" customHeight="1">
      <c r="B27" s="97"/>
      <c r="C27" s="153">
        <f t="shared" si="0"/>
        <v>5</v>
      </c>
      <c r="D27" s="154" t="str">
        <f t="shared" si="1"/>
        <v xml:space="preserve">Удлинитель Ethernet</v>
      </c>
      <c r="E27" s="155" t="str">
        <f t="shared" si="2"/>
        <v xml:space="preserve">Национальный режим не предоставляется – ограничение</v>
      </c>
      <c r="F27" s="118" t="s">
        <v>41</v>
      </c>
      <c r="G27" s="156" t="str">
        <f t="shared" si="3"/>
        <v>шт.</v>
      </c>
      <c r="H27" s="157">
        <f t="shared" si="4"/>
        <v>2</v>
      </c>
      <c r="I27" s="158" t="s">
        <v>28</v>
      </c>
      <c r="J27" s="158" t="s">
        <v>28</v>
      </c>
      <c r="K27" s="159" t="s">
        <v>28</v>
      </c>
      <c r="L27" s="159"/>
      <c r="M27" s="160">
        <v>0</v>
      </c>
      <c r="N27" s="161">
        <f t="shared" si="5"/>
        <v>0</v>
      </c>
      <c r="O27" s="108"/>
      <c r="P27" s="109"/>
      <c r="Q27" s="109"/>
      <c r="R27" s="162">
        <f t="shared" si="9"/>
        <v>5</v>
      </c>
      <c r="S27" s="163" t="s">
        <v>44</v>
      </c>
      <c r="T27" s="164" t="s">
        <v>30</v>
      </c>
      <c r="U27" s="118" t="s">
        <v>41</v>
      </c>
      <c r="V27" s="118" t="s">
        <v>41</v>
      </c>
      <c r="W27" s="165" t="s">
        <v>31</v>
      </c>
      <c r="X27" s="166">
        <v>2</v>
      </c>
      <c r="Y27" s="115" t="s">
        <v>32</v>
      </c>
      <c r="Z27" s="167">
        <v>14685</v>
      </c>
      <c r="AA27" s="168">
        <f t="shared" si="8"/>
        <v>29370</v>
      </c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</row>
    <row r="28" s="10" customFormat="1" ht="24" customHeight="1">
      <c r="B28" s="97"/>
      <c r="C28" s="153">
        <f t="shared" si="0"/>
        <v>6</v>
      </c>
      <c r="D28" s="154" t="str">
        <f t="shared" si="1"/>
        <v xml:space="preserve">Удлинитель Ethernet</v>
      </c>
      <c r="E28" s="155" t="str">
        <f t="shared" si="2"/>
        <v xml:space="preserve">Национальный режим не предоставляется – ограничение</v>
      </c>
      <c r="F28" s="118" t="s">
        <v>41</v>
      </c>
      <c r="G28" s="156" t="str">
        <f t="shared" si="3"/>
        <v>шт.</v>
      </c>
      <c r="H28" s="157">
        <f t="shared" si="4"/>
        <v>2</v>
      </c>
      <c r="I28" s="158" t="s">
        <v>28</v>
      </c>
      <c r="J28" s="158" t="s">
        <v>28</v>
      </c>
      <c r="K28" s="159" t="s">
        <v>28</v>
      </c>
      <c r="L28" s="159"/>
      <c r="M28" s="160">
        <v>0</v>
      </c>
      <c r="N28" s="161">
        <f t="shared" si="5"/>
        <v>0</v>
      </c>
      <c r="O28" s="108"/>
      <c r="P28" s="109"/>
      <c r="Q28" s="109"/>
      <c r="R28" s="162">
        <f t="shared" si="9"/>
        <v>6</v>
      </c>
      <c r="S28" s="163" t="s">
        <v>44</v>
      </c>
      <c r="T28" s="164" t="s">
        <v>30</v>
      </c>
      <c r="U28" s="118" t="s">
        <v>41</v>
      </c>
      <c r="V28" s="118" t="s">
        <v>41</v>
      </c>
      <c r="W28" s="165" t="s">
        <v>31</v>
      </c>
      <c r="X28" s="166">
        <v>2</v>
      </c>
      <c r="Y28" s="115" t="s">
        <v>32</v>
      </c>
      <c r="Z28" s="167">
        <v>14685</v>
      </c>
      <c r="AA28" s="168">
        <f t="shared" si="8"/>
        <v>29370</v>
      </c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</row>
    <row r="29" s="10" customFormat="1" ht="24" customHeight="1">
      <c r="B29" s="97"/>
      <c r="C29" s="153">
        <f t="shared" si="0"/>
        <v>7</v>
      </c>
      <c r="D29" s="154" t="str">
        <f t="shared" si="1"/>
        <v xml:space="preserve">Удлинитель Ethernet</v>
      </c>
      <c r="E29" s="155" t="str">
        <f t="shared" si="2"/>
        <v xml:space="preserve">Национальный режим не предоставляется – ограничение</v>
      </c>
      <c r="F29" s="118" t="s">
        <v>41</v>
      </c>
      <c r="G29" s="156" t="str">
        <f t="shared" si="3"/>
        <v>шт.</v>
      </c>
      <c r="H29" s="157">
        <f t="shared" si="4"/>
        <v>2</v>
      </c>
      <c r="I29" s="158" t="s">
        <v>28</v>
      </c>
      <c r="J29" s="158" t="s">
        <v>28</v>
      </c>
      <c r="K29" s="159" t="s">
        <v>28</v>
      </c>
      <c r="L29" s="159"/>
      <c r="M29" s="160">
        <v>0</v>
      </c>
      <c r="N29" s="161">
        <f t="shared" si="5"/>
        <v>0</v>
      </c>
      <c r="O29" s="108"/>
      <c r="P29" s="109"/>
      <c r="Q29" s="109"/>
      <c r="R29" s="162">
        <f t="shared" si="9"/>
        <v>7</v>
      </c>
      <c r="S29" s="163" t="s">
        <v>44</v>
      </c>
      <c r="T29" s="164" t="s">
        <v>30</v>
      </c>
      <c r="U29" s="118" t="s">
        <v>41</v>
      </c>
      <c r="V29" s="118" t="s">
        <v>41</v>
      </c>
      <c r="W29" s="165" t="s">
        <v>31</v>
      </c>
      <c r="X29" s="166">
        <v>2</v>
      </c>
      <c r="Y29" s="115" t="s">
        <v>32</v>
      </c>
      <c r="Z29" s="167">
        <v>14685</v>
      </c>
      <c r="AA29" s="168">
        <f t="shared" si="8"/>
        <v>29370</v>
      </c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</row>
    <row r="30" s="10" customFormat="1" ht="24" customHeight="1">
      <c r="B30" s="97"/>
      <c r="C30" s="153">
        <f t="shared" si="0"/>
        <v>8</v>
      </c>
      <c r="D30" s="154" t="str">
        <f t="shared" si="1"/>
        <v xml:space="preserve">Удлинитель POE</v>
      </c>
      <c r="E30" s="155" t="str">
        <f t="shared" si="2"/>
        <v xml:space="preserve">Национальный режим не предоставляется – ограничение</v>
      </c>
      <c r="F30" s="118" t="s">
        <v>41</v>
      </c>
      <c r="G30" s="156" t="str">
        <f t="shared" si="3"/>
        <v>шт.</v>
      </c>
      <c r="H30" s="157">
        <f t="shared" si="4"/>
        <v>5</v>
      </c>
      <c r="I30" s="158" t="s">
        <v>28</v>
      </c>
      <c r="J30" s="158" t="s">
        <v>28</v>
      </c>
      <c r="K30" s="159" t="s">
        <v>28</v>
      </c>
      <c r="L30" s="159"/>
      <c r="M30" s="160">
        <v>0</v>
      </c>
      <c r="N30" s="161">
        <f t="shared" si="5"/>
        <v>0</v>
      </c>
      <c r="O30" s="108"/>
      <c r="P30" s="109"/>
      <c r="Q30" s="109"/>
      <c r="R30" s="162">
        <f t="shared" si="9"/>
        <v>8</v>
      </c>
      <c r="S30" s="163" t="s">
        <v>45</v>
      </c>
      <c r="T30" s="164" t="s">
        <v>30</v>
      </c>
      <c r="U30" s="118" t="s">
        <v>41</v>
      </c>
      <c r="V30" s="118" t="s">
        <v>41</v>
      </c>
      <c r="W30" s="165" t="s">
        <v>31</v>
      </c>
      <c r="X30" s="166">
        <v>5</v>
      </c>
      <c r="Y30" s="115" t="s">
        <v>32</v>
      </c>
      <c r="Z30" s="167">
        <v>2990</v>
      </c>
      <c r="AA30" s="168">
        <f t="shared" si="8"/>
        <v>14950</v>
      </c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</row>
    <row r="31" s="10" customFormat="1" ht="24" customHeight="1">
      <c r="B31" s="97"/>
      <c r="C31" s="153">
        <f t="shared" si="0"/>
        <v>9</v>
      </c>
      <c r="D31" s="154" t="str">
        <f t="shared" si="1"/>
        <v xml:space="preserve">Удлинитель POE</v>
      </c>
      <c r="E31" s="155" t="str">
        <f t="shared" si="2"/>
        <v xml:space="preserve">Национальный режим не предоставляется – ограничение</v>
      </c>
      <c r="F31" s="118" t="s">
        <v>41</v>
      </c>
      <c r="G31" s="156" t="str">
        <f t="shared" si="3"/>
        <v>шт.</v>
      </c>
      <c r="H31" s="157">
        <f t="shared" si="4"/>
        <v>2</v>
      </c>
      <c r="I31" s="158" t="s">
        <v>28</v>
      </c>
      <c r="J31" s="158" t="s">
        <v>28</v>
      </c>
      <c r="K31" s="159" t="s">
        <v>28</v>
      </c>
      <c r="L31" s="159"/>
      <c r="M31" s="160">
        <v>0</v>
      </c>
      <c r="N31" s="161">
        <f t="shared" si="5"/>
        <v>0</v>
      </c>
      <c r="O31" s="108"/>
      <c r="P31" s="109"/>
      <c r="Q31" s="109"/>
      <c r="R31" s="162">
        <f t="shared" si="9"/>
        <v>9</v>
      </c>
      <c r="S31" s="163" t="s">
        <v>45</v>
      </c>
      <c r="T31" s="164" t="s">
        <v>30</v>
      </c>
      <c r="U31" s="118" t="s">
        <v>41</v>
      </c>
      <c r="V31" s="118" t="s">
        <v>41</v>
      </c>
      <c r="W31" s="165" t="s">
        <v>31</v>
      </c>
      <c r="X31" s="166">
        <v>2</v>
      </c>
      <c r="Y31" s="115" t="s">
        <v>32</v>
      </c>
      <c r="Z31" s="167">
        <v>2990</v>
      </c>
      <c r="AA31" s="168">
        <f t="shared" si="8"/>
        <v>5980</v>
      </c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</row>
    <row r="32" s="10" customFormat="1" ht="24" customHeight="1">
      <c r="B32" s="97"/>
      <c r="C32" s="153">
        <f t="shared" si="0"/>
        <v>10</v>
      </c>
      <c r="D32" s="154" t="str">
        <f t="shared" si="1"/>
        <v xml:space="preserve">Удлинитель POE</v>
      </c>
      <c r="E32" s="155" t="str">
        <f t="shared" si="2"/>
        <v xml:space="preserve">Национальный режим не предоставляется – ограничение</v>
      </c>
      <c r="F32" s="118" t="s">
        <v>41</v>
      </c>
      <c r="G32" s="156" t="str">
        <f t="shared" si="3"/>
        <v>шт.</v>
      </c>
      <c r="H32" s="157">
        <f t="shared" si="4"/>
        <v>5</v>
      </c>
      <c r="I32" s="158" t="s">
        <v>28</v>
      </c>
      <c r="J32" s="158" t="s">
        <v>28</v>
      </c>
      <c r="K32" s="159" t="s">
        <v>28</v>
      </c>
      <c r="L32" s="159"/>
      <c r="M32" s="160">
        <v>0</v>
      </c>
      <c r="N32" s="161">
        <f t="shared" si="5"/>
        <v>0</v>
      </c>
      <c r="O32" s="108"/>
      <c r="P32" s="109"/>
      <c r="Q32" s="109"/>
      <c r="R32" s="162">
        <f t="shared" si="9"/>
        <v>10</v>
      </c>
      <c r="S32" s="163" t="s">
        <v>45</v>
      </c>
      <c r="T32" s="164" t="s">
        <v>30</v>
      </c>
      <c r="U32" s="118" t="s">
        <v>41</v>
      </c>
      <c r="V32" s="118" t="s">
        <v>41</v>
      </c>
      <c r="W32" s="165" t="s">
        <v>31</v>
      </c>
      <c r="X32" s="166">
        <v>5</v>
      </c>
      <c r="Y32" s="115" t="s">
        <v>32</v>
      </c>
      <c r="Z32" s="167">
        <v>2990</v>
      </c>
      <c r="AA32" s="168">
        <f t="shared" si="8"/>
        <v>14950</v>
      </c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</row>
    <row r="33" s="10" customFormat="1" ht="24" customHeight="1">
      <c r="B33" s="97"/>
      <c r="C33" s="153">
        <f t="shared" si="0"/>
        <v>11</v>
      </c>
      <c r="D33" s="154" t="str">
        <f t="shared" si="1"/>
        <v xml:space="preserve">Удлинитель POE</v>
      </c>
      <c r="E33" s="155" t="str">
        <f t="shared" si="2"/>
        <v xml:space="preserve">Национальный режим не предоставляется – ограничение</v>
      </c>
      <c r="F33" s="118" t="s">
        <v>41</v>
      </c>
      <c r="G33" s="156" t="str">
        <f t="shared" si="3"/>
        <v>шт.</v>
      </c>
      <c r="H33" s="157">
        <f t="shared" si="4"/>
        <v>2</v>
      </c>
      <c r="I33" s="158" t="s">
        <v>28</v>
      </c>
      <c r="J33" s="158" t="s">
        <v>28</v>
      </c>
      <c r="K33" s="159" t="s">
        <v>28</v>
      </c>
      <c r="L33" s="159"/>
      <c r="M33" s="160">
        <v>0</v>
      </c>
      <c r="N33" s="161">
        <f t="shared" si="5"/>
        <v>0</v>
      </c>
      <c r="O33" s="108"/>
      <c r="P33" s="109"/>
      <c r="Q33" s="109"/>
      <c r="R33" s="162">
        <f t="shared" si="9"/>
        <v>11</v>
      </c>
      <c r="S33" s="163" t="s">
        <v>45</v>
      </c>
      <c r="T33" s="164" t="s">
        <v>30</v>
      </c>
      <c r="U33" s="118" t="s">
        <v>41</v>
      </c>
      <c r="V33" s="118" t="s">
        <v>41</v>
      </c>
      <c r="W33" s="165" t="s">
        <v>31</v>
      </c>
      <c r="X33" s="166">
        <v>2</v>
      </c>
      <c r="Y33" s="115" t="s">
        <v>32</v>
      </c>
      <c r="Z33" s="167">
        <v>2990</v>
      </c>
      <c r="AA33" s="168">
        <f t="shared" si="8"/>
        <v>5980</v>
      </c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</row>
    <row r="34" s="10" customFormat="1" ht="24" customHeight="1">
      <c r="B34" s="97"/>
      <c r="C34" s="153">
        <f t="shared" si="0"/>
        <v>12</v>
      </c>
      <c r="D34" s="154" t="str">
        <f t="shared" si="1"/>
        <v xml:space="preserve">Удлинитель POE</v>
      </c>
      <c r="E34" s="155" t="str">
        <f t="shared" si="2"/>
        <v xml:space="preserve">Национальный режим не предоставляется – ограничение</v>
      </c>
      <c r="F34" s="118" t="s">
        <v>41</v>
      </c>
      <c r="G34" s="156" t="str">
        <f t="shared" si="3"/>
        <v>шт.</v>
      </c>
      <c r="H34" s="157">
        <f t="shared" si="4"/>
        <v>1</v>
      </c>
      <c r="I34" s="158" t="s">
        <v>28</v>
      </c>
      <c r="J34" s="158" t="s">
        <v>28</v>
      </c>
      <c r="K34" s="159" t="s">
        <v>28</v>
      </c>
      <c r="L34" s="159"/>
      <c r="M34" s="160">
        <v>0</v>
      </c>
      <c r="N34" s="161">
        <f t="shared" si="5"/>
        <v>0</v>
      </c>
      <c r="O34" s="108"/>
      <c r="P34" s="109"/>
      <c r="Q34" s="109"/>
      <c r="R34" s="162">
        <f t="shared" si="9"/>
        <v>12</v>
      </c>
      <c r="S34" s="163" t="s">
        <v>45</v>
      </c>
      <c r="T34" s="164" t="s">
        <v>30</v>
      </c>
      <c r="U34" s="118" t="s">
        <v>41</v>
      </c>
      <c r="V34" s="118" t="s">
        <v>41</v>
      </c>
      <c r="W34" s="165" t="s">
        <v>31</v>
      </c>
      <c r="X34" s="166">
        <v>1</v>
      </c>
      <c r="Y34" s="115" t="s">
        <v>32</v>
      </c>
      <c r="Z34" s="167">
        <v>2990</v>
      </c>
      <c r="AA34" s="168">
        <f t="shared" si="8"/>
        <v>2990</v>
      </c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</row>
    <row r="35" s="10" customFormat="1" ht="24" customHeight="1">
      <c r="B35" s="97"/>
      <c r="C35" s="153">
        <f t="shared" si="0"/>
        <v>13</v>
      </c>
      <c r="D35" s="154" t="str">
        <f t="shared" si="1"/>
        <v xml:space="preserve">Разъем штекер BNC с клеммной колодкой</v>
      </c>
      <c r="E35" s="155" t="str">
        <f t="shared" si="2"/>
        <v xml:space="preserve">Национальный режим не предоставляется – ограничение</v>
      </c>
      <c r="F35" s="118" t="s">
        <v>46</v>
      </c>
      <c r="G35" s="156" t="str">
        <f t="shared" si="3"/>
        <v>шт.</v>
      </c>
      <c r="H35" s="157">
        <f t="shared" si="4"/>
        <v>40</v>
      </c>
      <c r="I35" s="158" t="s">
        <v>28</v>
      </c>
      <c r="J35" s="158" t="s">
        <v>28</v>
      </c>
      <c r="K35" s="159" t="s">
        <v>28</v>
      </c>
      <c r="L35" s="159"/>
      <c r="M35" s="160">
        <v>0</v>
      </c>
      <c r="N35" s="161">
        <f t="shared" si="5"/>
        <v>0</v>
      </c>
      <c r="O35" s="108"/>
      <c r="P35" s="109"/>
      <c r="Q35" s="109"/>
      <c r="R35" s="162">
        <f t="shared" si="9"/>
        <v>13</v>
      </c>
      <c r="S35" s="163" t="s">
        <v>47</v>
      </c>
      <c r="T35" s="164" t="s">
        <v>30</v>
      </c>
      <c r="U35" s="118" t="s">
        <v>46</v>
      </c>
      <c r="V35" s="118" t="s">
        <v>46</v>
      </c>
      <c r="W35" s="165" t="s">
        <v>31</v>
      </c>
      <c r="X35" s="166">
        <v>40</v>
      </c>
      <c r="Y35" s="115" t="s">
        <v>32</v>
      </c>
      <c r="Z35" s="167">
        <v>63</v>
      </c>
      <c r="AA35" s="168">
        <f t="shared" si="8"/>
        <v>2520</v>
      </c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</row>
    <row r="36" s="10" customFormat="1" ht="24" customHeight="1">
      <c r="B36" s="97"/>
      <c r="C36" s="153">
        <f t="shared" si="0"/>
        <v>14</v>
      </c>
      <c r="D36" s="154" t="str">
        <f t="shared" si="1"/>
        <v xml:space="preserve">Разъем питания штекер (папа) с клеммной колодкой</v>
      </c>
      <c r="E36" s="155" t="str">
        <f t="shared" si="2"/>
        <v xml:space="preserve">Национальный режим не предоставляется – ограничение</v>
      </c>
      <c r="F36" s="118" t="s">
        <v>46</v>
      </c>
      <c r="G36" s="156" t="str">
        <f t="shared" si="3"/>
        <v>шт.</v>
      </c>
      <c r="H36" s="157">
        <f t="shared" si="4"/>
        <v>40</v>
      </c>
      <c r="I36" s="158" t="s">
        <v>28</v>
      </c>
      <c r="J36" s="158" t="s">
        <v>28</v>
      </c>
      <c r="K36" s="159" t="s">
        <v>28</v>
      </c>
      <c r="L36" s="159"/>
      <c r="M36" s="160">
        <v>0</v>
      </c>
      <c r="N36" s="161">
        <f t="shared" si="5"/>
        <v>0</v>
      </c>
      <c r="O36" s="108"/>
      <c r="P36" s="109"/>
      <c r="Q36" s="109"/>
      <c r="R36" s="162">
        <f t="shared" si="9"/>
        <v>14</v>
      </c>
      <c r="S36" s="163" t="s">
        <v>48</v>
      </c>
      <c r="T36" s="164" t="s">
        <v>30</v>
      </c>
      <c r="U36" s="118" t="s">
        <v>46</v>
      </c>
      <c r="V36" s="118" t="s">
        <v>46</v>
      </c>
      <c r="W36" s="165" t="s">
        <v>31</v>
      </c>
      <c r="X36" s="166">
        <v>40</v>
      </c>
      <c r="Y36" s="115" t="s">
        <v>32</v>
      </c>
      <c r="Z36" s="167">
        <v>88</v>
      </c>
      <c r="AA36" s="168">
        <f t="shared" si="8"/>
        <v>3520</v>
      </c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</row>
    <row r="37" s="10" customFormat="1" ht="24" customHeight="1">
      <c r="B37" s="97"/>
      <c r="C37" s="153">
        <f t="shared" si="0"/>
        <v>15</v>
      </c>
      <c r="D37" s="154" t="str">
        <f t="shared" si="1"/>
        <v xml:space="preserve">Разъем питания штекер (папа) с клеммной колодкой</v>
      </c>
      <c r="E37" s="155" t="str">
        <f t="shared" si="2"/>
        <v xml:space="preserve">Национальный режим не предоставляется – ограничение</v>
      </c>
      <c r="F37" s="118" t="s">
        <v>46</v>
      </c>
      <c r="G37" s="156" t="str">
        <f t="shared" si="3"/>
        <v>шт.</v>
      </c>
      <c r="H37" s="157">
        <f t="shared" si="4"/>
        <v>5</v>
      </c>
      <c r="I37" s="158" t="s">
        <v>28</v>
      </c>
      <c r="J37" s="158" t="s">
        <v>28</v>
      </c>
      <c r="K37" s="159" t="s">
        <v>28</v>
      </c>
      <c r="L37" s="159"/>
      <c r="M37" s="160">
        <v>0</v>
      </c>
      <c r="N37" s="161">
        <f t="shared" si="5"/>
        <v>0</v>
      </c>
      <c r="O37" s="108"/>
      <c r="P37" s="109"/>
      <c r="Q37" s="109"/>
      <c r="R37" s="162">
        <f t="shared" si="9"/>
        <v>15</v>
      </c>
      <c r="S37" s="163" t="s">
        <v>48</v>
      </c>
      <c r="T37" s="164" t="s">
        <v>30</v>
      </c>
      <c r="U37" s="118" t="s">
        <v>46</v>
      </c>
      <c r="V37" s="118" t="s">
        <v>46</v>
      </c>
      <c r="W37" s="165" t="s">
        <v>31</v>
      </c>
      <c r="X37" s="166">
        <v>5</v>
      </c>
      <c r="Y37" s="115" t="s">
        <v>32</v>
      </c>
      <c r="Z37" s="167">
        <v>88</v>
      </c>
      <c r="AA37" s="168">
        <f t="shared" si="8"/>
        <v>440</v>
      </c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</row>
    <row r="38" s="10" customFormat="1" ht="24" customHeight="1">
      <c r="B38" s="97"/>
      <c r="C38" s="153">
        <f t="shared" si="0"/>
        <v>16</v>
      </c>
      <c r="D38" s="154" t="str">
        <f t="shared" si="1"/>
        <v xml:space="preserve">Разъем питания штекер (папа) с клеммной колодкой</v>
      </c>
      <c r="E38" s="155" t="str">
        <f t="shared" si="2"/>
        <v xml:space="preserve">Национальный режим не предоставляется – ограничение</v>
      </c>
      <c r="F38" s="118" t="s">
        <v>46</v>
      </c>
      <c r="G38" s="156" t="str">
        <f t="shared" si="3"/>
        <v>шт.</v>
      </c>
      <c r="H38" s="157">
        <f t="shared" si="4"/>
        <v>10</v>
      </c>
      <c r="I38" s="158" t="s">
        <v>28</v>
      </c>
      <c r="J38" s="158" t="s">
        <v>28</v>
      </c>
      <c r="K38" s="159" t="s">
        <v>28</v>
      </c>
      <c r="L38" s="159"/>
      <c r="M38" s="160">
        <v>0</v>
      </c>
      <c r="N38" s="161">
        <f t="shared" si="5"/>
        <v>0</v>
      </c>
      <c r="O38" s="108"/>
      <c r="P38" s="109"/>
      <c r="Q38" s="109"/>
      <c r="R38" s="162">
        <f t="shared" si="9"/>
        <v>16</v>
      </c>
      <c r="S38" s="163" t="s">
        <v>48</v>
      </c>
      <c r="T38" s="164" t="s">
        <v>30</v>
      </c>
      <c r="U38" s="118" t="s">
        <v>46</v>
      </c>
      <c r="V38" s="118" t="s">
        <v>46</v>
      </c>
      <c r="W38" s="165" t="s">
        <v>31</v>
      </c>
      <c r="X38" s="166">
        <v>10</v>
      </c>
      <c r="Y38" s="115" t="s">
        <v>32</v>
      </c>
      <c r="Z38" s="167">
        <v>88</v>
      </c>
      <c r="AA38" s="168">
        <f t="shared" si="8"/>
        <v>880</v>
      </c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</row>
    <row r="39" s="10" customFormat="1" ht="24" customHeight="1">
      <c r="B39" s="97"/>
      <c r="C39" s="153">
        <f t="shared" si="0"/>
        <v>17</v>
      </c>
      <c r="D39" s="154" t="str">
        <f t="shared" si="1"/>
        <v xml:space="preserve">ВОК Стриппер Kabifix FK28 или эквивалент</v>
      </c>
      <c r="E39" s="155" t="str">
        <f t="shared" si="2"/>
        <v xml:space="preserve">Национальный режим не предоставляется – ограничение</v>
      </c>
      <c r="F39" s="118" t="s">
        <v>49</v>
      </c>
      <c r="G39" s="156" t="str">
        <f t="shared" si="3"/>
        <v>шт.</v>
      </c>
      <c r="H39" s="157">
        <f t="shared" si="4"/>
        <v>1</v>
      </c>
      <c r="I39" s="158" t="s">
        <v>28</v>
      </c>
      <c r="J39" s="158" t="s">
        <v>28</v>
      </c>
      <c r="K39" s="159" t="s">
        <v>28</v>
      </c>
      <c r="L39" s="159"/>
      <c r="M39" s="160">
        <v>0</v>
      </c>
      <c r="N39" s="161">
        <f t="shared" si="5"/>
        <v>0</v>
      </c>
      <c r="O39" s="108"/>
      <c r="P39" s="109"/>
      <c r="Q39" s="109"/>
      <c r="R39" s="162">
        <f t="shared" si="9"/>
        <v>17</v>
      </c>
      <c r="S39" s="163" t="s">
        <v>50</v>
      </c>
      <c r="T39" s="164" t="s">
        <v>30</v>
      </c>
      <c r="U39" s="118" t="s">
        <v>49</v>
      </c>
      <c r="V39" s="118" t="s">
        <v>49</v>
      </c>
      <c r="W39" s="165" t="s">
        <v>31</v>
      </c>
      <c r="X39" s="166">
        <v>1</v>
      </c>
      <c r="Y39" s="115" t="s">
        <v>32</v>
      </c>
      <c r="Z39" s="167">
        <v>4900</v>
      </c>
      <c r="AA39" s="168">
        <f t="shared" si="8"/>
        <v>4900</v>
      </c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</row>
    <row r="40" s="10" customFormat="1" ht="24" customHeight="1">
      <c r="B40" s="97"/>
      <c r="C40" s="153">
        <f t="shared" si="0"/>
        <v>18</v>
      </c>
      <c r="D40" s="154" t="str">
        <f t="shared" si="1"/>
        <v xml:space="preserve">Инструмент для монтажа Fibrlok 2501 или эквивалент</v>
      </c>
      <c r="E40" s="155" t="str">
        <f t="shared" si="2"/>
        <v xml:space="preserve">Национальный режим не предоставляется – ограничение</v>
      </c>
      <c r="F40" s="118" t="s">
        <v>49</v>
      </c>
      <c r="G40" s="156" t="str">
        <f t="shared" si="3"/>
        <v>шт.</v>
      </c>
      <c r="H40" s="157">
        <f t="shared" si="4"/>
        <v>1</v>
      </c>
      <c r="I40" s="158" t="s">
        <v>28</v>
      </c>
      <c r="J40" s="158" t="s">
        <v>28</v>
      </c>
      <c r="K40" s="159" t="s">
        <v>28</v>
      </c>
      <c r="L40" s="159"/>
      <c r="M40" s="160">
        <v>0</v>
      </c>
      <c r="N40" s="161">
        <f t="shared" si="5"/>
        <v>0</v>
      </c>
      <c r="O40" s="108"/>
      <c r="P40" s="109"/>
      <c r="Q40" s="109"/>
      <c r="R40" s="162">
        <f t="shared" si="9"/>
        <v>18</v>
      </c>
      <c r="S40" s="163" t="s">
        <v>51</v>
      </c>
      <c r="T40" s="164" t="s">
        <v>30</v>
      </c>
      <c r="U40" s="118" t="s">
        <v>49</v>
      </c>
      <c r="V40" s="118" t="s">
        <v>49</v>
      </c>
      <c r="W40" s="165" t="s">
        <v>31</v>
      </c>
      <c r="X40" s="166">
        <v>1</v>
      </c>
      <c r="Y40" s="115" t="s">
        <v>32</v>
      </c>
      <c r="Z40" s="167">
        <v>7872</v>
      </c>
      <c r="AA40" s="168">
        <f t="shared" si="8"/>
        <v>7872</v>
      </c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</row>
    <row r="41" s="10" customFormat="1" ht="24" customHeight="1">
      <c r="B41" s="97"/>
      <c r="C41" s="153">
        <f t="shared" si="0"/>
        <v>19</v>
      </c>
      <c r="D41" s="154" t="str">
        <f t="shared" si="1"/>
        <v xml:space="preserve">Набор палочек для чистки оптических портов</v>
      </c>
      <c r="E41" s="155" t="str">
        <f t="shared" si="2"/>
        <v xml:space="preserve">Национальный режим не предоставляется – ограничение</v>
      </c>
      <c r="F41" s="118" t="s">
        <v>49</v>
      </c>
      <c r="G41" s="156" t="str">
        <f t="shared" si="3"/>
        <v>упак.</v>
      </c>
      <c r="H41" s="157">
        <f t="shared" si="4"/>
        <v>1</v>
      </c>
      <c r="I41" s="158" t="s">
        <v>28</v>
      </c>
      <c r="J41" s="158" t="s">
        <v>28</v>
      </c>
      <c r="K41" s="159" t="s">
        <v>28</v>
      </c>
      <c r="L41" s="159"/>
      <c r="M41" s="160">
        <v>0</v>
      </c>
      <c r="N41" s="161">
        <f t="shared" si="5"/>
        <v>0</v>
      </c>
      <c r="O41" s="108"/>
      <c r="P41" s="109"/>
      <c r="Q41" s="109"/>
      <c r="R41" s="162">
        <f t="shared" si="9"/>
        <v>19</v>
      </c>
      <c r="S41" s="163" t="s">
        <v>52</v>
      </c>
      <c r="T41" s="164" t="s">
        <v>30</v>
      </c>
      <c r="U41" s="118" t="s">
        <v>49</v>
      </c>
      <c r="V41" s="118" t="s">
        <v>49</v>
      </c>
      <c r="W41" s="165" t="s">
        <v>53</v>
      </c>
      <c r="X41" s="166">
        <v>1</v>
      </c>
      <c r="Y41" s="115" t="s">
        <v>32</v>
      </c>
      <c r="Z41" s="167">
        <v>2982</v>
      </c>
      <c r="AA41" s="168">
        <f t="shared" si="8"/>
        <v>2982</v>
      </c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</row>
    <row r="42" s="10" customFormat="1" ht="24" customHeight="1">
      <c r="B42" s="97"/>
      <c r="C42" s="153">
        <f t="shared" si="0"/>
        <v>20</v>
      </c>
      <c r="D42" s="154" t="str">
        <f t="shared" si="1"/>
        <v xml:space="preserve">Набор палочек для чистки оптических портов</v>
      </c>
      <c r="E42" s="155" t="str">
        <f t="shared" si="2"/>
        <v xml:space="preserve">Национальный режим не предоставляется – ограничение</v>
      </c>
      <c r="F42" s="118" t="s">
        <v>49</v>
      </c>
      <c r="G42" s="156" t="str">
        <f t="shared" si="3"/>
        <v>упак.</v>
      </c>
      <c r="H42" s="157">
        <f t="shared" si="4"/>
        <v>1</v>
      </c>
      <c r="I42" s="158" t="s">
        <v>28</v>
      </c>
      <c r="J42" s="158" t="s">
        <v>28</v>
      </c>
      <c r="K42" s="159" t="s">
        <v>28</v>
      </c>
      <c r="L42" s="159"/>
      <c r="M42" s="160">
        <v>0</v>
      </c>
      <c r="N42" s="161">
        <f t="shared" si="5"/>
        <v>0</v>
      </c>
      <c r="O42" s="108"/>
      <c r="P42" s="109"/>
      <c r="Q42" s="109"/>
      <c r="R42" s="162">
        <f t="shared" si="9"/>
        <v>20</v>
      </c>
      <c r="S42" s="163" t="s">
        <v>52</v>
      </c>
      <c r="T42" s="164" t="s">
        <v>30</v>
      </c>
      <c r="U42" s="118" t="s">
        <v>49</v>
      </c>
      <c r="V42" s="118" t="s">
        <v>49</v>
      </c>
      <c r="W42" s="165" t="s">
        <v>53</v>
      </c>
      <c r="X42" s="166">
        <v>1</v>
      </c>
      <c r="Y42" s="115" t="s">
        <v>32</v>
      </c>
      <c r="Z42" s="167">
        <v>2982</v>
      </c>
      <c r="AA42" s="168">
        <f t="shared" si="8"/>
        <v>2982</v>
      </c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</row>
    <row r="43" s="10" customFormat="1" ht="24" customHeight="1">
      <c r="B43" s="97"/>
      <c r="C43" s="153">
        <f t="shared" si="0"/>
        <v>21</v>
      </c>
      <c r="D43" s="154" t="str">
        <f t="shared" si="1"/>
        <v xml:space="preserve">Набор палочек для чистки оптических портов</v>
      </c>
      <c r="E43" s="155" t="str">
        <f t="shared" si="2"/>
        <v xml:space="preserve">Национальный режим не предоставляется – ограничение</v>
      </c>
      <c r="F43" s="118" t="s">
        <v>49</v>
      </c>
      <c r="G43" s="156" t="str">
        <f t="shared" si="3"/>
        <v>упак.</v>
      </c>
      <c r="H43" s="157">
        <f t="shared" si="4"/>
        <v>1</v>
      </c>
      <c r="I43" s="158" t="s">
        <v>28</v>
      </c>
      <c r="J43" s="158" t="s">
        <v>28</v>
      </c>
      <c r="K43" s="159" t="s">
        <v>28</v>
      </c>
      <c r="L43" s="159"/>
      <c r="M43" s="160">
        <v>0</v>
      </c>
      <c r="N43" s="161">
        <f t="shared" si="5"/>
        <v>0</v>
      </c>
      <c r="O43" s="108"/>
      <c r="P43" s="109"/>
      <c r="Q43" s="109"/>
      <c r="R43" s="162">
        <f t="shared" si="9"/>
        <v>21</v>
      </c>
      <c r="S43" s="163" t="s">
        <v>52</v>
      </c>
      <c r="T43" s="164" t="s">
        <v>30</v>
      </c>
      <c r="U43" s="118" t="s">
        <v>49</v>
      </c>
      <c r="V43" s="118" t="s">
        <v>49</v>
      </c>
      <c r="W43" s="165" t="s">
        <v>53</v>
      </c>
      <c r="X43" s="166">
        <v>1</v>
      </c>
      <c r="Y43" s="115" t="s">
        <v>32</v>
      </c>
      <c r="Z43" s="167">
        <v>2740</v>
      </c>
      <c r="AA43" s="168">
        <f t="shared" si="8"/>
        <v>2740</v>
      </c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</row>
    <row r="44" s="10" customFormat="1" ht="24" customHeight="1">
      <c r="B44" s="97"/>
      <c r="C44" s="153">
        <f t="shared" si="0"/>
        <v>22</v>
      </c>
      <c r="D44" s="154" t="str">
        <f t="shared" si="1"/>
        <v xml:space="preserve">Набор палочек для чистки оптических портов</v>
      </c>
      <c r="E44" s="155" t="str">
        <f t="shared" si="2"/>
        <v xml:space="preserve">Национальный режим не предоставляется – ограничение</v>
      </c>
      <c r="F44" s="118" t="s">
        <v>49</v>
      </c>
      <c r="G44" s="156" t="str">
        <f t="shared" si="3"/>
        <v>упак.</v>
      </c>
      <c r="H44" s="157">
        <f t="shared" si="4"/>
        <v>1</v>
      </c>
      <c r="I44" s="158" t="s">
        <v>28</v>
      </c>
      <c r="J44" s="158" t="s">
        <v>28</v>
      </c>
      <c r="K44" s="159" t="s">
        <v>28</v>
      </c>
      <c r="L44" s="159"/>
      <c r="M44" s="160">
        <v>0</v>
      </c>
      <c r="N44" s="161">
        <f t="shared" si="5"/>
        <v>0</v>
      </c>
      <c r="O44" s="108"/>
      <c r="P44" s="109"/>
      <c r="Q44" s="109"/>
      <c r="R44" s="162">
        <f t="shared" si="9"/>
        <v>22</v>
      </c>
      <c r="S44" s="163" t="s">
        <v>52</v>
      </c>
      <c r="T44" s="164" t="s">
        <v>30</v>
      </c>
      <c r="U44" s="118" t="s">
        <v>49</v>
      </c>
      <c r="V44" s="118" t="s">
        <v>49</v>
      </c>
      <c r="W44" s="165" t="s">
        <v>53</v>
      </c>
      <c r="X44" s="166">
        <v>1</v>
      </c>
      <c r="Y44" s="115" t="s">
        <v>32</v>
      </c>
      <c r="Z44" s="167">
        <v>2740</v>
      </c>
      <c r="AA44" s="168">
        <f t="shared" si="8"/>
        <v>2740</v>
      </c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</row>
    <row r="45" s="10" customFormat="1" ht="24" customHeight="1">
      <c r="B45" s="97"/>
      <c r="C45" s="153">
        <f t="shared" si="0"/>
        <v>23</v>
      </c>
      <c r="D45" s="154" t="str">
        <f t="shared" si="1"/>
        <v xml:space="preserve">Набор палочек для чистки оптических портов</v>
      </c>
      <c r="E45" s="155" t="str">
        <f t="shared" si="2"/>
        <v xml:space="preserve">Национальный режим не предоставляется – ограничение</v>
      </c>
      <c r="F45" s="118" t="s">
        <v>49</v>
      </c>
      <c r="G45" s="156" t="str">
        <f t="shared" si="3"/>
        <v>упак.</v>
      </c>
      <c r="H45" s="157">
        <f t="shared" si="4"/>
        <v>1</v>
      </c>
      <c r="I45" s="158" t="s">
        <v>28</v>
      </c>
      <c r="J45" s="158" t="s">
        <v>28</v>
      </c>
      <c r="K45" s="159" t="s">
        <v>28</v>
      </c>
      <c r="L45" s="159"/>
      <c r="M45" s="160">
        <v>0</v>
      </c>
      <c r="N45" s="161">
        <f t="shared" si="5"/>
        <v>0</v>
      </c>
      <c r="O45" s="108"/>
      <c r="P45" s="109"/>
      <c r="Q45" s="109"/>
      <c r="R45" s="162">
        <f t="shared" si="9"/>
        <v>23</v>
      </c>
      <c r="S45" s="163" t="s">
        <v>52</v>
      </c>
      <c r="T45" s="164" t="s">
        <v>30</v>
      </c>
      <c r="U45" s="118" t="s">
        <v>49</v>
      </c>
      <c r="V45" s="118" t="s">
        <v>49</v>
      </c>
      <c r="W45" s="165" t="s">
        <v>53</v>
      </c>
      <c r="X45" s="166">
        <v>1</v>
      </c>
      <c r="Y45" s="115" t="s">
        <v>32</v>
      </c>
      <c r="Z45" s="167">
        <v>2740</v>
      </c>
      <c r="AA45" s="168">
        <f t="shared" si="8"/>
        <v>2740</v>
      </c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</row>
    <row r="46" s="10" customFormat="1" ht="24" customHeight="1">
      <c r="B46" s="97"/>
      <c r="C46" s="153">
        <f t="shared" si="0"/>
        <v>24</v>
      </c>
      <c r="D46" s="154" t="str">
        <f t="shared" si="1"/>
        <v xml:space="preserve">Набор палочек для чистки оптических портов</v>
      </c>
      <c r="E46" s="155" t="str">
        <f t="shared" si="2"/>
        <v xml:space="preserve">Национальный режим не предоставляется – ограничение</v>
      </c>
      <c r="F46" s="118" t="s">
        <v>49</v>
      </c>
      <c r="G46" s="156" t="str">
        <f t="shared" si="3"/>
        <v>упак.</v>
      </c>
      <c r="H46" s="157">
        <f t="shared" si="4"/>
        <v>1</v>
      </c>
      <c r="I46" s="158" t="s">
        <v>28</v>
      </c>
      <c r="J46" s="158" t="s">
        <v>28</v>
      </c>
      <c r="K46" s="159" t="s">
        <v>28</v>
      </c>
      <c r="L46" s="159"/>
      <c r="M46" s="160">
        <v>0</v>
      </c>
      <c r="N46" s="161">
        <f t="shared" si="5"/>
        <v>0</v>
      </c>
      <c r="O46" s="108"/>
      <c r="P46" s="109"/>
      <c r="Q46" s="109"/>
      <c r="R46" s="162">
        <f t="shared" si="9"/>
        <v>24</v>
      </c>
      <c r="S46" s="163" t="s">
        <v>52</v>
      </c>
      <c r="T46" s="164" t="s">
        <v>30</v>
      </c>
      <c r="U46" s="118" t="s">
        <v>49</v>
      </c>
      <c r="V46" s="118" t="s">
        <v>49</v>
      </c>
      <c r="W46" s="165" t="s">
        <v>53</v>
      </c>
      <c r="X46" s="166">
        <v>1</v>
      </c>
      <c r="Y46" s="115" t="s">
        <v>32</v>
      </c>
      <c r="Z46" s="167">
        <v>2740</v>
      </c>
      <c r="AA46" s="168">
        <f t="shared" si="8"/>
        <v>2740</v>
      </c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</row>
    <row r="47" s="10" customFormat="1" ht="24" customHeight="1">
      <c r="B47" s="97"/>
      <c r="C47" s="153">
        <f t="shared" si="0"/>
        <v>25</v>
      </c>
      <c r="D47" s="154" t="str">
        <f t="shared" si="1"/>
        <v xml:space="preserve">Инструмент для разделки кабеля ВОЛС</v>
      </c>
      <c r="E47" s="155" t="str">
        <f t="shared" si="2"/>
        <v xml:space="preserve">Национальный режим не предоставляется – ограничение</v>
      </c>
      <c r="F47" s="118" t="s">
        <v>49</v>
      </c>
      <c r="G47" s="156" t="str">
        <f t="shared" si="3"/>
        <v>шт.</v>
      </c>
      <c r="H47" s="157">
        <f t="shared" si="4"/>
        <v>1</v>
      </c>
      <c r="I47" s="158" t="s">
        <v>28</v>
      </c>
      <c r="J47" s="158" t="s">
        <v>28</v>
      </c>
      <c r="K47" s="159" t="s">
        <v>28</v>
      </c>
      <c r="L47" s="159"/>
      <c r="M47" s="160">
        <v>0</v>
      </c>
      <c r="N47" s="161">
        <f t="shared" si="5"/>
        <v>0</v>
      </c>
      <c r="O47" s="108"/>
      <c r="P47" s="109"/>
      <c r="Q47" s="109"/>
      <c r="R47" s="162">
        <f t="shared" si="9"/>
        <v>25</v>
      </c>
      <c r="S47" s="163" t="s">
        <v>54</v>
      </c>
      <c r="T47" s="164" t="s">
        <v>30</v>
      </c>
      <c r="U47" s="118" t="s">
        <v>49</v>
      </c>
      <c r="V47" s="118" t="s">
        <v>49</v>
      </c>
      <c r="W47" s="165" t="s">
        <v>31</v>
      </c>
      <c r="X47" s="166">
        <v>1</v>
      </c>
      <c r="Y47" s="115" t="s">
        <v>32</v>
      </c>
      <c r="Z47" s="167">
        <v>14025</v>
      </c>
      <c r="AA47" s="168">
        <f t="shared" si="8"/>
        <v>14025</v>
      </c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</row>
    <row r="48" s="10" customFormat="1" ht="24" customHeight="1">
      <c r="B48" s="97"/>
      <c r="C48" s="153">
        <f t="shared" si="0"/>
        <v>26</v>
      </c>
      <c r="D48" s="154" t="str">
        <f t="shared" si="1"/>
        <v xml:space="preserve">Инструмент для разделки кабеля ВОЛС</v>
      </c>
      <c r="E48" s="155" t="str">
        <f t="shared" si="2"/>
        <v xml:space="preserve">Национальный режим не предоставляется – ограничение</v>
      </c>
      <c r="F48" s="118" t="s">
        <v>49</v>
      </c>
      <c r="G48" s="156" t="str">
        <f t="shared" si="3"/>
        <v>шт.</v>
      </c>
      <c r="H48" s="157">
        <f t="shared" si="4"/>
        <v>1</v>
      </c>
      <c r="I48" s="158" t="s">
        <v>28</v>
      </c>
      <c r="J48" s="158" t="s">
        <v>28</v>
      </c>
      <c r="K48" s="159" t="s">
        <v>28</v>
      </c>
      <c r="L48" s="159"/>
      <c r="M48" s="160">
        <v>0</v>
      </c>
      <c r="N48" s="161">
        <f t="shared" si="5"/>
        <v>0</v>
      </c>
      <c r="O48" s="108"/>
      <c r="P48" s="109"/>
      <c r="Q48" s="109"/>
      <c r="R48" s="162">
        <f t="shared" si="9"/>
        <v>26</v>
      </c>
      <c r="S48" s="163" t="s">
        <v>54</v>
      </c>
      <c r="T48" s="164" t="s">
        <v>30</v>
      </c>
      <c r="U48" s="118" t="s">
        <v>49</v>
      </c>
      <c r="V48" s="118" t="s">
        <v>49</v>
      </c>
      <c r="W48" s="165" t="s">
        <v>31</v>
      </c>
      <c r="X48" s="166">
        <v>1</v>
      </c>
      <c r="Y48" s="115" t="s">
        <v>32</v>
      </c>
      <c r="Z48" s="167">
        <v>14025</v>
      </c>
      <c r="AA48" s="168">
        <f t="shared" si="8"/>
        <v>14025</v>
      </c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</row>
    <row r="49" s="10" customFormat="1" ht="24" customHeight="1">
      <c r="B49" s="97"/>
      <c r="C49" s="153">
        <f t="shared" si="0"/>
        <v>27</v>
      </c>
      <c r="D49" s="154" t="str">
        <f t="shared" si="1"/>
        <v xml:space="preserve">Инструмент для очистки феррул оптических разъемов SNR One-Click-Cleaner SNR-OCC-LC</v>
      </c>
      <c r="E49" s="155" t="str">
        <f t="shared" si="2"/>
        <v xml:space="preserve">Национальный режим не предоставляется – ограничение</v>
      </c>
      <c r="F49" s="118" t="s">
        <v>49</v>
      </c>
      <c r="G49" s="156" t="str">
        <f t="shared" si="3"/>
        <v>шт.</v>
      </c>
      <c r="H49" s="157">
        <f t="shared" si="4"/>
        <v>1</v>
      </c>
      <c r="I49" s="158" t="s">
        <v>28</v>
      </c>
      <c r="J49" s="158" t="s">
        <v>28</v>
      </c>
      <c r="K49" s="159" t="s">
        <v>28</v>
      </c>
      <c r="L49" s="159"/>
      <c r="M49" s="160">
        <v>0</v>
      </c>
      <c r="N49" s="161">
        <f t="shared" si="5"/>
        <v>0</v>
      </c>
      <c r="O49" s="108"/>
      <c r="P49" s="109"/>
      <c r="Q49" s="109"/>
      <c r="R49" s="162">
        <f t="shared" si="9"/>
        <v>27</v>
      </c>
      <c r="S49" s="163" t="s">
        <v>55</v>
      </c>
      <c r="T49" s="164" t="s">
        <v>30</v>
      </c>
      <c r="U49" s="118" t="s">
        <v>49</v>
      </c>
      <c r="V49" s="118" t="s">
        <v>49</v>
      </c>
      <c r="W49" s="165" t="s">
        <v>31</v>
      </c>
      <c r="X49" s="166">
        <v>1</v>
      </c>
      <c r="Y49" s="115" t="s">
        <v>32</v>
      </c>
      <c r="Z49" s="167">
        <v>1690</v>
      </c>
      <c r="AA49" s="168">
        <f t="shared" si="8"/>
        <v>1690</v>
      </c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</row>
    <row r="50" s="10" customFormat="1" ht="24" customHeight="1">
      <c r="B50" s="97"/>
      <c r="C50" s="153">
        <f t="shared" si="0"/>
        <v>28</v>
      </c>
      <c r="D50" s="154" t="str">
        <f t="shared" si="1"/>
        <v xml:space="preserve">Инструмент для очистки феррул оптических разъемов SNR One-Click-Cleaner SNR-OCC-LC</v>
      </c>
      <c r="E50" s="155" t="str">
        <f t="shared" si="2"/>
        <v xml:space="preserve">Национальный режим не предоставляется – ограничение</v>
      </c>
      <c r="F50" s="118" t="s">
        <v>49</v>
      </c>
      <c r="G50" s="156" t="str">
        <f t="shared" si="3"/>
        <v>шт.</v>
      </c>
      <c r="H50" s="157">
        <f t="shared" si="4"/>
        <v>1</v>
      </c>
      <c r="I50" s="158" t="s">
        <v>28</v>
      </c>
      <c r="J50" s="158" t="s">
        <v>28</v>
      </c>
      <c r="K50" s="159" t="s">
        <v>28</v>
      </c>
      <c r="L50" s="159"/>
      <c r="M50" s="160">
        <v>0</v>
      </c>
      <c r="N50" s="161">
        <f t="shared" si="5"/>
        <v>0</v>
      </c>
      <c r="O50" s="108"/>
      <c r="P50" s="109"/>
      <c r="Q50" s="109"/>
      <c r="R50" s="162">
        <f t="shared" si="9"/>
        <v>28</v>
      </c>
      <c r="S50" s="163" t="s">
        <v>55</v>
      </c>
      <c r="T50" s="164" t="s">
        <v>30</v>
      </c>
      <c r="U50" s="118" t="s">
        <v>49</v>
      </c>
      <c r="V50" s="118" t="s">
        <v>49</v>
      </c>
      <c r="W50" s="165" t="s">
        <v>31</v>
      </c>
      <c r="X50" s="166">
        <v>1</v>
      </c>
      <c r="Y50" s="115" t="s">
        <v>32</v>
      </c>
      <c r="Z50" s="167">
        <v>1690</v>
      </c>
      <c r="AA50" s="168">
        <f t="shared" si="8"/>
        <v>1690</v>
      </c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</row>
    <row r="51" s="10" customFormat="1" ht="24" customHeight="1">
      <c r="B51" s="97"/>
      <c r="C51" s="153">
        <f t="shared" si="0"/>
        <v>29</v>
      </c>
      <c r="D51" s="154" t="str">
        <f t="shared" si="1"/>
        <v xml:space="preserve">Инструмент для очистки феррул оптических разъемов SNR One-Click-Cleaner SNR-OCC-LC</v>
      </c>
      <c r="E51" s="155" t="str">
        <f t="shared" si="2"/>
        <v xml:space="preserve">Национальный режим не предоставляется – ограничение</v>
      </c>
      <c r="F51" s="118" t="s">
        <v>49</v>
      </c>
      <c r="G51" s="156" t="str">
        <f t="shared" si="3"/>
        <v>шт.</v>
      </c>
      <c r="H51" s="157">
        <f t="shared" si="4"/>
        <v>1</v>
      </c>
      <c r="I51" s="158" t="s">
        <v>28</v>
      </c>
      <c r="J51" s="158" t="s">
        <v>28</v>
      </c>
      <c r="K51" s="159" t="s">
        <v>28</v>
      </c>
      <c r="L51" s="159"/>
      <c r="M51" s="160">
        <v>0</v>
      </c>
      <c r="N51" s="161">
        <f t="shared" si="5"/>
        <v>0</v>
      </c>
      <c r="O51" s="108"/>
      <c r="P51" s="109"/>
      <c r="Q51" s="109"/>
      <c r="R51" s="162">
        <f t="shared" si="9"/>
        <v>29</v>
      </c>
      <c r="S51" s="163" t="s">
        <v>55</v>
      </c>
      <c r="T51" s="164" t="s">
        <v>30</v>
      </c>
      <c r="U51" s="118" t="s">
        <v>49</v>
      </c>
      <c r="V51" s="118" t="s">
        <v>49</v>
      </c>
      <c r="W51" s="165" t="s">
        <v>31</v>
      </c>
      <c r="X51" s="166">
        <v>1</v>
      </c>
      <c r="Y51" s="115" t="s">
        <v>32</v>
      </c>
      <c r="Z51" s="167">
        <v>1690</v>
      </c>
      <c r="AA51" s="168">
        <f t="shared" si="8"/>
        <v>1690</v>
      </c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</row>
    <row r="52" s="10" customFormat="1" ht="24" customHeight="1">
      <c r="B52" s="97"/>
      <c r="C52" s="153">
        <f t="shared" si="0"/>
        <v>30</v>
      </c>
      <c r="D52" s="154" t="str">
        <f t="shared" si="1"/>
        <v xml:space="preserve">Инструмент для очистки феррул оптических разъемов SNR One-Click-Cleaner SNR-OCC-SC</v>
      </c>
      <c r="E52" s="155" t="str">
        <f t="shared" si="2"/>
        <v xml:space="preserve">Национальный режим не предоставляется – ограничение</v>
      </c>
      <c r="F52" s="118" t="s">
        <v>49</v>
      </c>
      <c r="G52" s="156" t="str">
        <f t="shared" si="3"/>
        <v>шт.</v>
      </c>
      <c r="H52" s="157">
        <f t="shared" si="4"/>
        <v>1</v>
      </c>
      <c r="I52" s="158" t="s">
        <v>28</v>
      </c>
      <c r="J52" s="158" t="s">
        <v>28</v>
      </c>
      <c r="K52" s="159" t="s">
        <v>28</v>
      </c>
      <c r="L52" s="159"/>
      <c r="M52" s="160">
        <v>0</v>
      </c>
      <c r="N52" s="161">
        <f t="shared" si="5"/>
        <v>0</v>
      </c>
      <c r="O52" s="108"/>
      <c r="P52" s="109"/>
      <c r="Q52" s="109"/>
      <c r="R52" s="162">
        <f t="shared" si="9"/>
        <v>30</v>
      </c>
      <c r="S52" s="163" t="s">
        <v>56</v>
      </c>
      <c r="T52" s="164" t="s">
        <v>30</v>
      </c>
      <c r="U52" s="118" t="s">
        <v>49</v>
      </c>
      <c r="V52" s="118" t="s">
        <v>49</v>
      </c>
      <c r="W52" s="165" t="s">
        <v>31</v>
      </c>
      <c r="X52" s="166">
        <v>1</v>
      </c>
      <c r="Y52" s="115" t="s">
        <v>32</v>
      </c>
      <c r="Z52" s="167">
        <v>1690</v>
      </c>
      <c r="AA52" s="168">
        <f t="shared" si="8"/>
        <v>1690</v>
      </c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</row>
    <row r="53" s="10" customFormat="1" ht="24" customHeight="1">
      <c r="B53" s="97"/>
      <c r="C53" s="153">
        <f t="shared" si="0"/>
        <v>31</v>
      </c>
      <c r="D53" s="154" t="str">
        <f t="shared" si="1"/>
        <v xml:space="preserve">Очиститель оптических разъемов</v>
      </c>
      <c r="E53" s="155" t="str">
        <f t="shared" si="2"/>
        <v xml:space="preserve">Национальный режим не предоставляется – ограничение</v>
      </c>
      <c r="F53" s="118" t="s">
        <v>49</v>
      </c>
      <c r="G53" s="156" t="str">
        <f t="shared" si="3"/>
        <v>шт.</v>
      </c>
      <c r="H53" s="157">
        <f t="shared" si="4"/>
        <v>1</v>
      </c>
      <c r="I53" s="158" t="s">
        <v>28</v>
      </c>
      <c r="J53" s="158" t="s">
        <v>28</v>
      </c>
      <c r="K53" s="159" t="s">
        <v>28</v>
      </c>
      <c r="L53" s="159"/>
      <c r="M53" s="160">
        <v>0</v>
      </c>
      <c r="N53" s="161">
        <f t="shared" si="5"/>
        <v>0</v>
      </c>
      <c r="O53" s="108"/>
      <c r="P53" s="109"/>
      <c r="Q53" s="109"/>
      <c r="R53" s="162">
        <f t="shared" si="9"/>
        <v>31</v>
      </c>
      <c r="S53" s="163" t="s">
        <v>57</v>
      </c>
      <c r="T53" s="164" t="s">
        <v>30</v>
      </c>
      <c r="U53" s="118" t="s">
        <v>49</v>
      </c>
      <c r="V53" s="118" t="s">
        <v>49</v>
      </c>
      <c r="W53" s="165" t="s">
        <v>31</v>
      </c>
      <c r="X53" s="166">
        <v>1</v>
      </c>
      <c r="Y53" s="115" t="s">
        <v>32</v>
      </c>
      <c r="Z53" s="167">
        <v>2510</v>
      </c>
      <c r="AA53" s="168">
        <f t="shared" si="8"/>
        <v>2510</v>
      </c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</row>
    <row r="54" s="10" customFormat="1" ht="24" customHeight="1">
      <c r="B54" s="97"/>
      <c r="C54" s="153">
        <f t="shared" si="0"/>
        <v>32</v>
      </c>
      <c r="D54" s="154" t="str">
        <f t="shared" si="1"/>
        <v xml:space="preserve">Очиститель оптических разъемов</v>
      </c>
      <c r="E54" s="155" t="str">
        <f t="shared" si="2"/>
        <v xml:space="preserve">Национальный режим не предоставляется – ограничение</v>
      </c>
      <c r="F54" s="118" t="s">
        <v>49</v>
      </c>
      <c r="G54" s="156" t="str">
        <f t="shared" si="3"/>
        <v>шт.</v>
      </c>
      <c r="H54" s="157">
        <f t="shared" si="4"/>
        <v>1</v>
      </c>
      <c r="I54" s="158" t="s">
        <v>28</v>
      </c>
      <c r="J54" s="158" t="s">
        <v>28</v>
      </c>
      <c r="K54" s="159" t="s">
        <v>28</v>
      </c>
      <c r="L54" s="159"/>
      <c r="M54" s="160">
        <v>0</v>
      </c>
      <c r="N54" s="161">
        <f t="shared" si="5"/>
        <v>0</v>
      </c>
      <c r="O54" s="108"/>
      <c r="P54" s="109"/>
      <c r="Q54" s="109"/>
      <c r="R54" s="162">
        <f t="shared" si="9"/>
        <v>32</v>
      </c>
      <c r="S54" s="163" t="s">
        <v>57</v>
      </c>
      <c r="T54" s="164" t="s">
        <v>30</v>
      </c>
      <c r="U54" s="118" t="s">
        <v>49</v>
      </c>
      <c r="V54" s="118" t="s">
        <v>49</v>
      </c>
      <c r="W54" s="165" t="s">
        <v>31</v>
      </c>
      <c r="X54" s="166">
        <v>1</v>
      </c>
      <c r="Y54" s="115" t="s">
        <v>32</v>
      </c>
      <c r="Z54" s="167">
        <v>2510</v>
      </c>
      <c r="AA54" s="168">
        <f t="shared" si="8"/>
        <v>2510</v>
      </c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</row>
    <row r="55" s="10" customFormat="1" ht="24" customHeight="1">
      <c r="B55" s="97"/>
      <c r="C55" s="153">
        <f t="shared" si="0"/>
        <v>33</v>
      </c>
      <c r="D55" s="154" t="str">
        <f t="shared" si="1"/>
        <v xml:space="preserve">Сменный комплект безворсовой ленты для очистителя SNR-FCLN</v>
      </c>
      <c r="E55" s="155" t="str">
        <f t="shared" si="2"/>
        <v xml:space="preserve">Национальный режим не предоставляется – ограничение</v>
      </c>
      <c r="F55" s="118" t="s">
        <v>49</v>
      </c>
      <c r="G55" s="156" t="str">
        <f t="shared" si="3"/>
        <v>шт.</v>
      </c>
      <c r="H55" s="157">
        <f t="shared" si="4"/>
        <v>2</v>
      </c>
      <c r="I55" s="158" t="s">
        <v>28</v>
      </c>
      <c r="J55" s="158" t="s">
        <v>28</v>
      </c>
      <c r="K55" s="159" t="s">
        <v>28</v>
      </c>
      <c r="L55" s="159"/>
      <c r="M55" s="160">
        <v>0</v>
      </c>
      <c r="N55" s="161">
        <f t="shared" si="5"/>
        <v>0</v>
      </c>
      <c r="O55" s="108"/>
      <c r="P55" s="109"/>
      <c r="Q55" s="109"/>
      <c r="R55" s="162">
        <f t="shared" si="9"/>
        <v>33</v>
      </c>
      <c r="S55" s="163" t="s">
        <v>58</v>
      </c>
      <c r="T55" s="164" t="s">
        <v>30</v>
      </c>
      <c r="U55" s="118" t="s">
        <v>49</v>
      </c>
      <c r="V55" s="118" t="s">
        <v>49</v>
      </c>
      <c r="W55" s="165" t="s">
        <v>31</v>
      </c>
      <c r="X55" s="166">
        <v>2</v>
      </c>
      <c r="Y55" s="115" t="s">
        <v>32</v>
      </c>
      <c r="Z55" s="167">
        <v>1786</v>
      </c>
      <c r="AA55" s="168">
        <f t="shared" si="8"/>
        <v>3572</v>
      </c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</row>
    <row r="56" s="10" customFormat="1" ht="24" customHeight="1">
      <c r="B56" s="97"/>
      <c r="C56" s="153">
        <f t="shared" si="0"/>
        <v>34</v>
      </c>
      <c r="D56" s="154" t="str">
        <f t="shared" si="1"/>
        <v xml:space="preserve">Жидкость для протирки оптиковолоконного кабеля</v>
      </c>
      <c r="E56" s="155" t="str">
        <f t="shared" si="2"/>
        <v xml:space="preserve">Национальный режим не предоставляется – ограничение</v>
      </c>
      <c r="F56" s="118" t="s">
        <v>59</v>
      </c>
      <c r="G56" s="156" t="str">
        <f t="shared" si="3"/>
        <v>шт.</v>
      </c>
      <c r="H56" s="157">
        <f t="shared" si="4"/>
        <v>2</v>
      </c>
      <c r="I56" s="158" t="s">
        <v>28</v>
      </c>
      <c r="J56" s="158" t="s">
        <v>28</v>
      </c>
      <c r="K56" s="159" t="s">
        <v>28</v>
      </c>
      <c r="L56" s="159"/>
      <c r="M56" s="160">
        <v>0</v>
      </c>
      <c r="N56" s="161">
        <f t="shared" si="5"/>
        <v>0</v>
      </c>
      <c r="O56" s="108"/>
      <c r="P56" s="109"/>
      <c r="Q56" s="109"/>
      <c r="R56" s="162">
        <f t="shared" si="9"/>
        <v>34</v>
      </c>
      <c r="S56" s="163" t="s">
        <v>60</v>
      </c>
      <c r="T56" s="164" t="s">
        <v>30</v>
      </c>
      <c r="U56" s="118" t="s">
        <v>59</v>
      </c>
      <c r="V56" s="118" t="s">
        <v>59</v>
      </c>
      <c r="W56" s="165" t="s">
        <v>31</v>
      </c>
      <c r="X56" s="166">
        <v>2</v>
      </c>
      <c r="Y56" s="115" t="s">
        <v>32</v>
      </c>
      <c r="Z56" s="167">
        <v>360</v>
      </c>
      <c r="AA56" s="168">
        <f t="shared" si="8"/>
        <v>720</v>
      </c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</row>
    <row r="57" s="10" customFormat="1" ht="24" customHeight="1">
      <c r="B57" s="97"/>
      <c r="C57" s="153">
        <f t="shared" si="0"/>
        <v>35</v>
      </c>
      <c r="D57" s="154" t="str">
        <f t="shared" si="1"/>
        <v xml:space="preserve">Жидкость для протирки оптиковолоконного кабеля</v>
      </c>
      <c r="E57" s="155" t="str">
        <f t="shared" si="2"/>
        <v xml:space="preserve">Национальный режим не предоставляется – ограничение</v>
      </c>
      <c r="F57" s="118" t="s">
        <v>59</v>
      </c>
      <c r="G57" s="156" t="str">
        <f t="shared" si="3"/>
        <v>шт.</v>
      </c>
      <c r="H57" s="157">
        <f t="shared" si="4"/>
        <v>1</v>
      </c>
      <c r="I57" s="158" t="s">
        <v>28</v>
      </c>
      <c r="J57" s="158" t="s">
        <v>28</v>
      </c>
      <c r="K57" s="159" t="s">
        <v>28</v>
      </c>
      <c r="L57" s="159"/>
      <c r="M57" s="160">
        <v>0</v>
      </c>
      <c r="N57" s="161">
        <f t="shared" si="5"/>
        <v>0</v>
      </c>
      <c r="O57" s="108"/>
      <c r="P57" s="109"/>
      <c r="Q57" s="109"/>
      <c r="R57" s="162">
        <f t="shared" si="9"/>
        <v>35</v>
      </c>
      <c r="S57" s="163" t="s">
        <v>60</v>
      </c>
      <c r="T57" s="164" t="s">
        <v>30</v>
      </c>
      <c r="U57" s="118" t="s">
        <v>59</v>
      </c>
      <c r="V57" s="118" t="s">
        <v>59</v>
      </c>
      <c r="W57" s="165" t="s">
        <v>31</v>
      </c>
      <c r="X57" s="166">
        <v>1</v>
      </c>
      <c r="Y57" s="115" t="s">
        <v>32</v>
      </c>
      <c r="Z57" s="167">
        <v>360</v>
      </c>
      <c r="AA57" s="168">
        <f t="shared" si="8"/>
        <v>360</v>
      </c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</row>
    <row r="58" s="10" customFormat="1" ht="24" customHeight="1">
      <c r="B58" s="97"/>
      <c r="C58" s="153">
        <f t="shared" si="0"/>
        <v>36</v>
      </c>
      <c r="D58" s="154" t="str">
        <f t="shared" si="1"/>
        <v xml:space="preserve">Жидкость для снятия гидрофобного заполнителя</v>
      </c>
      <c r="E58" s="155" t="str">
        <f t="shared" si="2"/>
        <v xml:space="preserve">Национальный режим не предоставляется – ограничение</v>
      </c>
      <c r="F58" s="118" t="s">
        <v>59</v>
      </c>
      <c r="G58" s="156" t="str">
        <f t="shared" si="3"/>
        <v>шт.</v>
      </c>
      <c r="H58" s="157">
        <f t="shared" si="4"/>
        <v>1</v>
      </c>
      <c r="I58" s="158" t="s">
        <v>28</v>
      </c>
      <c r="J58" s="158" t="s">
        <v>28</v>
      </c>
      <c r="K58" s="159" t="s">
        <v>28</v>
      </c>
      <c r="L58" s="159"/>
      <c r="M58" s="160">
        <v>0</v>
      </c>
      <c r="N58" s="161">
        <f t="shared" si="5"/>
        <v>0</v>
      </c>
      <c r="O58" s="108"/>
      <c r="P58" s="109"/>
      <c r="Q58" s="109"/>
      <c r="R58" s="162">
        <f t="shared" si="9"/>
        <v>36</v>
      </c>
      <c r="S58" s="163" t="s">
        <v>61</v>
      </c>
      <c r="T58" s="164" t="s">
        <v>30</v>
      </c>
      <c r="U58" s="118" t="s">
        <v>59</v>
      </c>
      <c r="V58" s="118" t="s">
        <v>59</v>
      </c>
      <c r="W58" s="165" t="s">
        <v>31</v>
      </c>
      <c r="X58" s="166">
        <v>1</v>
      </c>
      <c r="Y58" s="115" t="s">
        <v>32</v>
      </c>
      <c r="Z58" s="167">
        <v>1380</v>
      </c>
      <c r="AA58" s="168">
        <f t="shared" si="8"/>
        <v>1380</v>
      </c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</row>
    <row r="59" s="10" customFormat="1" ht="24" customHeight="1">
      <c r="B59" s="97"/>
      <c r="C59" s="153">
        <f t="shared" si="0"/>
        <v>37</v>
      </c>
      <c r="D59" s="154" t="str">
        <f t="shared" si="1"/>
        <v>Пигтейл</v>
      </c>
      <c r="E59" s="155" t="str">
        <f t="shared" si="2"/>
        <v xml:space="preserve">Национальный режим не предоставляется – ограничение</v>
      </c>
      <c r="F59" s="118" t="s">
        <v>62</v>
      </c>
      <c r="G59" s="156" t="str">
        <f t="shared" si="3"/>
        <v>шт.</v>
      </c>
      <c r="H59" s="157">
        <f t="shared" si="4"/>
        <v>52</v>
      </c>
      <c r="I59" s="158" t="s">
        <v>28</v>
      </c>
      <c r="J59" s="158" t="s">
        <v>28</v>
      </c>
      <c r="K59" s="159" t="s">
        <v>28</v>
      </c>
      <c r="L59" s="159"/>
      <c r="M59" s="160">
        <v>0</v>
      </c>
      <c r="N59" s="161">
        <f t="shared" si="5"/>
        <v>0</v>
      </c>
      <c r="O59" s="108"/>
      <c r="P59" s="109"/>
      <c r="Q59" s="109"/>
      <c r="R59" s="162">
        <f t="shared" si="9"/>
        <v>37</v>
      </c>
      <c r="S59" s="163" t="s">
        <v>63</v>
      </c>
      <c r="T59" s="164" t="s">
        <v>30</v>
      </c>
      <c r="U59" s="118" t="s">
        <v>62</v>
      </c>
      <c r="V59" s="118" t="s">
        <v>62</v>
      </c>
      <c r="W59" s="165" t="s">
        <v>31</v>
      </c>
      <c r="X59" s="166">
        <v>52</v>
      </c>
      <c r="Y59" s="115" t="s">
        <v>32</v>
      </c>
      <c r="Z59" s="167">
        <v>120</v>
      </c>
      <c r="AA59" s="168">
        <f t="shared" si="8"/>
        <v>6240</v>
      </c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</row>
    <row r="60" s="10" customFormat="1" ht="24" customHeight="1">
      <c r="B60" s="97"/>
      <c r="C60" s="153">
        <f t="shared" si="0"/>
        <v>38</v>
      </c>
      <c r="D60" s="154" t="str">
        <f t="shared" si="1"/>
        <v>Пигтейл</v>
      </c>
      <c r="E60" s="155" t="str">
        <f t="shared" si="2"/>
        <v xml:space="preserve">Национальный режим не предоставляется – ограничение</v>
      </c>
      <c r="F60" s="118" t="s">
        <v>62</v>
      </c>
      <c r="G60" s="156" t="str">
        <f t="shared" si="3"/>
        <v>шт.</v>
      </c>
      <c r="H60" s="157">
        <f t="shared" si="4"/>
        <v>8</v>
      </c>
      <c r="I60" s="158" t="s">
        <v>28</v>
      </c>
      <c r="J60" s="158" t="s">
        <v>28</v>
      </c>
      <c r="K60" s="159" t="s">
        <v>28</v>
      </c>
      <c r="L60" s="159"/>
      <c r="M60" s="160">
        <v>0</v>
      </c>
      <c r="N60" s="161">
        <f t="shared" si="5"/>
        <v>0</v>
      </c>
      <c r="O60" s="108"/>
      <c r="P60" s="109"/>
      <c r="Q60" s="109"/>
      <c r="R60" s="162">
        <f t="shared" si="9"/>
        <v>38</v>
      </c>
      <c r="S60" s="163" t="s">
        <v>63</v>
      </c>
      <c r="T60" s="164" t="s">
        <v>30</v>
      </c>
      <c r="U60" s="118" t="s">
        <v>62</v>
      </c>
      <c r="V60" s="118" t="s">
        <v>62</v>
      </c>
      <c r="W60" s="165" t="s">
        <v>31</v>
      </c>
      <c r="X60" s="166">
        <v>8</v>
      </c>
      <c r="Y60" s="115" t="s">
        <v>32</v>
      </c>
      <c r="Z60" s="167">
        <v>120</v>
      </c>
      <c r="AA60" s="168">
        <f t="shared" si="8"/>
        <v>960</v>
      </c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</row>
    <row r="61" s="10" customFormat="1" ht="24" customHeight="1">
      <c r="B61" s="97"/>
      <c r="C61" s="153">
        <f t="shared" si="0"/>
        <v>39</v>
      </c>
      <c r="D61" s="154" t="str">
        <f t="shared" si="1"/>
        <v>Пигтейл</v>
      </c>
      <c r="E61" s="155" t="str">
        <f t="shared" si="2"/>
        <v xml:space="preserve">Национальный режим не предоставляется – ограничение</v>
      </c>
      <c r="F61" s="118" t="s">
        <v>62</v>
      </c>
      <c r="G61" s="156" t="str">
        <f t="shared" si="3"/>
        <v>шт.</v>
      </c>
      <c r="H61" s="157">
        <f t="shared" si="4"/>
        <v>32</v>
      </c>
      <c r="I61" s="158" t="s">
        <v>28</v>
      </c>
      <c r="J61" s="158" t="s">
        <v>28</v>
      </c>
      <c r="K61" s="159" t="s">
        <v>28</v>
      </c>
      <c r="L61" s="159"/>
      <c r="M61" s="160">
        <v>0</v>
      </c>
      <c r="N61" s="161">
        <f t="shared" si="5"/>
        <v>0</v>
      </c>
      <c r="O61" s="108"/>
      <c r="P61" s="109"/>
      <c r="Q61" s="109"/>
      <c r="R61" s="162">
        <f t="shared" si="9"/>
        <v>39</v>
      </c>
      <c r="S61" s="163" t="s">
        <v>63</v>
      </c>
      <c r="T61" s="164" t="s">
        <v>30</v>
      </c>
      <c r="U61" s="118" t="s">
        <v>62</v>
      </c>
      <c r="V61" s="118" t="s">
        <v>62</v>
      </c>
      <c r="W61" s="165" t="s">
        <v>31</v>
      </c>
      <c r="X61" s="166">
        <v>32</v>
      </c>
      <c r="Y61" s="115" t="s">
        <v>32</v>
      </c>
      <c r="Z61" s="167">
        <v>120</v>
      </c>
      <c r="AA61" s="168">
        <f t="shared" si="8"/>
        <v>3840</v>
      </c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</row>
    <row r="62" s="10" customFormat="1" ht="24" customHeight="1">
      <c r="B62" s="97"/>
      <c r="C62" s="153">
        <f t="shared" si="0"/>
        <v>40</v>
      </c>
      <c r="D62" s="154" t="str">
        <f t="shared" si="1"/>
        <v xml:space="preserve">Салфетка безворсовая</v>
      </c>
      <c r="E62" s="155" t="str">
        <f t="shared" si="2"/>
        <v xml:space="preserve">Национальный режим не предоставляется – ограничение</v>
      </c>
      <c r="F62" s="118" t="s">
        <v>46</v>
      </c>
      <c r="G62" s="156" t="str">
        <f t="shared" si="3"/>
        <v>шт.</v>
      </c>
      <c r="H62" s="157">
        <f t="shared" si="4"/>
        <v>1</v>
      </c>
      <c r="I62" s="158" t="s">
        <v>28</v>
      </c>
      <c r="J62" s="158" t="s">
        <v>28</v>
      </c>
      <c r="K62" s="159" t="s">
        <v>28</v>
      </c>
      <c r="L62" s="159"/>
      <c r="M62" s="160">
        <v>0</v>
      </c>
      <c r="N62" s="161">
        <f t="shared" si="5"/>
        <v>0</v>
      </c>
      <c r="O62" s="108"/>
      <c r="P62" s="109"/>
      <c r="Q62" s="109"/>
      <c r="R62" s="162">
        <f t="shared" si="9"/>
        <v>40</v>
      </c>
      <c r="S62" s="163" t="s">
        <v>64</v>
      </c>
      <c r="T62" s="164" t="s">
        <v>30</v>
      </c>
      <c r="U62" s="118" t="s">
        <v>46</v>
      </c>
      <c r="V62" s="118" t="s">
        <v>46</v>
      </c>
      <c r="W62" s="165" t="s">
        <v>31</v>
      </c>
      <c r="X62" s="166">
        <v>1</v>
      </c>
      <c r="Y62" s="115" t="s">
        <v>32</v>
      </c>
      <c r="Z62" s="167">
        <v>515</v>
      </c>
      <c r="AA62" s="168">
        <f t="shared" si="8"/>
        <v>515</v>
      </c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</row>
    <row r="63" s="10" customFormat="1" ht="24" customHeight="1">
      <c r="B63" s="97"/>
      <c r="C63" s="153">
        <f t="shared" si="0"/>
        <v>41</v>
      </c>
      <c r="D63" s="154" t="str">
        <f t="shared" si="1"/>
        <v xml:space="preserve">Салфетка безворсовая</v>
      </c>
      <c r="E63" s="155" t="str">
        <f t="shared" si="2"/>
        <v xml:space="preserve">Национальный режим не предоставляется – ограничение</v>
      </c>
      <c r="F63" s="118" t="s">
        <v>46</v>
      </c>
      <c r="G63" s="156" t="str">
        <f t="shared" si="3"/>
        <v>шт.</v>
      </c>
      <c r="H63" s="157">
        <f t="shared" si="4"/>
        <v>4</v>
      </c>
      <c r="I63" s="158" t="s">
        <v>28</v>
      </c>
      <c r="J63" s="158" t="s">
        <v>28</v>
      </c>
      <c r="K63" s="159" t="s">
        <v>28</v>
      </c>
      <c r="L63" s="159"/>
      <c r="M63" s="160">
        <v>0</v>
      </c>
      <c r="N63" s="161">
        <f t="shared" si="5"/>
        <v>0</v>
      </c>
      <c r="O63" s="108"/>
      <c r="P63" s="109"/>
      <c r="Q63" s="109"/>
      <c r="R63" s="162">
        <f t="shared" si="9"/>
        <v>41</v>
      </c>
      <c r="S63" s="163" t="s">
        <v>64</v>
      </c>
      <c r="T63" s="164" t="s">
        <v>30</v>
      </c>
      <c r="U63" s="118" t="s">
        <v>46</v>
      </c>
      <c r="V63" s="118" t="s">
        <v>46</v>
      </c>
      <c r="W63" s="165" t="s">
        <v>31</v>
      </c>
      <c r="X63" s="166">
        <v>4</v>
      </c>
      <c r="Y63" s="115" t="s">
        <v>32</v>
      </c>
      <c r="Z63" s="167">
        <v>515</v>
      </c>
      <c r="AA63" s="168">
        <f t="shared" si="8"/>
        <v>2060</v>
      </c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</row>
    <row r="64" s="10" customFormat="1" ht="24" customHeight="1">
      <c r="B64" s="97"/>
      <c r="C64" s="153">
        <f t="shared" si="0"/>
        <v>42</v>
      </c>
      <c r="D64" s="154" t="str">
        <f t="shared" si="1"/>
        <v xml:space="preserve">Салфетка безворсовая</v>
      </c>
      <c r="E64" s="155" t="str">
        <f t="shared" si="2"/>
        <v xml:space="preserve">Национальный режим не предоставляется – ограничение</v>
      </c>
      <c r="F64" s="118" t="s">
        <v>46</v>
      </c>
      <c r="G64" s="156" t="str">
        <f t="shared" si="3"/>
        <v>шт.</v>
      </c>
      <c r="H64" s="157">
        <f t="shared" si="4"/>
        <v>3</v>
      </c>
      <c r="I64" s="158" t="s">
        <v>28</v>
      </c>
      <c r="J64" s="158" t="s">
        <v>28</v>
      </c>
      <c r="K64" s="159" t="s">
        <v>28</v>
      </c>
      <c r="L64" s="159"/>
      <c r="M64" s="160">
        <v>0</v>
      </c>
      <c r="N64" s="161">
        <f t="shared" si="5"/>
        <v>0</v>
      </c>
      <c r="O64" s="108"/>
      <c r="P64" s="109"/>
      <c r="Q64" s="109"/>
      <c r="R64" s="162">
        <f t="shared" si="9"/>
        <v>42</v>
      </c>
      <c r="S64" s="163" t="s">
        <v>64</v>
      </c>
      <c r="T64" s="164" t="s">
        <v>30</v>
      </c>
      <c r="U64" s="118" t="s">
        <v>46</v>
      </c>
      <c r="V64" s="118" t="s">
        <v>46</v>
      </c>
      <c r="W64" s="165" t="s">
        <v>31</v>
      </c>
      <c r="X64" s="166">
        <v>3</v>
      </c>
      <c r="Y64" s="115" t="s">
        <v>32</v>
      </c>
      <c r="Z64" s="167">
        <v>515</v>
      </c>
      <c r="AA64" s="168">
        <f t="shared" si="8"/>
        <v>1545</v>
      </c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</row>
    <row r="65" s="10" customFormat="1" ht="24" customHeight="1">
      <c r="B65" s="97"/>
      <c r="C65" s="153">
        <f t="shared" si="0"/>
        <v>43</v>
      </c>
      <c r="D65" s="154" t="str">
        <f t="shared" si="1"/>
        <v xml:space="preserve">Салфетка безворсовая</v>
      </c>
      <c r="E65" s="155" t="str">
        <f t="shared" si="2"/>
        <v xml:space="preserve">Национальный режим не предоставляется – ограничение</v>
      </c>
      <c r="F65" s="118" t="s">
        <v>46</v>
      </c>
      <c r="G65" s="156" t="str">
        <f t="shared" si="3"/>
        <v>шт.</v>
      </c>
      <c r="H65" s="157">
        <f t="shared" si="4"/>
        <v>1</v>
      </c>
      <c r="I65" s="158" t="s">
        <v>28</v>
      </c>
      <c r="J65" s="158" t="s">
        <v>28</v>
      </c>
      <c r="K65" s="159" t="s">
        <v>28</v>
      </c>
      <c r="L65" s="159"/>
      <c r="M65" s="160">
        <v>0</v>
      </c>
      <c r="N65" s="161">
        <f t="shared" si="5"/>
        <v>0</v>
      </c>
      <c r="O65" s="108"/>
      <c r="P65" s="109"/>
      <c r="Q65" s="109"/>
      <c r="R65" s="162">
        <f t="shared" si="9"/>
        <v>43</v>
      </c>
      <c r="S65" s="163" t="s">
        <v>64</v>
      </c>
      <c r="T65" s="164" t="s">
        <v>30</v>
      </c>
      <c r="U65" s="118" t="s">
        <v>46</v>
      </c>
      <c r="V65" s="118" t="s">
        <v>46</v>
      </c>
      <c r="W65" s="165" t="s">
        <v>31</v>
      </c>
      <c r="X65" s="166">
        <v>1</v>
      </c>
      <c r="Y65" s="115" t="s">
        <v>32</v>
      </c>
      <c r="Z65" s="167">
        <v>515</v>
      </c>
      <c r="AA65" s="168">
        <f t="shared" si="8"/>
        <v>515</v>
      </c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</row>
    <row r="66" s="10" customFormat="1" ht="24" customHeight="1">
      <c r="B66" s="97"/>
      <c r="C66" s="153">
        <f t="shared" si="0"/>
        <v>44</v>
      </c>
      <c r="D66" s="154" t="str">
        <f t="shared" si="1"/>
        <v xml:space="preserve">Салфетка безворсовая</v>
      </c>
      <c r="E66" s="155" t="str">
        <f t="shared" si="2"/>
        <v xml:space="preserve">Национальный режим не предоставляется – ограничение</v>
      </c>
      <c r="F66" s="118" t="s">
        <v>46</v>
      </c>
      <c r="G66" s="156" t="str">
        <f t="shared" si="3"/>
        <v>шт.</v>
      </c>
      <c r="H66" s="157">
        <f t="shared" si="4"/>
        <v>2</v>
      </c>
      <c r="I66" s="158" t="s">
        <v>28</v>
      </c>
      <c r="J66" s="158" t="s">
        <v>28</v>
      </c>
      <c r="K66" s="159" t="s">
        <v>28</v>
      </c>
      <c r="L66" s="159"/>
      <c r="M66" s="160">
        <v>0</v>
      </c>
      <c r="N66" s="161">
        <f t="shared" si="5"/>
        <v>0</v>
      </c>
      <c r="O66" s="108"/>
      <c r="P66" s="109"/>
      <c r="Q66" s="109"/>
      <c r="R66" s="162">
        <f t="shared" si="9"/>
        <v>44</v>
      </c>
      <c r="S66" s="163" t="s">
        <v>64</v>
      </c>
      <c r="T66" s="164" t="s">
        <v>30</v>
      </c>
      <c r="U66" s="118" t="s">
        <v>46</v>
      </c>
      <c r="V66" s="118" t="s">
        <v>46</v>
      </c>
      <c r="W66" s="165" t="s">
        <v>31</v>
      </c>
      <c r="X66" s="166">
        <v>2</v>
      </c>
      <c r="Y66" s="115" t="s">
        <v>32</v>
      </c>
      <c r="Z66" s="167">
        <v>515</v>
      </c>
      <c r="AA66" s="168">
        <f t="shared" si="8"/>
        <v>1030</v>
      </c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</row>
    <row r="67" s="10" customFormat="1" ht="24" customHeight="1">
      <c r="B67" s="97"/>
      <c r="C67" s="153">
        <f t="shared" si="0"/>
        <v>45</v>
      </c>
      <c r="D67" s="154" t="str">
        <f t="shared" si="1"/>
        <v xml:space="preserve">Салфетка безворсовая</v>
      </c>
      <c r="E67" s="155" t="str">
        <f t="shared" si="2"/>
        <v xml:space="preserve">Национальный режим не предоставляется – ограничение</v>
      </c>
      <c r="F67" s="118" t="s">
        <v>46</v>
      </c>
      <c r="G67" s="156" t="str">
        <f t="shared" si="3"/>
        <v>шт.</v>
      </c>
      <c r="H67" s="157">
        <f t="shared" si="4"/>
        <v>2</v>
      </c>
      <c r="I67" s="158" t="s">
        <v>28</v>
      </c>
      <c r="J67" s="158" t="s">
        <v>28</v>
      </c>
      <c r="K67" s="159" t="s">
        <v>28</v>
      </c>
      <c r="L67" s="159"/>
      <c r="M67" s="160">
        <v>0</v>
      </c>
      <c r="N67" s="161">
        <f t="shared" si="5"/>
        <v>0</v>
      </c>
      <c r="O67" s="108"/>
      <c r="P67" s="109"/>
      <c r="Q67" s="109"/>
      <c r="R67" s="162">
        <f t="shared" si="9"/>
        <v>45</v>
      </c>
      <c r="S67" s="163" t="s">
        <v>64</v>
      </c>
      <c r="T67" s="164" t="s">
        <v>30</v>
      </c>
      <c r="U67" s="118" t="s">
        <v>46</v>
      </c>
      <c r="V67" s="118" t="s">
        <v>46</v>
      </c>
      <c r="W67" s="165" t="s">
        <v>31</v>
      </c>
      <c r="X67" s="166">
        <v>2</v>
      </c>
      <c r="Y67" s="115" t="s">
        <v>32</v>
      </c>
      <c r="Z67" s="167">
        <v>515</v>
      </c>
      <c r="AA67" s="168">
        <f t="shared" si="8"/>
        <v>1030</v>
      </c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</row>
    <row r="68" s="10" customFormat="1" ht="24" customHeight="1">
      <c r="B68" s="97"/>
      <c r="C68" s="153">
        <f t="shared" si="0"/>
        <v>46</v>
      </c>
      <c r="D68" s="154" t="str">
        <f t="shared" si="1"/>
        <v xml:space="preserve">Салфетка безворсовая</v>
      </c>
      <c r="E68" s="155" t="str">
        <f t="shared" si="2"/>
        <v xml:space="preserve">Национальный режим не предоставляется – ограничение</v>
      </c>
      <c r="F68" s="118" t="s">
        <v>46</v>
      </c>
      <c r="G68" s="156" t="str">
        <f t="shared" si="3"/>
        <v>шт.</v>
      </c>
      <c r="H68" s="157">
        <f t="shared" si="4"/>
        <v>2</v>
      </c>
      <c r="I68" s="158" t="s">
        <v>28</v>
      </c>
      <c r="J68" s="158" t="s">
        <v>28</v>
      </c>
      <c r="K68" s="159" t="s">
        <v>28</v>
      </c>
      <c r="L68" s="159"/>
      <c r="M68" s="160">
        <v>0</v>
      </c>
      <c r="N68" s="161">
        <f t="shared" si="5"/>
        <v>0</v>
      </c>
      <c r="O68" s="108"/>
      <c r="P68" s="109"/>
      <c r="Q68" s="109"/>
      <c r="R68" s="162">
        <f t="shared" si="9"/>
        <v>46</v>
      </c>
      <c r="S68" s="163" t="s">
        <v>64</v>
      </c>
      <c r="T68" s="164" t="s">
        <v>30</v>
      </c>
      <c r="U68" s="118" t="s">
        <v>46</v>
      </c>
      <c r="V68" s="118" t="s">
        <v>46</v>
      </c>
      <c r="W68" s="165" t="s">
        <v>31</v>
      </c>
      <c r="X68" s="166">
        <v>2</v>
      </c>
      <c r="Y68" s="115" t="s">
        <v>32</v>
      </c>
      <c r="Z68" s="167">
        <v>515</v>
      </c>
      <c r="AA68" s="168">
        <f t="shared" si="8"/>
        <v>1030</v>
      </c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</row>
    <row r="69" s="10" customFormat="1" ht="24" customHeight="1">
      <c r="B69" s="97"/>
      <c r="C69" s="153">
        <f t="shared" si="0"/>
        <v>47</v>
      </c>
      <c r="D69" s="154" t="str">
        <f t="shared" si="1"/>
        <v xml:space="preserve">Адаптер оптический (розетка)</v>
      </c>
      <c r="E69" s="155" t="str">
        <f t="shared" si="2"/>
        <v xml:space="preserve">Национальный режим не предоставляется – ограничение</v>
      </c>
      <c r="F69" s="118" t="s">
        <v>46</v>
      </c>
      <c r="G69" s="156" t="str">
        <f t="shared" si="3"/>
        <v>шт.</v>
      </c>
      <c r="H69" s="157">
        <f t="shared" si="4"/>
        <v>20</v>
      </c>
      <c r="I69" s="158" t="s">
        <v>28</v>
      </c>
      <c r="J69" s="158" t="s">
        <v>28</v>
      </c>
      <c r="K69" s="159" t="s">
        <v>28</v>
      </c>
      <c r="L69" s="159"/>
      <c r="M69" s="160">
        <v>0</v>
      </c>
      <c r="N69" s="161">
        <f t="shared" si="5"/>
        <v>0</v>
      </c>
      <c r="O69" s="108"/>
      <c r="P69" s="109"/>
      <c r="Q69" s="109"/>
      <c r="R69" s="162">
        <f t="shared" si="9"/>
        <v>47</v>
      </c>
      <c r="S69" s="163" t="s">
        <v>65</v>
      </c>
      <c r="T69" s="164" t="s">
        <v>30</v>
      </c>
      <c r="U69" s="118" t="s">
        <v>46</v>
      </c>
      <c r="V69" s="118" t="s">
        <v>46</v>
      </c>
      <c r="W69" s="165" t="s">
        <v>31</v>
      </c>
      <c r="X69" s="166">
        <v>20</v>
      </c>
      <c r="Y69" s="115" t="s">
        <v>32</v>
      </c>
      <c r="Z69" s="167">
        <v>30</v>
      </c>
      <c r="AA69" s="168">
        <f t="shared" si="8"/>
        <v>600</v>
      </c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</row>
    <row r="70" s="10" customFormat="1" ht="24" customHeight="1">
      <c r="B70" s="97"/>
      <c r="C70" s="153">
        <f t="shared" si="0"/>
        <v>48</v>
      </c>
      <c r="D70" s="154" t="str">
        <f t="shared" si="1"/>
        <v xml:space="preserve">Адаптер оптический (розетка)</v>
      </c>
      <c r="E70" s="155" t="str">
        <f t="shared" si="2"/>
        <v xml:space="preserve">Национальный режим не предоставляется – ограничение</v>
      </c>
      <c r="F70" s="118" t="s">
        <v>46</v>
      </c>
      <c r="G70" s="156" t="str">
        <f t="shared" si="3"/>
        <v>шт.</v>
      </c>
      <c r="H70" s="157">
        <f t="shared" si="4"/>
        <v>52</v>
      </c>
      <c r="I70" s="158" t="s">
        <v>28</v>
      </c>
      <c r="J70" s="158" t="s">
        <v>28</v>
      </c>
      <c r="K70" s="159" t="s">
        <v>28</v>
      </c>
      <c r="L70" s="159"/>
      <c r="M70" s="160">
        <v>0</v>
      </c>
      <c r="N70" s="161">
        <f t="shared" si="5"/>
        <v>0</v>
      </c>
      <c r="O70" s="108"/>
      <c r="P70" s="109"/>
      <c r="Q70" s="109"/>
      <c r="R70" s="162">
        <f t="shared" si="9"/>
        <v>48</v>
      </c>
      <c r="S70" s="163" t="s">
        <v>65</v>
      </c>
      <c r="T70" s="164" t="s">
        <v>30</v>
      </c>
      <c r="U70" s="118" t="s">
        <v>46</v>
      </c>
      <c r="V70" s="118" t="s">
        <v>46</v>
      </c>
      <c r="W70" s="165" t="s">
        <v>31</v>
      </c>
      <c r="X70" s="166">
        <v>52</v>
      </c>
      <c r="Y70" s="115" t="s">
        <v>32</v>
      </c>
      <c r="Z70" s="167">
        <v>30</v>
      </c>
      <c r="AA70" s="168">
        <f t="shared" si="8"/>
        <v>1560</v>
      </c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</row>
    <row r="71" s="10" customFormat="1" ht="24" customHeight="1">
      <c r="B71" s="97"/>
      <c r="C71" s="153">
        <f t="shared" si="0"/>
        <v>49</v>
      </c>
      <c r="D71" s="154" t="str">
        <f t="shared" si="1"/>
        <v xml:space="preserve">Адаптер оптический (розетка)</v>
      </c>
      <c r="E71" s="155" t="str">
        <f t="shared" si="2"/>
        <v xml:space="preserve">Национальный режим не предоставляется – ограничение</v>
      </c>
      <c r="F71" s="118" t="s">
        <v>46</v>
      </c>
      <c r="G71" s="156" t="str">
        <f t="shared" si="3"/>
        <v>шт.</v>
      </c>
      <c r="H71" s="157">
        <f t="shared" si="4"/>
        <v>10</v>
      </c>
      <c r="I71" s="158" t="s">
        <v>28</v>
      </c>
      <c r="J71" s="158" t="s">
        <v>28</v>
      </c>
      <c r="K71" s="159" t="s">
        <v>28</v>
      </c>
      <c r="L71" s="159"/>
      <c r="M71" s="160">
        <v>0</v>
      </c>
      <c r="N71" s="161">
        <f t="shared" si="5"/>
        <v>0</v>
      </c>
      <c r="O71" s="108"/>
      <c r="P71" s="109"/>
      <c r="Q71" s="109"/>
      <c r="R71" s="162">
        <f t="shared" si="9"/>
        <v>49</v>
      </c>
      <c r="S71" s="163" t="s">
        <v>65</v>
      </c>
      <c r="T71" s="164" t="s">
        <v>30</v>
      </c>
      <c r="U71" s="118" t="s">
        <v>46</v>
      </c>
      <c r="V71" s="118" t="s">
        <v>46</v>
      </c>
      <c r="W71" s="165" t="s">
        <v>31</v>
      </c>
      <c r="X71" s="166">
        <v>10</v>
      </c>
      <c r="Y71" s="115" t="s">
        <v>32</v>
      </c>
      <c r="Z71" s="167">
        <v>30</v>
      </c>
      <c r="AA71" s="168">
        <f t="shared" si="8"/>
        <v>300</v>
      </c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</row>
    <row r="72" s="10" customFormat="1" ht="24" customHeight="1">
      <c r="B72" s="97"/>
      <c r="C72" s="153">
        <f t="shared" si="0"/>
        <v>50</v>
      </c>
      <c r="D72" s="154" t="str">
        <f t="shared" si="1"/>
        <v xml:space="preserve">ВОК Гильзы КДЗС (60 мм) для ВОК</v>
      </c>
      <c r="E72" s="155" t="str">
        <f t="shared" si="2"/>
        <v xml:space="preserve">Национальный режим не предоставляется – ограничение</v>
      </c>
      <c r="F72" s="118" t="s">
        <v>46</v>
      </c>
      <c r="G72" s="156" t="str">
        <f t="shared" si="3"/>
        <v>шт.</v>
      </c>
      <c r="H72" s="157">
        <f t="shared" si="4"/>
        <v>40</v>
      </c>
      <c r="I72" s="158" t="s">
        <v>28</v>
      </c>
      <c r="J72" s="158" t="s">
        <v>28</v>
      </c>
      <c r="K72" s="159" t="s">
        <v>28</v>
      </c>
      <c r="L72" s="159"/>
      <c r="M72" s="160">
        <v>0</v>
      </c>
      <c r="N72" s="161">
        <f t="shared" si="5"/>
        <v>0</v>
      </c>
      <c r="O72" s="108"/>
      <c r="P72" s="109"/>
      <c r="Q72" s="109"/>
      <c r="R72" s="162">
        <f t="shared" si="9"/>
        <v>50</v>
      </c>
      <c r="S72" s="163" t="s">
        <v>66</v>
      </c>
      <c r="T72" s="164" t="s">
        <v>30</v>
      </c>
      <c r="U72" s="118" t="s">
        <v>46</v>
      </c>
      <c r="V72" s="118" t="s">
        <v>46</v>
      </c>
      <c r="W72" s="165" t="s">
        <v>31</v>
      </c>
      <c r="X72" s="166">
        <v>40</v>
      </c>
      <c r="Y72" s="115" t="s">
        <v>32</v>
      </c>
      <c r="Z72" s="167">
        <v>40</v>
      </c>
      <c r="AA72" s="168">
        <f t="shared" si="8"/>
        <v>1600</v>
      </c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</row>
    <row r="73" s="10" customFormat="1" ht="24" customHeight="1">
      <c r="B73" s="97"/>
      <c r="C73" s="153">
        <f t="shared" si="0"/>
        <v>51</v>
      </c>
      <c r="D73" s="154" t="str">
        <f t="shared" si="1"/>
        <v xml:space="preserve">ВОК Гильзы КДЗС (60 мм) для ВОК</v>
      </c>
      <c r="E73" s="155" t="str">
        <f t="shared" si="2"/>
        <v xml:space="preserve">Национальный режим не предоставляется – ограничение</v>
      </c>
      <c r="F73" s="118" t="s">
        <v>46</v>
      </c>
      <c r="G73" s="156" t="str">
        <f t="shared" si="3"/>
        <v>шт.</v>
      </c>
      <c r="H73" s="157">
        <f t="shared" si="4"/>
        <v>10</v>
      </c>
      <c r="I73" s="158" t="s">
        <v>28</v>
      </c>
      <c r="J73" s="158" t="s">
        <v>28</v>
      </c>
      <c r="K73" s="159" t="s">
        <v>28</v>
      </c>
      <c r="L73" s="159"/>
      <c r="M73" s="160">
        <v>0</v>
      </c>
      <c r="N73" s="161">
        <f t="shared" si="5"/>
        <v>0</v>
      </c>
      <c r="O73" s="108"/>
      <c r="P73" s="109"/>
      <c r="Q73" s="109"/>
      <c r="R73" s="162">
        <f t="shared" si="9"/>
        <v>51</v>
      </c>
      <c r="S73" s="163" t="s">
        <v>66</v>
      </c>
      <c r="T73" s="164" t="s">
        <v>30</v>
      </c>
      <c r="U73" s="118" t="s">
        <v>46</v>
      </c>
      <c r="V73" s="118" t="s">
        <v>46</v>
      </c>
      <c r="W73" s="165" t="s">
        <v>31</v>
      </c>
      <c r="X73" s="166">
        <v>10</v>
      </c>
      <c r="Y73" s="115" t="s">
        <v>32</v>
      </c>
      <c r="Z73" s="167">
        <v>40</v>
      </c>
      <c r="AA73" s="168">
        <f t="shared" si="8"/>
        <v>400</v>
      </c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</row>
    <row r="74" s="10" customFormat="1" ht="24" customHeight="1">
      <c r="B74" s="97"/>
      <c r="C74" s="153">
        <f t="shared" si="0"/>
        <v>52</v>
      </c>
      <c r="D74" s="154" t="str">
        <f t="shared" si="1"/>
        <v xml:space="preserve">ВОК Гильзы КДЗС (60 мм) для ВОК</v>
      </c>
      <c r="E74" s="155" t="str">
        <f t="shared" si="2"/>
        <v xml:space="preserve">Национальный режим не предоставляется – ограничение</v>
      </c>
      <c r="F74" s="118" t="s">
        <v>46</v>
      </c>
      <c r="G74" s="156" t="str">
        <f t="shared" si="3"/>
        <v>шт.</v>
      </c>
      <c r="H74" s="157">
        <f t="shared" si="4"/>
        <v>10</v>
      </c>
      <c r="I74" s="158" t="s">
        <v>28</v>
      </c>
      <c r="J74" s="158" t="s">
        <v>28</v>
      </c>
      <c r="K74" s="159" t="s">
        <v>28</v>
      </c>
      <c r="L74" s="159"/>
      <c r="M74" s="160">
        <v>0</v>
      </c>
      <c r="N74" s="161">
        <f t="shared" si="5"/>
        <v>0</v>
      </c>
      <c r="O74" s="108"/>
      <c r="P74" s="109"/>
      <c r="Q74" s="109"/>
      <c r="R74" s="162">
        <f t="shared" si="9"/>
        <v>52</v>
      </c>
      <c r="S74" s="163" t="s">
        <v>66</v>
      </c>
      <c r="T74" s="164" t="s">
        <v>30</v>
      </c>
      <c r="U74" s="118" t="s">
        <v>46</v>
      </c>
      <c r="V74" s="118" t="s">
        <v>46</v>
      </c>
      <c r="W74" s="165" t="s">
        <v>31</v>
      </c>
      <c r="X74" s="166">
        <v>10</v>
      </c>
      <c r="Y74" s="115" t="s">
        <v>32</v>
      </c>
      <c r="Z74" s="167">
        <v>40</v>
      </c>
      <c r="AA74" s="168">
        <f t="shared" si="8"/>
        <v>400</v>
      </c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</row>
    <row r="75" s="10" customFormat="1" ht="24" customHeight="1">
      <c r="B75" s="97"/>
      <c r="C75" s="153">
        <f t="shared" si="0"/>
        <v>53</v>
      </c>
      <c r="D75" s="154" t="str">
        <f t="shared" si="1"/>
        <v xml:space="preserve">ВОК Гильзы КДЗС (40 мм) для ВОК</v>
      </c>
      <c r="E75" s="155" t="str">
        <f t="shared" si="2"/>
        <v xml:space="preserve">Национальный режим не предоставляется – ограничение</v>
      </c>
      <c r="F75" s="118" t="s">
        <v>46</v>
      </c>
      <c r="G75" s="156" t="str">
        <f t="shared" si="3"/>
        <v>шт.</v>
      </c>
      <c r="H75" s="157">
        <f t="shared" si="4"/>
        <v>10</v>
      </c>
      <c r="I75" s="158" t="s">
        <v>28</v>
      </c>
      <c r="J75" s="158" t="s">
        <v>28</v>
      </c>
      <c r="K75" s="159" t="s">
        <v>28</v>
      </c>
      <c r="L75" s="159"/>
      <c r="M75" s="160">
        <v>0</v>
      </c>
      <c r="N75" s="161">
        <f t="shared" si="5"/>
        <v>0</v>
      </c>
      <c r="O75" s="108"/>
      <c r="P75" s="109"/>
      <c r="Q75" s="109"/>
      <c r="R75" s="162">
        <f t="shared" si="9"/>
        <v>53</v>
      </c>
      <c r="S75" s="163" t="s">
        <v>67</v>
      </c>
      <c r="T75" s="164" t="s">
        <v>30</v>
      </c>
      <c r="U75" s="118" t="s">
        <v>46</v>
      </c>
      <c r="V75" s="118" t="s">
        <v>46</v>
      </c>
      <c r="W75" s="165" t="s">
        <v>31</v>
      </c>
      <c r="X75" s="166">
        <v>10</v>
      </c>
      <c r="Y75" s="115" t="s">
        <v>32</v>
      </c>
      <c r="Z75" s="167">
        <v>40</v>
      </c>
      <c r="AA75" s="168">
        <f t="shared" si="8"/>
        <v>400</v>
      </c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</row>
    <row r="76" s="10" customFormat="1" ht="24" customHeight="1">
      <c r="B76" s="97"/>
      <c r="C76" s="153">
        <f t="shared" si="0"/>
        <v>54</v>
      </c>
      <c r="D76" s="154" t="str">
        <f t="shared" si="1"/>
        <v xml:space="preserve">ВОК Гильзы КДЗС (40 мм) для ВОК</v>
      </c>
      <c r="E76" s="155" t="str">
        <f t="shared" si="2"/>
        <v xml:space="preserve">Национальный режим не предоставляется – ограничение</v>
      </c>
      <c r="F76" s="118" t="s">
        <v>46</v>
      </c>
      <c r="G76" s="156" t="str">
        <f t="shared" si="3"/>
        <v>шт.</v>
      </c>
      <c r="H76" s="157">
        <f t="shared" si="4"/>
        <v>10</v>
      </c>
      <c r="I76" s="158" t="s">
        <v>28</v>
      </c>
      <c r="J76" s="158" t="s">
        <v>28</v>
      </c>
      <c r="K76" s="159" t="s">
        <v>28</v>
      </c>
      <c r="L76" s="159"/>
      <c r="M76" s="160">
        <v>0</v>
      </c>
      <c r="N76" s="161">
        <f t="shared" si="5"/>
        <v>0</v>
      </c>
      <c r="O76" s="108"/>
      <c r="P76" s="109"/>
      <c r="Q76" s="109"/>
      <c r="R76" s="162">
        <f t="shared" si="9"/>
        <v>54</v>
      </c>
      <c r="S76" s="163" t="s">
        <v>67</v>
      </c>
      <c r="T76" s="164" t="s">
        <v>30</v>
      </c>
      <c r="U76" s="118" t="s">
        <v>46</v>
      </c>
      <c r="V76" s="118" t="s">
        <v>46</v>
      </c>
      <c r="W76" s="165" t="s">
        <v>31</v>
      </c>
      <c r="X76" s="166">
        <v>10</v>
      </c>
      <c r="Y76" s="115" t="s">
        <v>32</v>
      </c>
      <c r="Z76" s="167">
        <v>40</v>
      </c>
      <c r="AA76" s="168">
        <f t="shared" si="8"/>
        <v>400</v>
      </c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</row>
    <row r="77" s="10" customFormat="1" ht="24" customHeight="1">
      <c r="B77" s="97"/>
      <c r="C77" s="153">
        <f t="shared" si="0"/>
        <v>55</v>
      </c>
      <c r="D77" s="154" t="str">
        <f t="shared" si="1"/>
        <v xml:space="preserve">Кросс оптический 19"</v>
      </c>
      <c r="E77" s="155" t="str">
        <f t="shared" si="2"/>
        <v xml:space="preserve">Национальный режим не предоставляется – ограничение</v>
      </c>
      <c r="F77" s="118" t="s">
        <v>68</v>
      </c>
      <c r="G77" s="156" t="str">
        <f t="shared" si="3"/>
        <v>шт.</v>
      </c>
      <c r="H77" s="157">
        <f t="shared" si="4"/>
        <v>2</v>
      </c>
      <c r="I77" s="158" t="s">
        <v>28</v>
      </c>
      <c r="J77" s="158" t="s">
        <v>28</v>
      </c>
      <c r="K77" s="159" t="s">
        <v>28</v>
      </c>
      <c r="L77" s="159"/>
      <c r="M77" s="160">
        <v>0</v>
      </c>
      <c r="N77" s="161">
        <f t="shared" si="5"/>
        <v>0</v>
      </c>
      <c r="O77" s="108"/>
      <c r="P77" s="109"/>
      <c r="Q77" s="109"/>
      <c r="R77" s="162">
        <f t="shared" si="9"/>
        <v>55</v>
      </c>
      <c r="S77" s="163" t="s">
        <v>69</v>
      </c>
      <c r="T77" s="164" t="s">
        <v>30</v>
      </c>
      <c r="U77" s="118" t="s">
        <v>68</v>
      </c>
      <c r="V77" s="118" t="s">
        <v>68</v>
      </c>
      <c r="W77" s="165" t="s">
        <v>31</v>
      </c>
      <c r="X77" s="166">
        <v>2</v>
      </c>
      <c r="Y77" s="115" t="s">
        <v>32</v>
      </c>
      <c r="Z77" s="167">
        <v>1916</v>
      </c>
      <c r="AA77" s="168">
        <f t="shared" si="8"/>
        <v>3832</v>
      </c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</row>
    <row r="78" s="10" customFormat="1" ht="24" customHeight="1">
      <c r="B78" s="97"/>
      <c r="C78" s="153">
        <f t="shared" si="0"/>
        <v>56</v>
      </c>
      <c r="D78" s="154" t="str">
        <f t="shared" si="1"/>
        <v xml:space="preserve">Балончик с сжатым воздухом</v>
      </c>
      <c r="E78" s="155" t="str">
        <f t="shared" si="2"/>
        <v xml:space="preserve">Национальный режим не предоставляется – ограничение</v>
      </c>
      <c r="F78" s="118" t="s">
        <v>46</v>
      </c>
      <c r="G78" s="156" t="str">
        <f t="shared" si="3"/>
        <v>шт.</v>
      </c>
      <c r="H78" s="157">
        <f t="shared" si="4"/>
        <v>2</v>
      </c>
      <c r="I78" s="158" t="s">
        <v>28</v>
      </c>
      <c r="J78" s="158" t="s">
        <v>28</v>
      </c>
      <c r="K78" s="159" t="s">
        <v>28</v>
      </c>
      <c r="L78" s="159"/>
      <c r="M78" s="160">
        <v>0</v>
      </c>
      <c r="N78" s="161">
        <f t="shared" si="5"/>
        <v>0</v>
      </c>
      <c r="O78" s="108"/>
      <c r="P78" s="109"/>
      <c r="Q78" s="109"/>
      <c r="R78" s="162">
        <f t="shared" si="9"/>
        <v>56</v>
      </c>
      <c r="S78" s="163" t="s">
        <v>70</v>
      </c>
      <c r="T78" s="164" t="s">
        <v>30</v>
      </c>
      <c r="U78" s="118" t="s">
        <v>46</v>
      </c>
      <c r="V78" s="118" t="s">
        <v>46</v>
      </c>
      <c r="W78" s="165" t="s">
        <v>31</v>
      </c>
      <c r="X78" s="166">
        <v>2</v>
      </c>
      <c r="Y78" s="115" t="s">
        <v>32</v>
      </c>
      <c r="Z78" s="167">
        <v>300</v>
      </c>
      <c r="AA78" s="168">
        <f t="shared" si="8"/>
        <v>600</v>
      </c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</row>
    <row r="79" s="10" customFormat="1" ht="24" customHeight="1">
      <c r="B79" s="97"/>
      <c r="C79" s="153">
        <f t="shared" si="0"/>
        <v>57</v>
      </c>
      <c r="D79" s="154" t="str">
        <f t="shared" si="1"/>
        <v xml:space="preserve">Балончик с сжатым воздухом</v>
      </c>
      <c r="E79" s="155" t="str">
        <f t="shared" si="2"/>
        <v xml:space="preserve">Национальный режим не предоставляется – ограничение</v>
      </c>
      <c r="F79" s="118" t="s">
        <v>46</v>
      </c>
      <c r="G79" s="156" t="str">
        <f t="shared" si="3"/>
        <v>шт.</v>
      </c>
      <c r="H79" s="157">
        <f t="shared" si="4"/>
        <v>4</v>
      </c>
      <c r="I79" s="158" t="s">
        <v>28</v>
      </c>
      <c r="J79" s="158" t="s">
        <v>28</v>
      </c>
      <c r="K79" s="159" t="s">
        <v>28</v>
      </c>
      <c r="L79" s="159"/>
      <c r="M79" s="160">
        <v>0</v>
      </c>
      <c r="N79" s="161">
        <f t="shared" si="5"/>
        <v>0</v>
      </c>
      <c r="O79" s="108"/>
      <c r="P79" s="109"/>
      <c r="Q79" s="109"/>
      <c r="R79" s="162">
        <f t="shared" si="9"/>
        <v>57</v>
      </c>
      <c r="S79" s="163" t="s">
        <v>70</v>
      </c>
      <c r="T79" s="164" t="s">
        <v>30</v>
      </c>
      <c r="U79" s="118" t="s">
        <v>46</v>
      </c>
      <c r="V79" s="118" t="s">
        <v>46</v>
      </c>
      <c r="W79" s="165" t="s">
        <v>31</v>
      </c>
      <c r="X79" s="166">
        <v>4</v>
      </c>
      <c r="Y79" s="115" t="s">
        <v>32</v>
      </c>
      <c r="Z79" s="167">
        <v>300</v>
      </c>
      <c r="AA79" s="168">
        <f t="shared" si="8"/>
        <v>1200</v>
      </c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</row>
    <row r="80" s="10" customFormat="1" ht="24" customHeight="1">
      <c r="B80" s="97"/>
      <c r="C80" s="153">
        <f t="shared" ref="C80:C100" si="10">R80</f>
        <v>58</v>
      </c>
      <c r="D80" s="154" t="str">
        <f t="shared" ref="D80:D100" si="11">S80</f>
        <v xml:space="preserve">Балончик с сжатым воздухом</v>
      </c>
      <c r="E80" s="155" t="str">
        <f t="shared" ref="E80:E99" si="12">T80</f>
        <v xml:space="preserve">Национальный режим не предоставляется – ограничение</v>
      </c>
      <c r="F80" s="118" t="s">
        <v>46</v>
      </c>
      <c r="G80" s="156" t="str">
        <f t="shared" ref="G80:G99" si="13">W80</f>
        <v>шт.</v>
      </c>
      <c r="H80" s="157">
        <f t="shared" ref="H80:H99" si="14">X80</f>
        <v>1</v>
      </c>
      <c r="I80" s="158" t="s">
        <v>28</v>
      </c>
      <c r="J80" s="158" t="s">
        <v>28</v>
      </c>
      <c r="K80" s="159" t="s">
        <v>28</v>
      </c>
      <c r="L80" s="159"/>
      <c r="M80" s="160">
        <v>0</v>
      </c>
      <c r="N80" s="161">
        <f t="shared" ref="N80:N100" si="15">H80*M80</f>
        <v>0</v>
      </c>
      <c r="O80" s="108"/>
      <c r="P80" s="109"/>
      <c r="Q80" s="109"/>
      <c r="R80" s="162">
        <f t="shared" si="9"/>
        <v>58</v>
      </c>
      <c r="S80" s="163" t="s">
        <v>70</v>
      </c>
      <c r="T80" s="164" t="s">
        <v>30</v>
      </c>
      <c r="U80" s="118" t="s">
        <v>46</v>
      </c>
      <c r="V80" s="118" t="s">
        <v>46</v>
      </c>
      <c r="W80" s="165" t="s">
        <v>31</v>
      </c>
      <c r="X80" s="166">
        <v>1</v>
      </c>
      <c r="Y80" s="115" t="s">
        <v>32</v>
      </c>
      <c r="Z80" s="167">
        <v>300</v>
      </c>
      <c r="AA80" s="168">
        <f t="shared" si="8"/>
        <v>300</v>
      </c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</row>
    <row r="81" s="10" customFormat="1" ht="24" customHeight="1">
      <c r="B81" s="97"/>
      <c r="C81" s="153">
        <f t="shared" si="10"/>
        <v>59</v>
      </c>
      <c r="D81" s="154" t="str">
        <f t="shared" si="11"/>
        <v xml:space="preserve">Балончик с сжатым воздухом</v>
      </c>
      <c r="E81" s="155" t="str">
        <f t="shared" si="12"/>
        <v xml:space="preserve">Национальный режим не предоставляется – ограничение</v>
      </c>
      <c r="F81" s="118" t="s">
        <v>46</v>
      </c>
      <c r="G81" s="156" t="str">
        <f t="shared" si="13"/>
        <v>шт.</v>
      </c>
      <c r="H81" s="157">
        <f t="shared" si="14"/>
        <v>4</v>
      </c>
      <c r="I81" s="158" t="s">
        <v>28</v>
      </c>
      <c r="J81" s="158" t="s">
        <v>28</v>
      </c>
      <c r="K81" s="159" t="s">
        <v>28</v>
      </c>
      <c r="L81" s="159"/>
      <c r="M81" s="160">
        <v>0</v>
      </c>
      <c r="N81" s="161">
        <f t="shared" si="15"/>
        <v>0</v>
      </c>
      <c r="O81" s="108"/>
      <c r="P81" s="109"/>
      <c r="Q81" s="109"/>
      <c r="R81" s="162">
        <f t="shared" si="9"/>
        <v>59</v>
      </c>
      <c r="S81" s="163" t="s">
        <v>70</v>
      </c>
      <c r="T81" s="164" t="s">
        <v>30</v>
      </c>
      <c r="U81" s="118" t="s">
        <v>46</v>
      </c>
      <c r="V81" s="118" t="s">
        <v>46</v>
      </c>
      <c r="W81" s="165" t="s">
        <v>31</v>
      </c>
      <c r="X81" s="166">
        <v>4</v>
      </c>
      <c r="Y81" s="115" t="s">
        <v>32</v>
      </c>
      <c r="Z81" s="167">
        <v>300</v>
      </c>
      <c r="AA81" s="168">
        <f t="shared" si="8"/>
        <v>1200</v>
      </c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</row>
    <row r="82" s="10" customFormat="1" ht="24" customHeight="1">
      <c r="B82" s="97"/>
      <c r="C82" s="153">
        <f t="shared" si="10"/>
        <v>60</v>
      </c>
      <c r="D82" s="154" t="str">
        <f t="shared" si="11"/>
        <v xml:space="preserve">Балончик с сжатым воздухом</v>
      </c>
      <c r="E82" s="155" t="str">
        <f t="shared" si="12"/>
        <v xml:space="preserve">Национальный режим не предоставляется – ограничение</v>
      </c>
      <c r="F82" s="118" t="s">
        <v>46</v>
      </c>
      <c r="G82" s="156" t="str">
        <f t="shared" si="13"/>
        <v>шт.</v>
      </c>
      <c r="H82" s="157">
        <f t="shared" si="14"/>
        <v>10</v>
      </c>
      <c r="I82" s="158" t="s">
        <v>28</v>
      </c>
      <c r="J82" s="158" t="s">
        <v>28</v>
      </c>
      <c r="K82" s="159" t="s">
        <v>28</v>
      </c>
      <c r="L82" s="159"/>
      <c r="M82" s="160">
        <v>0</v>
      </c>
      <c r="N82" s="161">
        <f t="shared" si="15"/>
        <v>0</v>
      </c>
      <c r="O82" s="108"/>
      <c r="P82" s="109"/>
      <c r="Q82" s="109"/>
      <c r="R82" s="162">
        <f t="shared" si="9"/>
        <v>60</v>
      </c>
      <c r="S82" s="163" t="s">
        <v>70</v>
      </c>
      <c r="T82" s="164" t="s">
        <v>30</v>
      </c>
      <c r="U82" s="118" t="s">
        <v>46</v>
      </c>
      <c r="V82" s="118" t="s">
        <v>46</v>
      </c>
      <c r="W82" s="165" t="s">
        <v>31</v>
      </c>
      <c r="X82" s="166">
        <v>10</v>
      </c>
      <c r="Y82" s="115" t="s">
        <v>32</v>
      </c>
      <c r="Z82" s="167">
        <v>300</v>
      </c>
      <c r="AA82" s="168">
        <f t="shared" si="8"/>
        <v>3000</v>
      </c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</row>
    <row r="83" s="10" customFormat="1" ht="24" customHeight="1">
      <c r="B83" s="97"/>
      <c r="C83" s="153">
        <f t="shared" si="10"/>
        <v>61</v>
      </c>
      <c r="D83" s="154" t="str">
        <f t="shared" si="11"/>
        <v xml:space="preserve">Балончик с сжатым воздухом</v>
      </c>
      <c r="E83" s="155" t="str">
        <f t="shared" si="12"/>
        <v xml:space="preserve">Национальный режим не предоставляется – ограничение</v>
      </c>
      <c r="F83" s="118" t="s">
        <v>46</v>
      </c>
      <c r="G83" s="156" t="str">
        <f t="shared" si="13"/>
        <v>шт.</v>
      </c>
      <c r="H83" s="157">
        <f t="shared" si="14"/>
        <v>10</v>
      </c>
      <c r="I83" s="158" t="s">
        <v>28</v>
      </c>
      <c r="J83" s="158" t="s">
        <v>28</v>
      </c>
      <c r="K83" s="159" t="s">
        <v>28</v>
      </c>
      <c r="L83" s="159"/>
      <c r="M83" s="160">
        <v>0</v>
      </c>
      <c r="N83" s="161">
        <f t="shared" si="15"/>
        <v>0</v>
      </c>
      <c r="O83" s="108"/>
      <c r="P83" s="109"/>
      <c r="Q83" s="109"/>
      <c r="R83" s="162">
        <f t="shared" si="9"/>
        <v>61</v>
      </c>
      <c r="S83" s="163" t="s">
        <v>70</v>
      </c>
      <c r="T83" s="164" t="s">
        <v>30</v>
      </c>
      <c r="U83" s="118" t="s">
        <v>46</v>
      </c>
      <c r="V83" s="118" t="s">
        <v>46</v>
      </c>
      <c r="W83" s="165" t="s">
        <v>31</v>
      </c>
      <c r="X83" s="166">
        <v>10</v>
      </c>
      <c r="Y83" s="115" t="s">
        <v>32</v>
      </c>
      <c r="Z83" s="167">
        <v>300</v>
      </c>
      <c r="AA83" s="168">
        <f t="shared" si="8"/>
        <v>3000</v>
      </c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</row>
    <row r="84" s="10" customFormat="1" ht="24" customHeight="1">
      <c r="B84" s="97"/>
      <c r="C84" s="153">
        <f t="shared" si="10"/>
        <v>62</v>
      </c>
      <c r="D84" s="154" t="str">
        <f t="shared" si="11"/>
        <v xml:space="preserve">Балончик с сжатым воздухом</v>
      </c>
      <c r="E84" s="155" t="str">
        <f t="shared" si="12"/>
        <v xml:space="preserve">Национальный режим не предоставляется – ограничение</v>
      </c>
      <c r="F84" s="118" t="s">
        <v>46</v>
      </c>
      <c r="G84" s="156" t="str">
        <f t="shared" si="13"/>
        <v>шт.</v>
      </c>
      <c r="H84" s="157">
        <f t="shared" si="14"/>
        <v>2</v>
      </c>
      <c r="I84" s="158" t="s">
        <v>28</v>
      </c>
      <c r="J84" s="158" t="s">
        <v>28</v>
      </c>
      <c r="K84" s="159" t="s">
        <v>28</v>
      </c>
      <c r="L84" s="159"/>
      <c r="M84" s="160">
        <v>0</v>
      </c>
      <c r="N84" s="161">
        <f t="shared" si="15"/>
        <v>0</v>
      </c>
      <c r="O84" s="108"/>
      <c r="P84" s="109"/>
      <c r="Q84" s="109"/>
      <c r="R84" s="162">
        <f t="shared" si="9"/>
        <v>62</v>
      </c>
      <c r="S84" s="163" t="s">
        <v>70</v>
      </c>
      <c r="T84" s="164" t="s">
        <v>30</v>
      </c>
      <c r="U84" s="118" t="s">
        <v>46</v>
      </c>
      <c r="V84" s="118" t="s">
        <v>46</v>
      </c>
      <c r="W84" s="165" t="s">
        <v>31</v>
      </c>
      <c r="X84" s="166">
        <v>2</v>
      </c>
      <c r="Y84" s="115" t="s">
        <v>32</v>
      </c>
      <c r="Z84" s="167">
        <v>300</v>
      </c>
      <c r="AA84" s="168">
        <f t="shared" si="8"/>
        <v>600</v>
      </c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</row>
    <row r="85" s="10" customFormat="1" ht="24" customHeight="1">
      <c r="B85" s="97"/>
      <c r="C85" s="153">
        <f t="shared" si="10"/>
        <v>63</v>
      </c>
      <c r="D85" s="154" t="str">
        <f t="shared" si="11"/>
        <v xml:space="preserve">Балончик с сжатым воздухом</v>
      </c>
      <c r="E85" s="155" t="str">
        <f t="shared" si="12"/>
        <v xml:space="preserve">Национальный режим не предоставляется – ограничение</v>
      </c>
      <c r="F85" s="118" t="s">
        <v>46</v>
      </c>
      <c r="G85" s="156" t="str">
        <f t="shared" si="13"/>
        <v>шт.</v>
      </c>
      <c r="H85" s="157">
        <f t="shared" si="14"/>
        <v>2</v>
      </c>
      <c r="I85" s="158" t="s">
        <v>28</v>
      </c>
      <c r="J85" s="158" t="s">
        <v>28</v>
      </c>
      <c r="K85" s="159" t="s">
        <v>28</v>
      </c>
      <c r="L85" s="159"/>
      <c r="M85" s="160">
        <v>0</v>
      </c>
      <c r="N85" s="161">
        <f t="shared" si="15"/>
        <v>0</v>
      </c>
      <c r="O85" s="108"/>
      <c r="P85" s="109"/>
      <c r="Q85" s="109"/>
      <c r="R85" s="162">
        <f t="shared" si="9"/>
        <v>63</v>
      </c>
      <c r="S85" s="163" t="s">
        <v>70</v>
      </c>
      <c r="T85" s="164" t="s">
        <v>30</v>
      </c>
      <c r="U85" s="118" t="s">
        <v>46</v>
      </c>
      <c r="V85" s="118" t="s">
        <v>46</v>
      </c>
      <c r="W85" s="165" t="s">
        <v>31</v>
      </c>
      <c r="X85" s="166">
        <v>2</v>
      </c>
      <c r="Y85" s="115" t="s">
        <v>32</v>
      </c>
      <c r="Z85" s="167">
        <v>300</v>
      </c>
      <c r="AA85" s="168">
        <f t="shared" si="8"/>
        <v>600</v>
      </c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</row>
    <row r="86" s="10" customFormat="1" ht="24" customHeight="1">
      <c r="B86" s="97"/>
      <c r="C86" s="153">
        <f t="shared" si="10"/>
        <v>64</v>
      </c>
      <c r="D86" s="154" t="str">
        <f t="shared" si="11"/>
        <v xml:space="preserve">Кросс оптический 19"</v>
      </c>
      <c r="E86" s="155" t="str">
        <f t="shared" si="12"/>
        <v xml:space="preserve">Национальный режим не предоставляется – ограничение</v>
      </c>
      <c r="F86" s="118" t="s">
        <v>68</v>
      </c>
      <c r="G86" s="156" t="str">
        <f t="shared" si="13"/>
        <v>шт.</v>
      </c>
      <c r="H86" s="157">
        <f t="shared" si="14"/>
        <v>2</v>
      </c>
      <c r="I86" s="158" t="s">
        <v>28</v>
      </c>
      <c r="J86" s="158" t="s">
        <v>28</v>
      </c>
      <c r="K86" s="159" t="s">
        <v>28</v>
      </c>
      <c r="L86" s="159"/>
      <c r="M86" s="160">
        <v>0</v>
      </c>
      <c r="N86" s="161">
        <f t="shared" si="15"/>
        <v>0</v>
      </c>
      <c r="O86" s="108"/>
      <c r="P86" s="109"/>
      <c r="Q86" s="109"/>
      <c r="R86" s="162">
        <f t="shared" si="9"/>
        <v>64</v>
      </c>
      <c r="S86" s="163" t="s">
        <v>69</v>
      </c>
      <c r="T86" s="164" t="s">
        <v>30</v>
      </c>
      <c r="U86" s="118" t="s">
        <v>68</v>
      </c>
      <c r="V86" s="118" t="s">
        <v>68</v>
      </c>
      <c r="W86" s="165" t="s">
        <v>31</v>
      </c>
      <c r="X86" s="166">
        <v>2</v>
      </c>
      <c r="Y86" s="115" t="s">
        <v>32</v>
      </c>
      <c r="Z86" s="167">
        <v>2682</v>
      </c>
      <c r="AA86" s="168">
        <f t="shared" si="8"/>
        <v>5364</v>
      </c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</row>
    <row r="87" s="10" customFormat="1" ht="24" customHeight="1">
      <c r="B87" s="97"/>
      <c r="C87" s="153">
        <f t="shared" si="10"/>
        <v>65</v>
      </c>
      <c r="D87" s="154" t="str">
        <f t="shared" si="11"/>
        <v xml:space="preserve">Кросс оптический 19"</v>
      </c>
      <c r="E87" s="155" t="str">
        <f t="shared" si="12"/>
        <v xml:space="preserve">Национальный режим не предоставляется – ограничение</v>
      </c>
      <c r="F87" s="118" t="s">
        <v>68</v>
      </c>
      <c r="G87" s="156" t="str">
        <f t="shared" si="13"/>
        <v>шт.</v>
      </c>
      <c r="H87" s="157">
        <f t="shared" si="14"/>
        <v>2</v>
      </c>
      <c r="I87" s="158" t="s">
        <v>28</v>
      </c>
      <c r="J87" s="158" t="s">
        <v>28</v>
      </c>
      <c r="K87" s="159" t="s">
        <v>28</v>
      </c>
      <c r="L87" s="159"/>
      <c r="M87" s="160">
        <v>0</v>
      </c>
      <c r="N87" s="161">
        <f t="shared" si="15"/>
        <v>0</v>
      </c>
      <c r="O87" s="108"/>
      <c r="P87" s="109"/>
      <c r="Q87" s="109"/>
      <c r="R87" s="162">
        <f t="shared" si="9"/>
        <v>65</v>
      </c>
      <c r="S87" s="163" t="s">
        <v>69</v>
      </c>
      <c r="T87" s="164" t="s">
        <v>30</v>
      </c>
      <c r="U87" s="118" t="s">
        <v>68</v>
      </c>
      <c r="V87" s="118" t="s">
        <v>68</v>
      </c>
      <c r="W87" s="165" t="s">
        <v>31</v>
      </c>
      <c r="X87" s="166">
        <v>2</v>
      </c>
      <c r="Y87" s="115" t="s">
        <v>32</v>
      </c>
      <c r="Z87" s="167">
        <v>2682</v>
      </c>
      <c r="AA87" s="168">
        <f t="shared" ref="AA87:AA99" si="16">X87*Z87</f>
        <v>5364</v>
      </c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</row>
    <row r="88" s="10" customFormat="1" ht="24" customHeight="1">
      <c r="B88" s="97"/>
      <c r="C88" s="153">
        <f t="shared" si="10"/>
        <v>66</v>
      </c>
      <c r="D88" s="154" t="str">
        <f t="shared" si="11"/>
        <v>Патчкорд</v>
      </c>
      <c r="E88" s="155" t="str">
        <f t="shared" si="12"/>
        <v xml:space="preserve">Национальный режим не предоставляется – ограничение</v>
      </c>
      <c r="F88" s="118" t="s">
        <v>62</v>
      </c>
      <c r="G88" s="156" t="str">
        <f t="shared" si="13"/>
        <v>шт.</v>
      </c>
      <c r="H88" s="157">
        <f t="shared" si="14"/>
        <v>10</v>
      </c>
      <c r="I88" s="158" t="s">
        <v>28</v>
      </c>
      <c r="J88" s="158" t="s">
        <v>28</v>
      </c>
      <c r="K88" s="159" t="s">
        <v>28</v>
      </c>
      <c r="L88" s="159"/>
      <c r="M88" s="160">
        <v>0</v>
      </c>
      <c r="N88" s="161">
        <f t="shared" si="15"/>
        <v>0</v>
      </c>
      <c r="O88" s="108"/>
      <c r="P88" s="109"/>
      <c r="Q88" s="109"/>
      <c r="R88" s="162">
        <f t="shared" ref="R88:R101" si="17">R87+1</f>
        <v>66</v>
      </c>
      <c r="S88" s="163" t="s">
        <v>71</v>
      </c>
      <c r="T88" s="164" t="s">
        <v>30</v>
      </c>
      <c r="U88" s="118" t="s">
        <v>62</v>
      </c>
      <c r="V88" s="118" t="s">
        <v>62</v>
      </c>
      <c r="W88" s="165" t="s">
        <v>31</v>
      </c>
      <c r="X88" s="166">
        <v>10</v>
      </c>
      <c r="Y88" s="115" t="s">
        <v>32</v>
      </c>
      <c r="Z88" s="167">
        <v>502</v>
      </c>
      <c r="AA88" s="168">
        <f t="shared" si="16"/>
        <v>5020</v>
      </c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</row>
    <row r="89" s="10" customFormat="1" ht="24" customHeight="1">
      <c r="B89" s="97"/>
      <c r="C89" s="153">
        <f t="shared" si="10"/>
        <v>67</v>
      </c>
      <c r="D89" s="154" t="str">
        <f t="shared" si="11"/>
        <v>Патчкорд</v>
      </c>
      <c r="E89" s="155" t="str">
        <f t="shared" si="12"/>
        <v xml:space="preserve">Национальный режим не предоставляется – ограничение</v>
      </c>
      <c r="F89" s="118" t="s">
        <v>62</v>
      </c>
      <c r="G89" s="156" t="str">
        <f t="shared" si="13"/>
        <v>шт.</v>
      </c>
      <c r="H89" s="157">
        <f t="shared" si="14"/>
        <v>5</v>
      </c>
      <c r="I89" s="158" t="s">
        <v>28</v>
      </c>
      <c r="J89" s="158" t="s">
        <v>28</v>
      </c>
      <c r="K89" s="159" t="s">
        <v>28</v>
      </c>
      <c r="L89" s="159"/>
      <c r="M89" s="160">
        <v>0</v>
      </c>
      <c r="N89" s="161">
        <f t="shared" si="15"/>
        <v>0</v>
      </c>
      <c r="O89" s="108"/>
      <c r="P89" s="109"/>
      <c r="Q89" s="109"/>
      <c r="R89" s="162">
        <f t="shared" si="17"/>
        <v>67</v>
      </c>
      <c r="S89" s="163" t="s">
        <v>71</v>
      </c>
      <c r="T89" s="164" t="s">
        <v>30</v>
      </c>
      <c r="U89" s="118" t="s">
        <v>62</v>
      </c>
      <c r="V89" s="118" t="s">
        <v>62</v>
      </c>
      <c r="W89" s="165" t="s">
        <v>31</v>
      </c>
      <c r="X89" s="166">
        <v>5</v>
      </c>
      <c r="Y89" s="115" t="s">
        <v>32</v>
      </c>
      <c r="Z89" s="167">
        <v>502</v>
      </c>
      <c r="AA89" s="168">
        <f t="shared" si="16"/>
        <v>2510</v>
      </c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</row>
    <row r="90" s="10" customFormat="1" ht="24" customHeight="1">
      <c r="B90" s="97"/>
      <c r="C90" s="153">
        <f t="shared" si="10"/>
        <v>68</v>
      </c>
      <c r="D90" s="154" t="str">
        <f t="shared" si="11"/>
        <v>Патчкорд</v>
      </c>
      <c r="E90" s="155" t="str">
        <f t="shared" si="12"/>
        <v xml:space="preserve">Национальный режим не предоставляется – ограничение</v>
      </c>
      <c r="F90" s="118" t="s">
        <v>62</v>
      </c>
      <c r="G90" s="156" t="str">
        <f t="shared" si="13"/>
        <v>шт.</v>
      </c>
      <c r="H90" s="157">
        <f t="shared" si="14"/>
        <v>3</v>
      </c>
      <c r="I90" s="158" t="s">
        <v>28</v>
      </c>
      <c r="J90" s="158" t="s">
        <v>28</v>
      </c>
      <c r="K90" s="159" t="s">
        <v>28</v>
      </c>
      <c r="L90" s="159"/>
      <c r="M90" s="160">
        <v>0</v>
      </c>
      <c r="N90" s="161">
        <f t="shared" si="15"/>
        <v>0</v>
      </c>
      <c r="O90" s="108"/>
      <c r="P90" s="109"/>
      <c r="Q90" s="109"/>
      <c r="R90" s="162">
        <f t="shared" si="17"/>
        <v>68</v>
      </c>
      <c r="S90" s="163" t="s">
        <v>71</v>
      </c>
      <c r="T90" s="164" t="s">
        <v>30</v>
      </c>
      <c r="U90" s="118" t="s">
        <v>62</v>
      </c>
      <c r="V90" s="118" t="s">
        <v>62</v>
      </c>
      <c r="W90" s="165" t="s">
        <v>31</v>
      </c>
      <c r="X90" s="166">
        <v>3</v>
      </c>
      <c r="Y90" s="115" t="s">
        <v>32</v>
      </c>
      <c r="Z90" s="167">
        <v>502</v>
      </c>
      <c r="AA90" s="168">
        <f t="shared" si="16"/>
        <v>1506</v>
      </c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</row>
    <row r="91" s="10" customFormat="1" ht="24" customHeight="1">
      <c r="B91" s="97"/>
      <c r="C91" s="153">
        <f t="shared" si="10"/>
        <v>69</v>
      </c>
      <c r="D91" s="154" t="str">
        <f t="shared" si="11"/>
        <v>Патчкорд</v>
      </c>
      <c r="E91" s="155" t="str">
        <f t="shared" si="12"/>
        <v xml:space="preserve">Национальный режим не предоставляется – ограничение</v>
      </c>
      <c r="F91" s="118" t="s">
        <v>62</v>
      </c>
      <c r="G91" s="156" t="str">
        <f t="shared" si="13"/>
        <v>шт.</v>
      </c>
      <c r="H91" s="157">
        <f t="shared" si="14"/>
        <v>10</v>
      </c>
      <c r="I91" s="158" t="s">
        <v>28</v>
      </c>
      <c r="J91" s="158" t="s">
        <v>28</v>
      </c>
      <c r="K91" s="159" t="s">
        <v>28</v>
      </c>
      <c r="L91" s="159"/>
      <c r="M91" s="160">
        <v>0</v>
      </c>
      <c r="N91" s="161">
        <f t="shared" si="15"/>
        <v>0</v>
      </c>
      <c r="O91" s="108"/>
      <c r="P91" s="109"/>
      <c r="Q91" s="109"/>
      <c r="R91" s="162">
        <f t="shared" si="17"/>
        <v>69</v>
      </c>
      <c r="S91" s="163" t="s">
        <v>71</v>
      </c>
      <c r="T91" s="164" t="s">
        <v>30</v>
      </c>
      <c r="U91" s="118" t="s">
        <v>62</v>
      </c>
      <c r="V91" s="118" t="s">
        <v>62</v>
      </c>
      <c r="W91" s="165" t="s">
        <v>31</v>
      </c>
      <c r="X91" s="166">
        <v>10</v>
      </c>
      <c r="Y91" s="115" t="s">
        <v>32</v>
      </c>
      <c r="Z91" s="167">
        <v>525</v>
      </c>
      <c r="AA91" s="168">
        <f t="shared" si="16"/>
        <v>5250</v>
      </c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</row>
    <row r="92" s="10" customFormat="1" ht="24" customHeight="1">
      <c r="B92" s="97"/>
      <c r="C92" s="153">
        <f t="shared" si="10"/>
        <v>70</v>
      </c>
      <c r="D92" s="154" t="str">
        <f t="shared" si="11"/>
        <v>Патчкорд</v>
      </c>
      <c r="E92" s="155" t="str">
        <f t="shared" si="12"/>
        <v xml:space="preserve">Национальный режим не предоставляется – ограничение</v>
      </c>
      <c r="F92" s="118" t="s">
        <v>62</v>
      </c>
      <c r="G92" s="156" t="str">
        <f t="shared" si="13"/>
        <v>шт.</v>
      </c>
      <c r="H92" s="157">
        <f t="shared" si="14"/>
        <v>5</v>
      </c>
      <c r="I92" s="158" t="s">
        <v>28</v>
      </c>
      <c r="J92" s="158" t="s">
        <v>28</v>
      </c>
      <c r="K92" s="159" t="s">
        <v>28</v>
      </c>
      <c r="L92" s="159"/>
      <c r="M92" s="160">
        <v>0</v>
      </c>
      <c r="N92" s="161">
        <f t="shared" si="15"/>
        <v>0</v>
      </c>
      <c r="O92" s="108"/>
      <c r="P92" s="109"/>
      <c r="Q92" s="109"/>
      <c r="R92" s="162">
        <f t="shared" si="17"/>
        <v>70</v>
      </c>
      <c r="S92" s="163" t="s">
        <v>71</v>
      </c>
      <c r="T92" s="164" t="s">
        <v>30</v>
      </c>
      <c r="U92" s="118" t="s">
        <v>62</v>
      </c>
      <c r="V92" s="118" t="s">
        <v>62</v>
      </c>
      <c r="W92" s="165" t="s">
        <v>31</v>
      </c>
      <c r="X92" s="166">
        <v>5</v>
      </c>
      <c r="Y92" s="115" t="s">
        <v>32</v>
      </c>
      <c r="Z92" s="167">
        <v>525</v>
      </c>
      <c r="AA92" s="168">
        <f t="shared" si="16"/>
        <v>2625</v>
      </c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</row>
    <row r="93" s="10" customFormat="1" ht="24" customHeight="1">
      <c r="B93" s="97"/>
      <c r="C93" s="153">
        <f t="shared" si="10"/>
        <v>71</v>
      </c>
      <c r="D93" s="154" t="str">
        <f t="shared" si="11"/>
        <v>Патчкорд</v>
      </c>
      <c r="E93" s="155" t="str">
        <f t="shared" si="12"/>
        <v xml:space="preserve">Национальный режим не предоставляется – ограничение</v>
      </c>
      <c r="F93" s="118" t="s">
        <v>62</v>
      </c>
      <c r="G93" s="156" t="str">
        <f t="shared" si="13"/>
        <v>шт.</v>
      </c>
      <c r="H93" s="157">
        <f t="shared" si="14"/>
        <v>4</v>
      </c>
      <c r="I93" s="158" t="s">
        <v>28</v>
      </c>
      <c r="J93" s="158" t="s">
        <v>28</v>
      </c>
      <c r="K93" s="159" t="s">
        <v>28</v>
      </c>
      <c r="L93" s="159"/>
      <c r="M93" s="160">
        <v>0</v>
      </c>
      <c r="N93" s="161">
        <f t="shared" si="15"/>
        <v>0</v>
      </c>
      <c r="O93" s="108"/>
      <c r="P93" s="109"/>
      <c r="Q93" s="109"/>
      <c r="R93" s="162">
        <f t="shared" si="17"/>
        <v>71</v>
      </c>
      <c r="S93" s="163" t="s">
        <v>71</v>
      </c>
      <c r="T93" s="164" t="s">
        <v>30</v>
      </c>
      <c r="U93" s="118" t="s">
        <v>62</v>
      </c>
      <c r="V93" s="118" t="s">
        <v>62</v>
      </c>
      <c r="W93" s="165" t="s">
        <v>31</v>
      </c>
      <c r="X93" s="166">
        <v>4</v>
      </c>
      <c r="Y93" s="115" t="s">
        <v>32</v>
      </c>
      <c r="Z93" s="167">
        <v>525</v>
      </c>
      <c r="AA93" s="168">
        <f t="shared" si="16"/>
        <v>2100</v>
      </c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</row>
    <row r="94" s="10" customFormat="1" ht="24" customHeight="1">
      <c r="B94" s="97"/>
      <c r="C94" s="153">
        <f t="shared" si="10"/>
        <v>72</v>
      </c>
      <c r="D94" s="154" t="str">
        <f t="shared" si="11"/>
        <v>Патчкорд</v>
      </c>
      <c r="E94" s="155" t="str">
        <f t="shared" si="12"/>
        <v xml:space="preserve">Национальный режим не предоставляется – ограничение</v>
      </c>
      <c r="F94" s="118" t="s">
        <v>62</v>
      </c>
      <c r="G94" s="156" t="str">
        <f t="shared" si="13"/>
        <v>шт.</v>
      </c>
      <c r="H94" s="157">
        <f t="shared" si="14"/>
        <v>4</v>
      </c>
      <c r="I94" s="158" t="s">
        <v>28</v>
      </c>
      <c r="J94" s="158" t="s">
        <v>28</v>
      </c>
      <c r="K94" s="159" t="s">
        <v>28</v>
      </c>
      <c r="L94" s="159"/>
      <c r="M94" s="160">
        <v>0</v>
      </c>
      <c r="N94" s="161">
        <f t="shared" si="15"/>
        <v>0</v>
      </c>
      <c r="O94" s="108"/>
      <c r="P94" s="109"/>
      <c r="Q94" s="109"/>
      <c r="R94" s="162">
        <f t="shared" si="17"/>
        <v>72</v>
      </c>
      <c r="S94" s="163" t="s">
        <v>71</v>
      </c>
      <c r="T94" s="164" t="s">
        <v>30</v>
      </c>
      <c r="U94" s="118" t="s">
        <v>62</v>
      </c>
      <c r="V94" s="118" t="s">
        <v>62</v>
      </c>
      <c r="W94" s="165" t="s">
        <v>31</v>
      </c>
      <c r="X94" s="166">
        <v>4</v>
      </c>
      <c r="Y94" s="115" t="s">
        <v>32</v>
      </c>
      <c r="Z94" s="167">
        <v>548</v>
      </c>
      <c r="AA94" s="168">
        <f t="shared" si="16"/>
        <v>2192</v>
      </c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</row>
    <row r="95" s="10" customFormat="1" ht="24" customHeight="1">
      <c r="B95" s="97"/>
      <c r="C95" s="153">
        <f t="shared" si="10"/>
        <v>73</v>
      </c>
      <c r="D95" s="154" t="str">
        <f t="shared" si="11"/>
        <v>Патчкорд</v>
      </c>
      <c r="E95" s="155" t="str">
        <f t="shared" si="12"/>
        <v xml:space="preserve">Национальный режим не предоставляется – ограничение</v>
      </c>
      <c r="F95" s="118" t="s">
        <v>62</v>
      </c>
      <c r="G95" s="156" t="str">
        <f t="shared" si="13"/>
        <v>шт.</v>
      </c>
      <c r="H95" s="157">
        <f t="shared" si="14"/>
        <v>2</v>
      </c>
      <c r="I95" s="158" t="s">
        <v>28</v>
      </c>
      <c r="J95" s="158" t="s">
        <v>28</v>
      </c>
      <c r="K95" s="159" t="s">
        <v>28</v>
      </c>
      <c r="L95" s="159"/>
      <c r="M95" s="160">
        <v>0</v>
      </c>
      <c r="N95" s="161">
        <f t="shared" si="15"/>
        <v>0</v>
      </c>
      <c r="O95" s="108"/>
      <c r="P95" s="109"/>
      <c r="Q95" s="109"/>
      <c r="R95" s="162">
        <f t="shared" si="17"/>
        <v>73</v>
      </c>
      <c r="S95" s="163" t="s">
        <v>71</v>
      </c>
      <c r="T95" s="164" t="s">
        <v>30</v>
      </c>
      <c r="U95" s="118" t="s">
        <v>62</v>
      </c>
      <c r="V95" s="118" t="s">
        <v>62</v>
      </c>
      <c r="W95" s="165" t="s">
        <v>31</v>
      </c>
      <c r="X95" s="166">
        <v>2</v>
      </c>
      <c r="Y95" s="115" t="s">
        <v>32</v>
      </c>
      <c r="Z95" s="167">
        <v>548</v>
      </c>
      <c r="AA95" s="168">
        <f t="shared" si="16"/>
        <v>1096</v>
      </c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</row>
    <row r="96" s="10" customFormat="1" ht="24" customHeight="1">
      <c r="B96" s="97"/>
      <c r="C96" s="153">
        <f t="shared" si="10"/>
        <v>74</v>
      </c>
      <c r="D96" s="154" t="str">
        <f t="shared" si="11"/>
        <v>Патчкорд</v>
      </c>
      <c r="E96" s="155" t="str">
        <f t="shared" si="12"/>
        <v xml:space="preserve">Национальный режим не предоставляется – ограничение</v>
      </c>
      <c r="F96" s="118" t="s">
        <v>62</v>
      </c>
      <c r="G96" s="156" t="str">
        <f t="shared" si="13"/>
        <v>шт.</v>
      </c>
      <c r="H96" s="157">
        <f t="shared" si="14"/>
        <v>4</v>
      </c>
      <c r="I96" s="158" t="s">
        <v>28</v>
      </c>
      <c r="J96" s="158" t="s">
        <v>28</v>
      </c>
      <c r="K96" s="159" t="s">
        <v>28</v>
      </c>
      <c r="L96" s="159"/>
      <c r="M96" s="160">
        <v>0</v>
      </c>
      <c r="N96" s="161">
        <f t="shared" si="15"/>
        <v>0</v>
      </c>
      <c r="O96" s="108"/>
      <c r="P96" s="109"/>
      <c r="Q96" s="109"/>
      <c r="R96" s="162">
        <f t="shared" si="17"/>
        <v>74</v>
      </c>
      <c r="S96" s="163" t="s">
        <v>71</v>
      </c>
      <c r="T96" s="164" t="s">
        <v>30</v>
      </c>
      <c r="U96" s="118" t="s">
        <v>62</v>
      </c>
      <c r="V96" s="118" t="s">
        <v>62</v>
      </c>
      <c r="W96" s="165" t="s">
        <v>31</v>
      </c>
      <c r="X96" s="166">
        <v>4</v>
      </c>
      <c r="Y96" s="115" t="s">
        <v>32</v>
      </c>
      <c r="Z96" s="167">
        <v>708</v>
      </c>
      <c r="AA96" s="168">
        <f t="shared" si="16"/>
        <v>2832</v>
      </c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</row>
    <row r="97" s="10" customFormat="1" ht="24" customHeight="1">
      <c r="B97" s="97"/>
      <c r="C97" s="153">
        <f t="shared" si="10"/>
        <v>75</v>
      </c>
      <c r="D97" s="154" t="str">
        <f t="shared" si="11"/>
        <v>Патчкорд</v>
      </c>
      <c r="E97" s="155" t="str">
        <f t="shared" si="12"/>
        <v xml:space="preserve">Национальный режим не предоставляется – ограничение</v>
      </c>
      <c r="F97" s="118" t="s">
        <v>62</v>
      </c>
      <c r="G97" s="156" t="str">
        <f t="shared" si="13"/>
        <v>шт.</v>
      </c>
      <c r="H97" s="157">
        <f t="shared" si="14"/>
        <v>2</v>
      </c>
      <c r="I97" s="158" t="s">
        <v>28</v>
      </c>
      <c r="J97" s="158" t="s">
        <v>28</v>
      </c>
      <c r="K97" s="159" t="s">
        <v>28</v>
      </c>
      <c r="L97" s="159"/>
      <c r="M97" s="160">
        <v>0</v>
      </c>
      <c r="N97" s="161">
        <f t="shared" si="15"/>
        <v>0</v>
      </c>
      <c r="O97" s="108"/>
      <c r="P97" s="109"/>
      <c r="Q97" s="109"/>
      <c r="R97" s="162">
        <f t="shared" si="17"/>
        <v>75</v>
      </c>
      <c r="S97" s="163" t="s">
        <v>71</v>
      </c>
      <c r="T97" s="164" t="s">
        <v>30</v>
      </c>
      <c r="U97" s="118" t="s">
        <v>62</v>
      </c>
      <c r="V97" s="118" t="s">
        <v>62</v>
      </c>
      <c r="W97" s="165" t="s">
        <v>31</v>
      </c>
      <c r="X97" s="166">
        <v>2</v>
      </c>
      <c r="Y97" s="115" t="s">
        <v>32</v>
      </c>
      <c r="Z97" s="167">
        <v>708</v>
      </c>
      <c r="AA97" s="168">
        <f t="shared" si="16"/>
        <v>1416</v>
      </c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</row>
    <row r="98" s="10" customFormat="1" ht="24" customHeight="1">
      <c r="B98" s="97"/>
      <c r="C98" s="153">
        <f t="shared" si="10"/>
        <v>76</v>
      </c>
      <c r="D98" s="154" t="str">
        <f t="shared" si="11"/>
        <v>Патчкорд</v>
      </c>
      <c r="E98" s="155" t="str">
        <f t="shared" si="12"/>
        <v xml:space="preserve">Национальный режим не предоставляется – ограничение</v>
      </c>
      <c r="F98" s="118" t="s">
        <v>62</v>
      </c>
      <c r="G98" s="156" t="str">
        <f t="shared" si="13"/>
        <v>шт.</v>
      </c>
      <c r="H98" s="157">
        <f t="shared" si="14"/>
        <v>2</v>
      </c>
      <c r="I98" s="158" t="s">
        <v>28</v>
      </c>
      <c r="J98" s="158" t="s">
        <v>28</v>
      </c>
      <c r="K98" s="159" t="s">
        <v>28</v>
      </c>
      <c r="L98" s="159"/>
      <c r="M98" s="160">
        <v>0</v>
      </c>
      <c r="N98" s="161">
        <f t="shared" si="15"/>
        <v>0</v>
      </c>
      <c r="O98" s="108"/>
      <c r="P98" s="109"/>
      <c r="Q98" s="109"/>
      <c r="R98" s="162">
        <f t="shared" si="17"/>
        <v>76</v>
      </c>
      <c r="S98" s="163" t="s">
        <v>71</v>
      </c>
      <c r="T98" s="164" t="s">
        <v>30</v>
      </c>
      <c r="U98" s="118" t="s">
        <v>62</v>
      </c>
      <c r="V98" s="118" t="s">
        <v>62</v>
      </c>
      <c r="W98" s="165" t="s">
        <v>31</v>
      </c>
      <c r="X98" s="166">
        <v>2</v>
      </c>
      <c r="Y98" s="115" t="s">
        <v>32</v>
      </c>
      <c r="Z98" s="167">
        <v>708</v>
      </c>
      <c r="AA98" s="168">
        <f t="shared" si="16"/>
        <v>1416</v>
      </c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</row>
    <row r="99" s="10" customFormat="1" ht="24" customHeight="1">
      <c r="B99" s="97"/>
      <c r="C99" s="153">
        <f t="shared" si="10"/>
        <v>77</v>
      </c>
      <c r="D99" s="154" t="str">
        <f t="shared" si="11"/>
        <v>Патчкорд</v>
      </c>
      <c r="E99" s="155" t="str">
        <f t="shared" si="12"/>
        <v xml:space="preserve">Национальный режим не предоставляется – ограничение</v>
      </c>
      <c r="F99" s="118" t="s">
        <v>62</v>
      </c>
      <c r="G99" s="156" t="str">
        <f t="shared" si="13"/>
        <v>шт.</v>
      </c>
      <c r="H99" s="157">
        <f t="shared" si="14"/>
        <v>5</v>
      </c>
      <c r="I99" s="158" t="s">
        <v>28</v>
      </c>
      <c r="J99" s="158" t="s">
        <v>28</v>
      </c>
      <c r="K99" s="159" t="s">
        <v>28</v>
      </c>
      <c r="L99" s="159"/>
      <c r="M99" s="160">
        <v>0</v>
      </c>
      <c r="N99" s="161">
        <f t="shared" si="15"/>
        <v>0</v>
      </c>
      <c r="O99" s="108"/>
      <c r="P99" s="109"/>
      <c r="Q99" s="109"/>
      <c r="R99" s="162">
        <f t="shared" si="17"/>
        <v>77</v>
      </c>
      <c r="S99" s="163" t="s">
        <v>71</v>
      </c>
      <c r="T99" s="164" t="s">
        <v>30</v>
      </c>
      <c r="U99" s="118" t="s">
        <v>62</v>
      </c>
      <c r="V99" s="118" t="s">
        <v>62</v>
      </c>
      <c r="W99" s="165" t="s">
        <v>31</v>
      </c>
      <c r="X99" s="166">
        <v>5</v>
      </c>
      <c r="Y99" s="115" t="s">
        <v>32</v>
      </c>
      <c r="Z99" s="167">
        <v>934</v>
      </c>
      <c r="AA99" s="168">
        <f t="shared" si="16"/>
        <v>4670</v>
      </c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</row>
    <row r="100" s="10" customFormat="1" ht="24" customHeight="1">
      <c r="B100" s="97"/>
      <c r="C100" s="153">
        <f t="shared" si="10"/>
        <v>78</v>
      </c>
      <c r="D100" s="154" t="str">
        <f t="shared" si="11"/>
        <v>Патчкорд</v>
      </c>
      <c r="E100" s="155" t="str">
        <f t="shared" ref="E100:E163" si="18">T100</f>
        <v xml:space="preserve">Национальный режим не предоставляется – ограничение</v>
      </c>
      <c r="F100" s="118" t="s">
        <v>62</v>
      </c>
      <c r="G100" s="156" t="str">
        <f t="shared" ref="G100:G163" si="19">W100</f>
        <v>шт.</v>
      </c>
      <c r="H100" s="157">
        <f t="shared" ref="H100:H163" si="20">X100</f>
        <v>4</v>
      </c>
      <c r="I100" s="158" t="s">
        <v>28</v>
      </c>
      <c r="J100" s="158" t="s">
        <v>28</v>
      </c>
      <c r="K100" s="159" t="s">
        <v>28</v>
      </c>
      <c r="L100" s="159"/>
      <c r="M100" s="160">
        <v>0</v>
      </c>
      <c r="N100" s="161">
        <f t="shared" si="15"/>
        <v>0</v>
      </c>
      <c r="O100" s="108"/>
      <c r="P100" s="109"/>
      <c r="Q100" s="109"/>
      <c r="R100" s="162">
        <f t="shared" si="17"/>
        <v>78</v>
      </c>
      <c r="S100" s="163" t="s">
        <v>71</v>
      </c>
      <c r="T100" s="164" t="s">
        <v>30</v>
      </c>
      <c r="U100" s="118" t="s">
        <v>62</v>
      </c>
      <c r="V100" s="118" t="s">
        <v>62</v>
      </c>
      <c r="W100" s="165" t="s">
        <v>31</v>
      </c>
      <c r="X100" s="166">
        <v>4</v>
      </c>
      <c r="Y100" s="115" t="s">
        <v>32</v>
      </c>
      <c r="Z100" s="167">
        <v>934</v>
      </c>
      <c r="AA100" s="168">
        <f t="shared" ref="AA100:AA163" si="21">X100*Z100</f>
        <v>3736</v>
      </c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</row>
    <row r="101" s="10" customFormat="1" ht="24" customHeight="1">
      <c r="B101" s="97"/>
      <c r="C101" s="153">
        <f t="shared" ref="C101:C164" si="22">R101</f>
        <v>79</v>
      </c>
      <c r="D101" s="154" t="str">
        <f t="shared" ref="D101:D164" si="23">S101</f>
        <v>Патчкорд</v>
      </c>
      <c r="E101" s="155" t="str">
        <f t="shared" si="18"/>
        <v xml:space="preserve">Национальный режим не предоставляется – ограничение</v>
      </c>
      <c r="F101" s="118" t="s">
        <v>62</v>
      </c>
      <c r="G101" s="156" t="str">
        <f t="shared" si="19"/>
        <v>шт.</v>
      </c>
      <c r="H101" s="157">
        <f t="shared" si="20"/>
        <v>1</v>
      </c>
      <c r="I101" s="158" t="s">
        <v>28</v>
      </c>
      <c r="J101" s="158" t="s">
        <v>28</v>
      </c>
      <c r="K101" s="159" t="s">
        <v>28</v>
      </c>
      <c r="L101" s="159"/>
      <c r="M101" s="160">
        <v>0</v>
      </c>
      <c r="N101" s="161">
        <f t="shared" ref="N101:N164" si="24">H101*M101</f>
        <v>0</v>
      </c>
      <c r="O101" s="108"/>
      <c r="P101" s="109"/>
      <c r="Q101" s="109"/>
      <c r="R101" s="162">
        <f t="shared" si="17"/>
        <v>79</v>
      </c>
      <c r="S101" s="163" t="s">
        <v>71</v>
      </c>
      <c r="T101" s="164" t="s">
        <v>30</v>
      </c>
      <c r="U101" s="118" t="s">
        <v>62</v>
      </c>
      <c r="V101" s="118" t="s">
        <v>62</v>
      </c>
      <c r="W101" s="165" t="s">
        <v>31</v>
      </c>
      <c r="X101" s="166">
        <v>1</v>
      </c>
      <c r="Y101" s="115" t="s">
        <v>32</v>
      </c>
      <c r="Z101" s="167">
        <v>934</v>
      </c>
      <c r="AA101" s="168">
        <f t="shared" si="21"/>
        <v>934</v>
      </c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</row>
    <row r="102" s="10" customFormat="1" ht="24" customHeight="1">
      <c r="B102" s="97"/>
      <c r="C102" s="153">
        <f t="shared" si="22"/>
        <v>80</v>
      </c>
      <c r="D102" s="154" t="str">
        <f t="shared" si="23"/>
        <v>Патчкорд</v>
      </c>
      <c r="E102" s="155" t="str">
        <f t="shared" si="18"/>
        <v xml:space="preserve">Национальный режим не предоставляется – ограничение</v>
      </c>
      <c r="F102" s="118" t="s">
        <v>62</v>
      </c>
      <c r="G102" s="156" t="str">
        <f t="shared" si="19"/>
        <v>шт.</v>
      </c>
      <c r="H102" s="157">
        <f t="shared" si="20"/>
        <v>10</v>
      </c>
      <c r="I102" s="158" t="s">
        <v>28</v>
      </c>
      <c r="J102" s="158" t="s">
        <v>28</v>
      </c>
      <c r="K102" s="159" t="s">
        <v>28</v>
      </c>
      <c r="L102" s="159"/>
      <c r="M102" s="160">
        <v>0</v>
      </c>
      <c r="N102" s="161">
        <f t="shared" si="24"/>
        <v>0</v>
      </c>
      <c r="O102" s="108"/>
      <c r="P102" s="109"/>
      <c r="Q102" s="109"/>
      <c r="R102" s="162">
        <f t="shared" ref="R102:R165" si="25">R101+1</f>
        <v>80</v>
      </c>
      <c r="S102" s="163" t="s">
        <v>71</v>
      </c>
      <c r="T102" s="164" t="s">
        <v>30</v>
      </c>
      <c r="U102" s="118" t="s">
        <v>62</v>
      </c>
      <c r="V102" s="118" t="s">
        <v>62</v>
      </c>
      <c r="W102" s="165" t="s">
        <v>31</v>
      </c>
      <c r="X102" s="166">
        <v>10</v>
      </c>
      <c r="Y102" s="115" t="s">
        <v>32</v>
      </c>
      <c r="Z102" s="167">
        <v>525</v>
      </c>
      <c r="AA102" s="168">
        <f t="shared" si="21"/>
        <v>5250</v>
      </c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</row>
    <row r="103" s="10" customFormat="1" ht="24" customHeight="1">
      <c r="B103" s="97"/>
      <c r="C103" s="153">
        <f t="shared" si="22"/>
        <v>81</v>
      </c>
      <c r="D103" s="154" t="str">
        <f t="shared" si="23"/>
        <v>Патчкорд</v>
      </c>
      <c r="E103" s="155" t="str">
        <f t="shared" si="18"/>
        <v xml:space="preserve">Национальный режим не предоставляется – ограничение</v>
      </c>
      <c r="F103" s="118" t="s">
        <v>62</v>
      </c>
      <c r="G103" s="156" t="str">
        <f t="shared" si="19"/>
        <v>шт.</v>
      </c>
      <c r="H103" s="157">
        <f t="shared" si="20"/>
        <v>5</v>
      </c>
      <c r="I103" s="158" t="s">
        <v>28</v>
      </c>
      <c r="J103" s="158" t="s">
        <v>28</v>
      </c>
      <c r="K103" s="159" t="s">
        <v>28</v>
      </c>
      <c r="L103" s="159"/>
      <c r="M103" s="160">
        <v>0</v>
      </c>
      <c r="N103" s="161">
        <f t="shared" si="24"/>
        <v>0</v>
      </c>
      <c r="O103" s="108"/>
      <c r="P103" s="109"/>
      <c r="Q103" s="109"/>
      <c r="R103" s="162">
        <f t="shared" si="25"/>
        <v>81</v>
      </c>
      <c r="S103" s="163" t="s">
        <v>71</v>
      </c>
      <c r="T103" s="164" t="s">
        <v>30</v>
      </c>
      <c r="U103" s="118" t="s">
        <v>62</v>
      </c>
      <c r="V103" s="118" t="s">
        <v>62</v>
      </c>
      <c r="W103" s="165" t="s">
        <v>31</v>
      </c>
      <c r="X103" s="166">
        <v>5</v>
      </c>
      <c r="Y103" s="115" t="s">
        <v>32</v>
      </c>
      <c r="Z103" s="167">
        <v>525</v>
      </c>
      <c r="AA103" s="168">
        <f t="shared" si="21"/>
        <v>2625</v>
      </c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</row>
    <row r="104" s="10" customFormat="1" ht="24" customHeight="1">
      <c r="B104" s="97"/>
      <c r="C104" s="153">
        <f t="shared" si="22"/>
        <v>82</v>
      </c>
      <c r="D104" s="154" t="str">
        <f t="shared" si="23"/>
        <v>Патчкорд</v>
      </c>
      <c r="E104" s="155" t="str">
        <f t="shared" si="18"/>
        <v xml:space="preserve">Национальный режим не предоставляется – ограничение</v>
      </c>
      <c r="F104" s="118" t="s">
        <v>62</v>
      </c>
      <c r="G104" s="156" t="str">
        <f t="shared" si="19"/>
        <v>шт.</v>
      </c>
      <c r="H104" s="157">
        <f t="shared" si="20"/>
        <v>4</v>
      </c>
      <c r="I104" s="158" t="s">
        <v>28</v>
      </c>
      <c r="J104" s="158" t="s">
        <v>28</v>
      </c>
      <c r="K104" s="159" t="s">
        <v>28</v>
      </c>
      <c r="L104" s="159"/>
      <c r="M104" s="160">
        <v>0</v>
      </c>
      <c r="N104" s="161">
        <f t="shared" si="24"/>
        <v>0</v>
      </c>
      <c r="O104" s="108"/>
      <c r="P104" s="109"/>
      <c r="Q104" s="109"/>
      <c r="R104" s="162">
        <f t="shared" si="25"/>
        <v>82</v>
      </c>
      <c r="S104" s="163" t="s">
        <v>71</v>
      </c>
      <c r="T104" s="164" t="s">
        <v>30</v>
      </c>
      <c r="U104" s="118" t="s">
        <v>62</v>
      </c>
      <c r="V104" s="118" t="s">
        <v>62</v>
      </c>
      <c r="W104" s="165" t="s">
        <v>31</v>
      </c>
      <c r="X104" s="166">
        <v>4</v>
      </c>
      <c r="Y104" s="115" t="s">
        <v>32</v>
      </c>
      <c r="Z104" s="167">
        <v>525</v>
      </c>
      <c r="AA104" s="168">
        <f t="shared" si="21"/>
        <v>2100</v>
      </c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</row>
    <row r="105" s="10" customFormat="1" ht="24" customHeight="1">
      <c r="B105" s="97"/>
      <c r="C105" s="153">
        <f t="shared" si="22"/>
        <v>83</v>
      </c>
      <c r="D105" s="154" t="str">
        <f t="shared" si="23"/>
        <v>Патчкорд</v>
      </c>
      <c r="E105" s="155" t="str">
        <f t="shared" si="18"/>
        <v xml:space="preserve">Национальный режим не предоставляется – ограничение</v>
      </c>
      <c r="F105" s="118" t="s">
        <v>62</v>
      </c>
      <c r="G105" s="156" t="str">
        <f t="shared" si="19"/>
        <v>шт.</v>
      </c>
      <c r="H105" s="157">
        <f t="shared" si="20"/>
        <v>2</v>
      </c>
      <c r="I105" s="158" t="s">
        <v>28</v>
      </c>
      <c r="J105" s="158" t="s">
        <v>28</v>
      </c>
      <c r="K105" s="159" t="s">
        <v>28</v>
      </c>
      <c r="L105" s="159"/>
      <c r="M105" s="160">
        <v>0</v>
      </c>
      <c r="N105" s="161">
        <f t="shared" si="24"/>
        <v>0</v>
      </c>
      <c r="O105" s="108"/>
      <c r="P105" s="109"/>
      <c r="Q105" s="109"/>
      <c r="R105" s="162">
        <f t="shared" si="25"/>
        <v>83</v>
      </c>
      <c r="S105" s="163" t="s">
        <v>71</v>
      </c>
      <c r="T105" s="164" t="s">
        <v>30</v>
      </c>
      <c r="U105" s="118" t="s">
        <v>62</v>
      </c>
      <c r="V105" s="118" t="s">
        <v>62</v>
      </c>
      <c r="W105" s="165" t="s">
        <v>31</v>
      </c>
      <c r="X105" s="166">
        <v>2</v>
      </c>
      <c r="Y105" s="115" t="s">
        <v>32</v>
      </c>
      <c r="Z105" s="167">
        <v>525</v>
      </c>
      <c r="AA105" s="168">
        <f t="shared" si="21"/>
        <v>1050</v>
      </c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</row>
    <row r="106" s="10" customFormat="1" ht="24" customHeight="1">
      <c r="B106" s="97"/>
      <c r="C106" s="153">
        <f t="shared" si="22"/>
        <v>84</v>
      </c>
      <c r="D106" s="154" t="str">
        <f t="shared" si="23"/>
        <v>Патчкорд</v>
      </c>
      <c r="E106" s="155" t="str">
        <f t="shared" si="18"/>
        <v xml:space="preserve">Национальный режим не предоставляется – ограничение</v>
      </c>
      <c r="F106" s="118" t="s">
        <v>62</v>
      </c>
      <c r="G106" s="156" t="str">
        <f t="shared" si="19"/>
        <v>шт.</v>
      </c>
      <c r="H106" s="157">
        <f t="shared" si="20"/>
        <v>10</v>
      </c>
      <c r="I106" s="158" t="s">
        <v>28</v>
      </c>
      <c r="J106" s="158" t="s">
        <v>28</v>
      </c>
      <c r="K106" s="159" t="s">
        <v>28</v>
      </c>
      <c r="L106" s="159"/>
      <c r="M106" s="160">
        <v>0</v>
      </c>
      <c r="N106" s="161">
        <f t="shared" si="24"/>
        <v>0</v>
      </c>
      <c r="O106" s="108"/>
      <c r="P106" s="109"/>
      <c r="Q106" s="109"/>
      <c r="R106" s="162">
        <f t="shared" si="25"/>
        <v>84</v>
      </c>
      <c r="S106" s="163" t="s">
        <v>71</v>
      </c>
      <c r="T106" s="164" t="s">
        <v>30</v>
      </c>
      <c r="U106" s="118" t="s">
        <v>62</v>
      </c>
      <c r="V106" s="118" t="s">
        <v>62</v>
      </c>
      <c r="W106" s="165" t="s">
        <v>31</v>
      </c>
      <c r="X106" s="166">
        <v>10</v>
      </c>
      <c r="Y106" s="115" t="s">
        <v>32</v>
      </c>
      <c r="Z106" s="167">
        <v>548</v>
      </c>
      <c r="AA106" s="168">
        <f t="shared" si="21"/>
        <v>5480</v>
      </c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</row>
    <row r="107" s="10" customFormat="1" ht="24" customHeight="1">
      <c r="B107" s="97"/>
      <c r="C107" s="153">
        <f t="shared" si="22"/>
        <v>85</v>
      </c>
      <c r="D107" s="154" t="str">
        <f t="shared" si="23"/>
        <v>Патчкорд</v>
      </c>
      <c r="E107" s="155" t="str">
        <f t="shared" si="18"/>
        <v xml:space="preserve">Национальный режим не предоставляется – ограничение</v>
      </c>
      <c r="F107" s="118" t="s">
        <v>62</v>
      </c>
      <c r="G107" s="156" t="str">
        <f t="shared" si="19"/>
        <v>шт.</v>
      </c>
      <c r="H107" s="157">
        <f t="shared" si="20"/>
        <v>5</v>
      </c>
      <c r="I107" s="158" t="s">
        <v>28</v>
      </c>
      <c r="J107" s="158" t="s">
        <v>28</v>
      </c>
      <c r="K107" s="159" t="s">
        <v>28</v>
      </c>
      <c r="L107" s="159"/>
      <c r="M107" s="160">
        <v>0</v>
      </c>
      <c r="N107" s="161">
        <f t="shared" si="24"/>
        <v>0</v>
      </c>
      <c r="O107" s="108"/>
      <c r="P107" s="109"/>
      <c r="Q107" s="109"/>
      <c r="R107" s="162">
        <f t="shared" si="25"/>
        <v>85</v>
      </c>
      <c r="S107" s="163" t="s">
        <v>71</v>
      </c>
      <c r="T107" s="164" t="s">
        <v>30</v>
      </c>
      <c r="U107" s="118" t="s">
        <v>62</v>
      </c>
      <c r="V107" s="118" t="s">
        <v>62</v>
      </c>
      <c r="W107" s="165" t="s">
        <v>31</v>
      </c>
      <c r="X107" s="166">
        <v>5</v>
      </c>
      <c r="Y107" s="115" t="s">
        <v>32</v>
      </c>
      <c r="Z107" s="167">
        <v>548</v>
      </c>
      <c r="AA107" s="168">
        <f t="shared" si="21"/>
        <v>2740</v>
      </c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</row>
    <row r="108" s="10" customFormat="1" ht="24" customHeight="1">
      <c r="B108" s="97"/>
      <c r="C108" s="153">
        <f t="shared" si="22"/>
        <v>86</v>
      </c>
      <c r="D108" s="154" t="str">
        <f t="shared" si="23"/>
        <v>Патчкорд</v>
      </c>
      <c r="E108" s="155" t="str">
        <f t="shared" si="18"/>
        <v xml:space="preserve">Национальный режим не предоставляется – ограничение</v>
      </c>
      <c r="F108" s="118" t="s">
        <v>62</v>
      </c>
      <c r="G108" s="156" t="str">
        <f t="shared" si="19"/>
        <v>шт.</v>
      </c>
      <c r="H108" s="157">
        <f t="shared" si="20"/>
        <v>4</v>
      </c>
      <c r="I108" s="158" t="s">
        <v>28</v>
      </c>
      <c r="J108" s="158" t="s">
        <v>28</v>
      </c>
      <c r="K108" s="159" t="s">
        <v>28</v>
      </c>
      <c r="L108" s="159"/>
      <c r="M108" s="160">
        <v>0</v>
      </c>
      <c r="N108" s="161">
        <f t="shared" si="24"/>
        <v>0</v>
      </c>
      <c r="O108" s="108"/>
      <c r="P108" s="109"/>
      <c r="Q108" s="109"/>
      <c r="R108" s="162">
        <f t="shared" si="25"/>
        <v>86</v>
      </c>
      <c r="S108" s="163" t="s">
        <v>71</v>
      </c>
      <c r="T108" s="164" t="s">
        <v>30</v>
      </c>
      <c r="U108" s="118" t="s">
        <v>62</v>
      </c>
      <c r="V108" s="118" t="s">
        <v>62</v>
      </c>
      <c r="W108" s="165" t="s">
        <v>31</v>
      </c>
      <c r="X108" s="166">
        <v>4</v>
      </c>
      <c r="Y108" s="115" t="s">
        <v>32</v>
      </c>
      <c r="Z108" s="167">
        <v>548</v>
      </c>
      <c r="AA108" s="168">
        <f t="shared" si="21"/>
        <v>2192</v>
      </c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</row>
    <row r="109" s="10" customFormat="1" ht="24" customHeight="1">
      <c r="B109" s="97"/>
      <c r="C109" s="153">
        <f t="shared" si="22"/>
        <v>87</v>
      </c>
      <c r="D109" s="154" t="str">
        <f t="shared" si="23"/>
        <v>Патчкорд</v>
      </c>
      <c r="E109" s="155" t="str">
        <f t="shared" si="18"/>
        <v xml:space="preserve">Национальный режим не предоставляется – ограничение</v>
      </c>
      <c r="F109" s="118" t="s">
        <v>62</v>
      </c>
      <c r="G109" s="156" t="str">
        <f t="shared" si="19"/>
        <v>шт.</v>
      </c>
      <c r="H109" s="157">
        <f t="shared" si="20"/>
        <v>2</v>
      </c>
      <c r="I109" s="158" t="s">
        <v>28</v>
      </c>
      <c r="J109" s="158" t="s">
        <v>28</v>
      </c>
      <c r="K109" s="159" t="s">
        <v>28</v>
      </c>
      <c r="L109" s="159"/>
      <c r="M109" s="160">
        <v>0</v>
      </c>
      <c r="N109" s="161">
        <f t="shared" si="24"/>
        <v>0</v>
      </c>
      <c r="O109" s="108"/>
      <c r="P109" s="109"/>
      <c r="Q109" s="109"/>
      <c r="R109" s="162">
        <f t="shared" si="25"/>
        <v>87</v>
      </c>
      <c r="S109" s="163" t="s">
        <v>71</v>
      </c>
      <c r="T109" s="164" t="s">
        <v>30</v>
      </c>
      <c r="U109" s="118" t="s">
        <v>62</v>
      </c>
      <c r="V109" s="118" t="s">
        <v>62</v>
      </c>
      <c r="W109" s="165" t="s">
        <v>31</v>
      </c>
      <c r="X109" s="166">
        <v>2</v>
      </c>
      <c r="Y109" s="115" t="s">
        <v>32</v>
      </c>
      <c r="Z109" s="167">
        <v>548</v>
      </c>
      <c r="AA109" s="168">
        <f t="shared" si="21"/>
        <v>1096</v>
      </c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</row>
    <row r="110" s="10" customFormat="1" ht="24" customHeight="1">
      <c r="B110" s="97"/>
      <c r="C110" s="153">
        <f t="shared" si="22"/>
        <v>88</v>
      </c>
      <c r="D110" s="154" t="str">
        <f t="shared" si="23"/>
        <v>Патчкорд</v>
      </c>
      <c r="E110" s="155" t="str">
        <f t="shared" si="18"/>
        <v xml:space="preserve">Национальный режим не предоставляется – ограничение</v>
      </c>
      <c r="F110" s="118" t="s">
        <v>62</v>
      </c>
      <c r="G110" s="156" t="str">
        <f t="shared" si="19"/>
        <v>шт.</v>
      </c>
      <c r="H110" s="157">
        <f t="shared" si="20"/>
        <v>4</v>
      </c>
      <c r="I110" s="158" t="s">
        <v>28</v>
      </c>
      <c r="J110" s="158" t="s">
        <v>28</v>
      </c>
      <c r="K110" s="159" t="s">
        <v>28</v>
      </c>
      <c r="L110" s="159"/>
      <c r="M110" s="160">
        <v>0</v>
      </c>
      <c r="N110" s="161">
        <f t="shared" si="24"/>
        <v>0</v>
      </c>
      <c r="O110" s="108"/>
      <c r="P110" s="109"/>
      <c r="Q110" s="109"/>
      <c r="R110" s="162">
        <f t="shared" si="25"/>
        <v>88</v>
      </c>
      <c r="S110" s="163" t="s">
        <v>71</v>
      </c>
      <c r="T110" s="164" t="s">
        <v>30</v>
      </c>
      <c r="U110" s="118" t="s">
        <v>62</v>
      </c>
      <c r="V110" s="118" t="s">
        <v>62</v>
      </c>
      <c r="W110" s="165" t="s">
        <v>31</v>
      </c>
      <c r="X110" s="166">
        <v>4</v>
      </c>
      <c r="Y110" s="115" t="s">
        <v>32</v>
      </c>
      <c r="Z110" s="167">
        <v>640</v>
      </c>
      <c r="AA110" s="168">
        <f t="shared" si="21"/>
        <v>2560</v>
      </c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</row>
    <row r="111" s="10" customFormat="1" ht="24" customHeight="1">
      <c r="B111" s="97"/>
      <c r="C111" s="153">
        <f t="shared" si="22"/>
        <v>89</v>
      </c>
      <c r="D111" s="154" t="str">
        <f t="shared" si="23"/>
        <v>Патчкорд</v>
      </c>
      <c r="E111" s="155" t="str">
        <f t="shared" si="18"/>
        <v xml:space="preserve">Национальный режим не предоставляется – ограничение</v>
      </c>
      <c r="F111" s="118" t="s">
        <v>62</v>
      </c>
      <c r="G111" s="156" t="str">
        <f t="shared" si="19"/>
        <v>шт.</v>
      </c>
      <c r="H111" s="157">
        <f t="shared" si="20"/>
        <v>5</v>
      </c>
      <c r="I111" s="158" t="s">
        <v>28</v>
      </c>
      <c r="J111" s="158" t="s">
        <v>28</v>
      </c>
      <c r="K111" s="159" t="s">
        <v>28</v>
      </c>
      <c r="L111" s="159"/>
      <c r="M111" s="160">
        <v>0</v>
      </c>
      <c r="N111" s="161">
        <f t="shared" si="24"/>
        <v>0</v>
      </c>
      <c r="O111" s="108"/>
      <c r="P111" s="109"/>
      <c r="Q111" s="109"/>
      <c r="R111" s="162">
        <f t="shared" si="25"/>
        <v>89</v>
      </c>
      <c r="S111" s="163" t="s">
        <v>71</v>
      </c>
      <c r="T111" s="164" t="s">
        <v>30</v>
      </c>
      <c r="U111" s="118" t="s">
        <v>62</v>
      </c>
      <c r="V111" s="118" t="s">
        <v>62</v>
      </c>
      <c r="W111" s="165" t="s">
        <v>31</v>
      </c>
      <c r="X111" s="166">
        <v>5</v>
      </c>
      <c r="Y111" s="115" t="s">
        <v>32</v>
      </c>
      <c r="Z111" s="167">
        <v>640</v>
      </c>
      <c r="AA111" s="168">
        <f t="shared" si="21"/>
        <v>3200</v>
      </c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</row>
    <row r="112" s="10" customFormat="1" ht="24" customHeight="1">
      <c r="B112" s="97"/>
      <c r="C112" s="153">
        <f t="shared" si="22"/>
        <v>90</v>
      </c>
      <c r="D112" s="154" t="str">
        <f t="shared" si="23"/>
        <v>Патчкорд</v>
      </c>
      <c r="E112" s="155" t="str">
        <f t="shared" si="18"/>
        <v xml:space="preserve">Национальный режим не предоставляется – ограничение</v>
      </c>
      <c r="F112" s="118" t="s">
        <v>62</v>
      </c>
      <c r="G112" s="156" t="str">
        <f t="shared" si="19"/>
        <v>шт.</v>
      </c>
      <c r="H112" s="157">
        <f t="shared" si="20"/>
        <v>4</v>
      </c>
      <c r="I112" s="158" t="s">
        <v>28</v>
      </c>
      <c r="J112" s="158" t="s">
        <v>28</v>
      </c>
      <c r="K112" s="159" t="s">
        <v>28</v>
      </c>
      <c r="L112" s="159"/>
      <c r="M112" s="160">
        <v>0</v>
      </c>
      <c r="N112" s="161">
        <f t="shared" si="24"/>
        <v>0</v>
      </c>
      <c r="O112" s="108"/>
      <c r="P112" s="109"/>
      <c r="Q112" s="109"/>
      <c r="R112" s="162">
        <f t="shared" si="25"/>
        <v>90</v>
      </c>
      <c r="S112" s="163" t="s">
        <v>71</v>
      </c>
      <c r="T112" s="164" t="s">
        <v>30</v>
      </c>
      <c r="U112" s="118" t="s">
        <v>62</v>
      </c>
      <c r="V112" s="118" t="s">
        <v>62</v>
      </c>
      <c r="W112" s="165" t="s">
        <v>31</v>
      </c>
      <c r="X112" s="166">
        <v>4</v>
      </c>
      <c r="Y112" s="115" t="s">
        <v>32</v>
      </c>
      <c r="Z112" s="167">
        <v>640</v>
      </c>
      <c r="AA112" s="168">
        <f t="shared" si="21"/>
        <v>2560</v>
      </c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</row>
    <row r="113" s="10" customFormat="1" ht="24" customHeight="1">
      <c r="B113" s="97"/>
      <c r="C113" s="153">
        <f t="shared" si="22"/>
        <v>91</v>
      </c>
      <c r="D113" s="154" t="str">
        <f t="shared" si="23"/>
        <v>Патчкорд</v>
      </c>
      <c r="E113" s="155" t="str">
        <f t="shared" si="18"/>
        <v xml:space="preserve">Национальный режим не предоставляется – ограничение</v>
      </c>
      <c r="F113" s="118" t="s">
        <v>62</v>
      </c>
      <c r="G113" s="156" t="str">
        <f t="shared" si="19"/>
        <v>шт.</v>
      </c>
      <c r="H113" s="157">
        <f t="shared" si="20"/>
        <v>2</v>
      </c>
      <c r="I113" s="158" t="s">
        <v>28</v>
      </c>
      <c r="J113" s="158" t="s">
        <v>28</v>
      </c>
      <c r="K113" s="159" t="s">
        <v>28</v>
      </c>
      <c r="L113" s="159"/>
      <c r="M113" s="160">
        <v>0</v>
      </c>
      <c r="N113" s="161">
        <f t="shared" si="24"/>
        <v>0</v>
      </c>
      <c r="O113" s="108"/>
      <c r="P113" s="109"/>
      <c r="Q113" s="109"/>
      <c r="R113" s="162">
        <f t="shared" si="25"/>
        <v>91</v>
      </c>
      <c r="S113" s="163" t="s">
        <v>71</v>
      </c>
      <c r="T113" s="164" t="s">
        <v>30</v>
      </c>
      <c r="U113" s="118" t="s">
        <v>62</v>
      </c>
      <c r="V113" s="118" t="s">
        <v>62</v>
      </c>
      <c r="W113" s="165" t="s">
        <v>31</v>
      </c>
      <c r="X113" s="166">
        <v>2</v>
      </c>
      <c r="Y113" s="115" t="s">
        <v>32</v>
      </c>
      <c r="Z113" s="167">
        <v>640</v>
      </c>
      <c r="AA113" s="168">
        <f t="shared" si="21"/>
        <v>1280</v>
      </c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</row>
    <row r="114" s="10" customFormat="1" ht="24" customHeight="1">
      <c r="B114" s="97"/>
      <c r="C114" s="153">
        <f t="shared" si="22"/>
        <v>92</v>
      </c>
      <c r="D114" s="154" t="str">
        <f t="shared" si="23"/>
        <v>Патчкорд</v>
      </c>
      <c r="E114" s="155" t="str">
        <f t="shared" si="18"/>
        <v xml:space="preserve">Национальный режим не предоставляется – ограничение</v>
      </c>
      <c r="F114" s="118" t="s">
        <v>62</v>
      </c>
      <c r="G114" s="156" t="str">
        <f t="shared" si="19"/>
        <v>шт.</v>
      </c>
      <c r="H114" s="157">
        <f t="shared" si="20"/>
        <v>2</v>
      </c>
      <c r="I114" s="158" t="s">
        <v>28</v>
      </c>
      <c r="J114" s="158" t="s">
        <v>28</v>
      </c>
      <c r="K114" s="159" t="s">
        <v>28</v>
      </c>
      <c r="L114" s="159"/>
      <c r="M114" s="160">
        <v>0</v>
      </c>
      <c r="N114" s="161">
        <f t="shared" si="24"/>
        <v>0</v>
      </c>
      <c r="O114" s="108"/>
      <c r="P114" s="109"/>
      <c r="Q114" s="109"/>
      <c r="R114" s="162">
        <f t="shared" si="25"/>
        <v>92</v>
      </c>
      <c r="S114" s="163" t="s">
        <v>71</v>
      </c>
      <c r="T114" s="164" t="s">
        <v>30</v>
      </c>
      <c r="U114" s="118" t="s">
        <v>62</v>
      </c>
      <c r="V114" s="118" t="s">
        <v>62</v>
      </c>
      <c r="W114" s="165" t="s">
        <v>31</v>
      </c>
      <c r="X114" s="166">
        <v>2</v>
      </c>
      <c r="Y114" s="115" t="s">
        <v>32</v>
      </c>
      <c r="Z114" s="167">
        <v>640</v>
      </c>
      <c r="AA114" s="168">
        <f t="shared" si="21"/>
        <v>1280</v>
      </c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</row>
    <row r="115" s="10" customFormat="1" ht="24" customHeight="1">
      <c r="B115" s="97"/>
      <c r="C115" s="153">
        <f t="shared" si="22"/>
        <v>93</v>
      </c>
      <c r="D115" s="154" t="str">
        <f t="shared" si="23"/>
        <v>Патчкорд</v>
      </c>
      <c r="E115" s="155" t="str">
        <f t="shared" si="18"/>
        <v xml:space="preserve">Национальный режим не предоставляется – ограничение</v>
      </c>
      <c r="F115" s="118" t="s">
        <v>62</v>
      </c>
      <c r="G115" s="156" t="str">
        <f t="shared" si="19"/>
        <v>шт.</v>
      </c>
      <c r="H115" s="157">
        <f t="shared" si="20"/>
        <v>4</v>
      </c>
      <c r="I115" s="158" t="s">
        <v>28</v>
      </c>
      <c r="J115" s="158" t="s">
        <v>28</v>
      </c>
      <c r="K115" s="159" t="s">
        <v>28</v>
      </c>
      <c r="L115" s="159"/>
      <c r="M115" s="160">
        <v>0</v>
      </c>
      <c r="N115" s="161">
        <f t="shared" si="24"/>
        <v>0</v>
      </c>
      <c r="O115" s="108"/>
      <c r="P115" s="109"/>
      <c r="Q115" s="109"/>
      <c r="R115" s="162">
        <f t="shared" si="25"/>
        <v>93</v>
      </c>
      <c r="S115" s="163" t="s">
        <v>71</v>
      </c>
      <c r="T115" s="164" t="s">
        <v>30</v>
      </c>
      <c r="U115" s="118" t="s">
        <v>62</v>
      </c>
      <c r="V115" s="118" t="s">
        <v>62</v>
      </c>
      <c r="W115" s="165" t="s">
        <v>31</v>
      </c>
      <c r="X115" s="166">
        <v>4</v>
      </c>
      <c r="Y115" s="115" t="s">
        <v>32</v>
      </c>
      <c r="Z115" s="167">
        <v>934</v>
      </c>
      <c r="AA115" s="168">
        <f t="shared" si="21"/>
        <v>3736</v>
      </c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</row>
    <row r="116" s="10" customFormat="1" ht="24" customHeight="1">
      <c r="B116" s="97"/>
      <c r="C116" s="153">
        <f t="shared" si="22"/>
        <v>94</v>
      </c>
      <c r="D116" s="154" t="str">
        <f t="shared" si="23"/>
        <v>Патчкорд</v>
      </c>
      <c r="E116" s="155" t="str">
        <f t="shared" si="18"/>
        <v xml:space="preserve">Национальный режим не предоставляется – ограничение</v>
      </c>
      <c r="F116" s="118" t="s">
        <v>62</v>
      </c>
      <c r="G116" s="156" t="str">
        <f t="shared" si="19"/>
        <v>шт.</v>
      </c>
      <c r="H116" s="157">
        <f t="shared" si="20"/>
        <v>4</v>
      </c>
      <c r="I116" s="158" t="s">
        <v>28</v>
      </c>
      <c r="J116" s="158" t="s">
        <v>28</v>
      </c>
      <c r="K116" s="159" t="s">
        <v>28</v>
      </c>
      <c r="L116" s="159"/>
      <c r="M116" s="160">
        <v>0</v>
      </c>
      <c r="N116" s="161">
        <f t="shared" si="24"/>
        <v>0</v>
      </c>
      <c r="O116" s="108"/>
      <c r="P116" s="109"/>
      <c r="Q116" s="109"/>
      <c r="R116" s="162">
        <f t="shared" si="25"/>
        <v>94</v>
      </c>
      <c r="S116" s="163" t="s">
        <v>71</v>
      </c>
      <c r="T116" s="164" t="s">
        <v>30</v>
      </c>
      <c r="U116" s="118" t="s">
        <v>62</v>
      </c>
      <c r="V116" s="118" t="s">
        <v>62</v>
      </c>
      <c r="W116" s="165" t="s">
        <v>31</v>
      </c>
      <c r="X116" s="166">
        <v>4</v>
      </c>
      <c r="Y116" s="115" t="s">
        <v>32</v>
      </c>
      <c r="Z116" s="167">
        <v>934</v>
      </c>
      <c r="AA116" s="168">
        <f t="shared" si="21"/>
        <v>3736</v>
      </c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</row>
    <row r="117" s="10" customFormat="1" ht="24" customHeight="1">
      <c r="B117" s="97"/>
      <c r="C117" s="153">
        <f t="shared" si="22"/>
        <v>95</v>
      </c>
      <c r="D117" s="154" t="str">
        <f t="shared" si="23"/>
        <v>Патчкорд</v>
      </c>
      <c r="E117" s="155" t="str">
        <f t="shared" si="18"/>
        <v xml:space="preserve">Национальный режим не предоставляется – ограничение</v>
      </c>
      <c r="F117" s="118" t="s">
        <v>62</v>
      </c>
      <c r="G117" s="156" t="str">
        <f t="shared" si="19"/>
        <v>шт.</v>
      </c>
      <c r="H117" s="157">
        <f t="shared" si="20"/>
        <v>5</v>
      </c>
      <c r="I117" s="158" t="s">
        <v>28</v>
      </c>
      <c r="J117" s="158" t="s">
        <v>28</v>
      </c>
      <c r="K117" s="159" t="s">
        <v>28</v>
      </c>
      <c r="L117" s="159"/>
      <c r="M117" s="160">
        <v>0</v>
      </c>
      <c r="N117" s="161">
        <f t="shared" si="24"/>
        <v>0</v>
      </c>
      <c r="O117" s="108"/>
      <c r="P117" s="109"/>
      <c r="Q117" s="109"/>
      <c r="R117" s="162">
        <f t="shared" si="25"/>
        <v>95</v>
      </c>
      <c r="S117" s="163" t="s">
        <v>71</v>
      </c>
      <c r="T117" s="164" t="s">
        <v>30</v>
      </c>
      <c r="U117" s="118" t="s">
        <v>62</v>
      </c>
      <c r="V117" s="118" t="s">
        <v>62</v>
      </c>
      <c r="W117" s="165" t="s">
        <v>31</v>
      </c>
      <c r="X117" s="166">
        <v>5</v>
      </c>
      <c r="Y117" s="115" t="s">
        <v>32</v>
      </c>
      <c r="Z117" s="167">
        <v>548</v>
      </c>
      <c r="AA117" s="168">
        <f t="shared" si="21"/>
        <v>2740</v>
      </c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</row>
    <row r="118" s="10" customFormat="1" ht="24" customHeight="1">
      <c r="B118" s="97"/>
      <c r="C118" s="153">
        <f t="shared" si="22"/>
        <v>96</v>
      </c>
      <c r="D118" s="154" t="str">
        <f t="shared" si="23"/>
        <v>Патчкорд</v>
      </c>
      <c r="E118" s="155" t="str">
        <f t="shared" si="18"/>
        <v xml:space="preserve">Национальный режим не предоставляется – ограничение</v>
      </c>
      <c r="F118" s="118" t="s">
        <v>62</v>
      </c>
      <c r="G118" s="156" t="str">
        <f t="shared" si="19"/>
        <v>шт.</v>
      </c>
      <c r="H118" s="157">
        <f t="shared" si="20"/>
        <v>4</v>
      </c>
      <c r="I118" s="158" t="s">
        <v>28</v>
      </c>
      <c r="J118" s="158" t="s">
        <v>28</v>
      </c>
      <c r="K118" s="159" t="s">
        <v>28</v>
      </c>
      <c r="L118" s="159"/>
      <c r="M118" s="160">
        <v>0</v>
      </c>
      <c r="N118" s="161">
        <f t="shared" si="24"/>
        <v>0</v>
      </c>
      <c r="O118" s="108"/>
      <c r="P118" s="109"/>
      <c r="Q118" s="109"/>
      <c r="R118" s="162">
        <f t="shared" si="25"/>
        <v>96</v>
      </c>
      <c r="S118" s="163" t="s">
        <v>71</v>
      </c>
      <c r="T118" s="164" t="s">
        <v>30</v>
      </c>
      <c r="U118" s="118" t="s">
        <v>62</v>
      </c>
      <c r="V118" s="118" t="s">
        <v>62</v>
      </c>
      <c r="W118" s="165" t="s">
        <v>31</v>
      </c>
      <c r="X118" s="166">
        <v>4</v>
      </c>
      <c r="Y118" s="115" t="s">
        <v>32</v>
      </c>
      <c r="Z118" s="167">
        <v>548</v>
      </c>
      <c r="AA118" s="168">
        <f t="shared" si="21"/>
        <v>2192</v>
      </c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</row>
    <row r="119" s="10" customFormat="1" ht="24" customHeight="1">
      <c r="B119" s="97"/>
      <c r="C119" s="153">
        <f t="shared" si="22"/>
        <v>97</v>
      </c>
      <c r="D119" s="154" t="str">
        <f t="shared" si="23"/>
        <v>Патчкорд</v>
      </c>
      <c r="E119" s="155" t="str">
        <f t="shared" si="18"/>
        <v xml:space="preserve">Национальный режим не предоставляется – ограничение</v>
      </c>
      <c r="F119" s="118" t="s">
        <v>62</v>
      </c>
      <c r="G119" s="156" t="str">
        <f t="shared" si="19"/>
        <v>шт.</v>
      </c>
      <c r="H119" s="157">
        <f t="shared" si="20"/>
        <v>4</v>
      </c>
      <c r="I119" s="158" t="s">
        <v>28</v>
      </c>
      <c r="J119" s="158" t="s">
        <v>28</v>
      </c>
      <c r="K119" s="159" t="s">
        <v>28</v>
      </c>
      <c r="L119" s="159"/>
      <c r="M119" s="160">
        <v>0</v>
      </c>
      <c r="N119" s="161">
        <f t="shared" si="24"/>
        <v>0</v>
      </c>
      <c r="O119" s="108"/>
      <c r="P119" s="109"/>
      <c r="Q119" s="109"/>
      <c r="R119" s="162">
        <f t="shared" si="25"/>
        <v>97</v>
      </c>
      <c r="S119" s="163" t="s">
        <v>71</v>
      </c>
      <c r="T119" s="164" t="s">
        <v>30</v>
      </c>
      <c r="U119" s="118" t="s">
        <v>62</v>
      </c>
      <c r="V119" s="118" t="s">
        <v>62</v>
      </c>
      <c r="W119" s="165" t="s">
        <v>31</v>
      </c>
      <c r="X119" s="166">
        <v>4</v>
      </c>
      <c r="Y119" s="115" t="s">
        <v>32</v>
      </c>
      <c r="Z119" s="167">
        <v>548</v>
      </c>
      <c r="AA119" s="168">
        <f t="shared" si="21"/>
        <v>2192</v>
      </c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</row>
    <row r="120" s="10" customFormat="1" ht="24" customHeight="1">
      <c r="B120" s="97"/>
      <c r="C120" s="153">
        <f t="shared" si="22"/>
        <v>98</v>
      </c>
      <c r="D120" s="154" t="str">
        <f t="shared" si="23"/>
        <v>Патчкорд</v>
      </c>
      <c r="E120" s="155" t="str">
        <f t="shared" si="18"/>
        <v xml:space="preserve">Национальный режим не предоставляется – ограничение</v>
      </c>
      <c r="F120" s="118" t="s">
        <v>62</v>
      </c>
      <c r="G120" s="156" t="str">
        <f t="shared" si="19"/>
        <v>шт.</v>
      </c>
      <c r="H120" s="157">
        <f t="shared" si="20"/>
        <v>2</v>
      </c>
      <c r="I120" s="158" t="s">
        <v>28</v>
      </c>
      <c r="J120" s="158" t="s">
        <v>28</v>
      </c>
      <c r="K120" s="159" t="s">
        <v>28</v>
      </c>
      <c r="L120" s="159"/>
      <c r="M120" s="160">
        <v>0</v>
      </c>
      <c r="N120" s="161">
        <f t="shared" si="24"/>
        <v>0</v>
      </c>
      <c r="O120" s="108"/>
      <c r="P120" s="109"/>
      <c r="Q120" s="109"/>
      <c r="R120" s="162">
        <f t="shared" si="25"/>
        <v>98</v>
      </c>
      <c r="S120" s="163" t="s">
        <v>71</v>
      </c>
      <c r="T120" s="164" t="s">
        <v>30</v>
      </c>
      <c r="U120" s="118" t="s">
        <v>62</v>
      </c>
      <c r="V120" s="118" t="s">
        <v>62</v>
      </c>
      <c r="W120" s="165" t="s">
        <v>31</v>
      </c>
      <c r="X120" s="166">
        <v>2</v>
      </c>
      <c r="Y120" s="115" t="s">
        <v>32</v>
      </c>
      <c r="Z120" s="167">
        <v>548</v>
      </c>
      <c r="AA120" s="168">
        <f t="shared" si="21"/>
        <v>1096</v>
      </c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</row>
    <row r="121" s="10" customFormat="1" ht="24" customHeight="1">
      <c r="B121" s="97"/>
      <c r="C121" s="153">
        <f t="shared" si="22"/>
        <v>99</v>
      </c>
      <c r="D121" s="154" t="str">
        <f t="shared" si="23"/>
        <v>Патчкорд</v>
      </c>
      <c r="E121" s="155" t="str">
        <f t="shared" si="18"/>
        <v xml:space="preserve">Национальный режим не предоставляется – ограничение</v>
      </c>
      <c r="F121" s="118" t="s">
        <v>62</v>
      </c>
      <c r="G121" s="156" t="str">
        <f t="shared" si="19"/>
        <v>шт.</v>
      </c>
      <c r="H121" s="157">
        <f t="shared" si="20"/>
        <v>4</v>
      </c>
      <c r="I121" s="158" t="s">
        <v>28</v>
      </c>
      <c r="J121" s="158" t="s">
        <v>28</v>
      </c>
      <c r="K121" s="159" t="s">
        <v>28</v>
      </c>
      <c r="L121" s="159"/>
      <c r="M121" s="160">
        <v>0</v>
      </c>
      <c r="N121" s="161">
        <f t="shared" si="24"/>
        <v>0</v>
      </c>
      <c r="O121" s="108"/>
      <c r="P121" s="109"/>
      <c r="Q121" s="109"/>
      <c r="R121" s="162">
        <f t="shared" si="25"/>
        <v>99</v>
      </c>
      <c r="S121" s="163" t="s">
        <v>71</v>
      </c>
      <c r="T121" s="164" t="s">
        <v>30</v>
      </c>
      <c r="U121" s="118" t="s">
        <v>62</v>
      </c>
      <c r="V121" s="118" t="s">
        <v>62</v>
      </c>
      <c r="W121" s="165" t="s">
        <v>31</v>
      </c>
      <c r="X121" s="166">
        <v>4</v>
      </c>
      <c r="Y121" s="115" t="s">
        <v>32</v>
      </c>
      <c r="Z121" s="167">
        <v>320</v>
      </c>
      <c r="AA121" s="168">
        <f t="shared" si="21"/>
        <v>1280</v>
      </c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</row>
    <row r="122" s="10" customFormat="1" ht="24" customHeight="1">
      <c r="B122" s="97"/>
      <c r="C122" s="153">
        <f t="shared" si="22"/>
        <v>100</v>
      </c>
      <c r="D122" s="154" t="str">
        <f t="shared" si="23"/>
        <v>Патчкорд</v>
      </c>
      <c r="E122" s="155" t="str">
        <f t="shared" si="18"/>
        <v xml:space="preserve">Национальный режим не предоставляется – ограничение</v>
      </c>
      <c r="F122" s="118" t="s">
        <v>62</v>
      </c>
      <c r="G122" s="156" t="str">
        <f t="shared" si="19"/>
        <v>шт.</v>
      </c>
      <c r="H122" s="157">
        <f t="shared" si="20"/>
        <v>2</v>
      </c>
      <c r="I122" s="158" t="s">
        <v>28</v>
      </c>
      <c r="J122" s="158" t="s">
        <v>28</v>
      </c>
      <c r="K122" s="159" t="s">
        <v>28</v>
      </c>
      <c r="L122" s="159"/>
      <c r="M122" s="160">
        <v>0</v>
      </c>
      <c r="N122" s="161">
        <f t="shared" si="24"/>
        <v>0</v>
      </c>
      <c r="O122" s="108"/>
      <c r="P122" s="109"/>
      <c r="Q122" s="109"/>
      <c r="R122" s="162">
        <f t="shared" si="25"/>
        <v>100</v>
      </c>
      <c r="S122" s="163" t="s">
        <v>71</v>
      </c>
      <c r="T122" s="164" t="s">
        <v>30</v>
      </c>
      <c r="U122" s="118" t="s">
        <v>62</v>
      </c>
      <c r="V122" s="118" t="s">
        <v>62</v>
      </c>
      <c r="W122" s="165" t="s">
        <v>31</v>
      </c>
      <c r="X122" s="166">
        <v>2</v>
      </c>
      <c r="Y122" s="115" t="s">
        <v>32</v>
      </c>
      <c r="Z122" s="167">
        <v>320</v>
      </c>
      <c r="AA122" s="168">
        <f t="shared" si="21"/>
        <v>640</v>
      </c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</row>
    <row r="123" s="10" customFormat="1" ht="24" customHeight="1">
      <c r="B123" s="97"/>
      <c r="C123" s="153">
        <f t="shared" si="22"/>
        <v>101</v>
      </c>
      <c r="D123" s="154" t="str">
        <f t="shared" si="23"/>
        <v>Патчкорд</v>
      </c>
      <c r="E123" s="155" t="str">
        <f t="shared" si="18"/>
        <v xml:space="preserve">Национальный режим не предоставляется – ограничение</v>
      </c>
      <c r="F123" s="118" t="s">
        <v>62</v>
      </c>
      <c r="G123" s="156" t="str">
        <f t="shared" si="19"/>
        <v>шт.</v>
      </c>
      <c r="H123" s="157">
        <f t="shared" si="20"/>
        <v>2</v>
      </c>
      <c r="I123" s="158" t="s">
        <v>28</v>
      </c>
      <c r="J123" s="158" t="s">
        <v>28</v>
      </c>
      <c r="K123" s="159" t="s">
        <v>28</v>
      </c>
      <c r="L123" s="159"/>
      <c r="M123" s="160">
        <v>0</v>
      </c>
      <c r="N123" s="161">
        <f t="shared" si="24"/>
        <v>0</v>
      </c>
      <c r="O123" s="108"/>
      <c r="P123" s="109"/>
      <c r="Q123" s="109"/>
      <c r="R123" s="162">
        <f t="shared" si="25"/>
        <v>101</v>
      </c>
      <c r="S123" s="163" t="s">
        <v>71</v>
      </c>
      <c r="T123" s="164" t="s">
        <v>30</v>
      </c>
      <c r="U123" s="118" t="s">
        <v>62</v>
      </c>
      <c r="V123" s="118" t="s">
        <v>62</v>
      </c>
      <c r="W123" s="165" t="s">
        <v>31</v>
      </c>
      <c r="X123" s="166">
        <v>2</v>
      </c>
      <c r="Y123" s="115" t="s">
        <v>32</v>
      </c>
      <c r="Z123" s="167">
        <v>320</v>
      </c>
      <c r="AA123" s="168">
        <f t="shared" si="21"/>
        <v>640</v>
      </c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</row>
    <row r="124" s="10" customFormat="1" ht="24" customHeight="1">
      <c r="B124" s="97"/>
      <c r="C124" s="153">
        <f t="shared" si="22"/>
        <v>102</v>
      </c>
      <c r="D124" s="154" t="str">
        <f t="shared" si="23"/>
        <v>Патчкорд</v>
      </c>
      <c r="E124" s="155" t="str">
        <f t="shared" si="18"/>
        <v xml:space="preserve">Национальный режим не предоставляется – ограничение</v>
      </c>
      <c r="F124" s="118" t="s">
        <v>62</v>
      </c>
      <c r="G124" s="156" t="str">
        <f t="shared" si="19"/>
        <v>шт.</v>
      </c>
      <c r="H124" s="157">
        <f t="shared" si="20"/>
        <v>4</v>
      </c>
      <c r="I124" s="158" t="s">
        <v>28</v>
      </c>
      <c r="J124" s="158" t="s">
        <v>28</v>
      </c>
      <c r="K124" s="159" t="s">
        <v>28</v>
      </c>
      <c r="L124" s="159"/>
      <c r="M124" s="160">
        <v>0</v>
      </c>
      <c r="N124" s="161">
        <f t="shared" si="24"/>
        <v>0</v>
      </c>
      <c r="O124" s="108"/>
      <c r="P124" s="109"/>
      <c r="Q124" s="109"/>
      <c r="R124" s="162">
        <f t="shared" si="25"/>
        <v>102</v>
      </c>
      <c r="S124" s="163" t="s">
        <v>71</v>
      </c>
      <c r="T124" s="164" t="s">
        <v>30</v>
      </c>
      <c r="U124" s="118" t="s">
        <v>62</v>
      </c>
      <c r="V124" s="118" t="s">
        <v>62</v>
      </c>
      <c r="W124" s="165" t="s">
        <v>31</v>
      </c>
      <c r="X124" s="166">
        <v>4</v>
      </c>
      <c r="Y124" s="115" t="s">
        <v>32</v>
      </c>
      <c r="Z124" s="167">
        <v>354</v>
      </c>
      <c r="AA124" s="168">
        <f t="shared" si="21"/>
        <v>1416</v>
      </c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</row>
    <row r="125" s="10" customFormat="1" ht="24" customHeight="1">
      <c r="B125" s="97"/>
      <c r="C125" s="153">
        <f t="shared" si="22"/>
        <v>103</v>
      </c>
      <c r="D125" s="154" t="str">
        <f t="shared" si="23"/>
        <v>Патчкорд</v>
      </c>
      <c r="E125" s="155" t="str">
        <f t="shared" si="18"/>
        <v xml:space="preserve">Национальный режим не предоставляется – ограничение</v>
      </c>
      <c r="F125" s="118" t="s">
        <v>62</v>
      </c>
      <c r="G125" s="156" t="str">
        <f t="shared" si="19"/>
        <v>шт.</v>
      </c>
      <c r="H125" s="157">
        <f t="shared" si="20"/>
        <v>2</v>
      </c>
      <c r="I125" s="158" t="s">
        <v>28</v>
      </c>
      <c r="J125" s="158" t="s">
        <v>28</v>
      </c>
      <c r="K125" s="159" t="s">
        <v>28</v>
      </c>
      <c r="L125" s="159"/>
      <c r="M125" s="160">
        <v>0</v>
      </c>
      <c r="N125" s="161">
        <f t="shared" si="24"/>
        <v>0</v>
      </c>
      <c r="O125" s="108"/>
      <c r="P125" s="109"/>
      <c r="Q125" s="109"/>
      <c r="R125" s="162">
        <f t="shared" si="25"/>
        <v>103</v>
      </c>
      <c r="S125" s="163" t="s">
        <v>71</v>
      </c>
      <c r="T125" s="164" t="s">
        <v>30</v>
      </c>
      <c r="U125" s="118" t="s">
        <v>62</v>
      </c>
      <c r="V125" s="118" t="s">
        <v>62</v>
      </c>
      <c r="W125" s="165" t="s">
        <v>31</v>
      </c>
      <c r="X125" s="166">
        <v>2</v>
      </c>
      <c r="Y125" s="115" t="s">
        <v>32</v>
      </c>
      <c r="Z125" s="167">
        <v>354</v>
      </c>
      <c r="AA125" s="168">
        <f t="shared" si="21"/>
        <v>708</v>
      </c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</row>
    <row r="126" s="10" customFormat="1" ht="24" customHeight="1">
      <c r="B126" s="97"/>
      <c r="C126" s="153">
        <f t="shared" si="22"/>
        <v>104</v>
      </c>
      <c r="D126" s="154" t="str">
        <f t="shared" si="23"/>
        <v>Патчкорд</v>
      </c>
      <c r="E126" s="155" t="str">
        <f t="shared" si="18"/>
        <v xml:space="preserve">Национальный режим не предоставляется – ограничение</v>
      </c>
      <c r="F126" s="118" t="s">
        <v>62</v>
      </c>
      <c r="G126" s="156" t="str">
        <f t="shared" si="19"/>
        <v>шт.</v>
      </c>
      <c r="H126" s="157">
        <f t="shared" si="20"/>
        <v>3</v>
      </c>
      <c r="I126" s="158" t="s">
        <v>28</v>
      </c>
      <c r="J126" s="158" t="s">
        <v>28</v>
      </c>
      <c r="K126" s="159" t="s">
        <v>28</v>
      </c>
      <c r="L126" s="159"/>
      <c r="M126" s="160">
        <v>0</v>
      </c>
      <c r="N126" s="161">
        <f t="shared" si="24"/>
        <v>0</v>
      </c>
      <c r="O126" s="108"/>
      <c r="P126" s="109"/>
      <c r="Q126" s="109"/>
      <c r="R126" s="162">
        <f t="shared" si="25"/>
        <v>104</v>
      </c>
      <c r="S126" s="163" t="s">
        <v>71</v>
      </c>
      <c r="T126" s="164" t="s">
        <v>30</v>
      </c>
      <c r="U126" s="118" t="s">
        <v>62</v>
      </c>
      <c r="V126" s="118" t="s">
        <v>62</v>
      </c>
      <c r="W126" s="165" t="s">
        <v>31</v>
      </c>
      <c r="X126" s="166">
        <v>3</v>
      </c>
      <c r="Y126" s="115" t="s">
        <v>32</v>
      </c>
      <c r="Z126" s="167">
        <v>354</v>
      </c>
      <c r="AA126" s="168">
        <f t="shared" si="21"/>
        <v>1062</v>
      </c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</row>
    <row r="127" s="10" customFormat="1" ht="24" customHeight="1">
      <c r="B127" s="97"/>
      <c r="C127" s="153">
        <f t="shared" si="22"/>
        <v>105</v>
      </c>
      <c r="D127" s="154" t="str">
        <f t="shared" si="23"/>
        <v>Патчкорд</v>
      </c>
      <c r="E127" s="155" t="str">
        <f t="shared" si="18"/>
        <v xml:space="preserve">Национальный режим не предоставляется – ограничение</v>
      </c>
      <c r="F127" s="118" t="s">
        <v>62</v>
      </c>
      <c r="G127" s="156" t="str">
        <f t="shared" si="19"/>
        <v>шт.</v>
      </c>
      <c r="H127" s="157">
        <f t="shared" si="20"/>
        <v>4</v>
      </c>
      <c r="I127" s="158" t="s">
        <v>28</v>
      </c>
      <c r="J127" s="158" t="s">
        <v>28</v>
      </c>
      <c r="K127" s="159" t="s">
        <v>28</v>
      </c>
      <c r="L127" s="159"/>
      <c r="M127" s="160">
        <v>0</v>
      </c>
      <c r="N127" s="161">
        <f t="shared" si="24"/>
        <v>0</v>
      </c>
      <c r="O127" s="108"/>
      <c r="P127" s="109"/>
      <c r="Q127" s="109"/>
      <c r="R127" s="162">
        <f t="shared" si="25"/>
        <v>105</v>
      </c>
      <c r="S127" s="163" t="s">
        <v>71</v>
      </c>
      <c r="T127" s="164" t="s">
        <v>30</v>
      </c>
      <c r="U127" s="118" t="s">
        <v>62</v>
      </c>
      <c r="V127" s="118" t="s">
        <v>62</v>
      </c>
      <c r="W127" s="165" t="s">
        <v>31</v>
      </c>
      <c r="X127" s="166">
        <v>4</v>
      </c>
      <c r="Y127" s="115" t="s">
        <v>32</v>
      </c>
      <c r="Z127" s="167">
        <v>465</v>
      </c>
      <c r="AA127" s="168">
        <f t="shared" si="21"/>
        <v>1860</v>
      </c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</row>
    <row r="128" s="10" customFormat="1" ht="24" customHeight="1">
      <c r="B128" s="97"/>
      <c r="C128" s="153">
        <f t="shared" si="22"/>
        <v>106</v>
      </c>
      <c r="D128" s="154" t="str">
        <f t="shared" si="23"/>
        <v>Патчкорд</v>
      </c>
      <c r="E128" s="155" t="str">
        <f t="shared" si="18"/>
        <v xml:space="preserve">Национальный режим не предоставляется – ограничение</v>
      </c>
      <c r="F128" s="118" t="s">
        <v>62</v>
      </c>
      <c r="G128" s="156" t="str">
        <f t="shared" si="19"/>
        <v>шт.</v>
      </c>
      <c r="H128" s="157">
        <f t="shared" si="20"/>
        <v>5</v>
      </c>
      <c r="I128" s="158" t="s">
        <v>28</v>
      </c>
      <c r="J128" s="158" t="s">
        <v>28</v>
      </c>
      <c r="K128" s="159" t="s">
        <v>28</v>
      </c>
      <c r="L128" s="159"/>
      <c r="M128" s="160">
        <v>0</v>
      </c>
      <c r="N128" s="161">
        <f t="shared" si="24"/>
        <v>0</v>
      </c>
      <c r="O128" s="108"/>
      <c r="P128" s="109"/>
      <c r="Q128" s="109"/>
      <c r="R128" s="162">
        <f t="shared" si="25"/>
        <v>106</v>
      </c>
      <c r="S128" s="163" t="s">
        <v>71</v>
      </c>
      <c r="T128" s="164" t="s">
        <v>30</v>
      </c>
      <c r="U128" s="118" t="s">
        <v>62</v>
      </c>
      <c r="V128" s="118" t="s">
        <v>62</v>
      </c>
      <c r="W128" s="165" t="s">
        <v>31</v>
      </c>
      <c r="X128" s="166">
        <v>5</v>
      </c>
      <c r="Y128" s="115" t="s">
        <v>32</v>
      </c>
      <c r="Z128" s="167">
        <v>503</v>
      </c>
      <c r="AA128" s="168">
        <f t="shared" si="21"/>
        <v>2515</v>
      </c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</row>
    <row r="129" s="10" customFormat="1" ht="24" customHeight="1">
      <c r="B129" s="97"/>
      <c r="C129" s="153">
        <f t="shared" si="22"/>
        <v>107</v>
      </c>
      <c r="D129" s="154" t="str">
        <f t="shared" si="23"/>
        <v>Патчкорд</v>
      </c>
      <c r="E129" s="155" t="str">
        <f t="shared" si="18"/>
        <v xml:space="preserve">Национальный режим не предоставляется – ограничение</v>
      </c>
      <c r="F129" s="118" t="s">
        <v>62</v>
      </c>
      <c r="G129" s="156" t="str">
        <f t="shared" si="19"/>
        <v>шт.</v>
      </c>
      <c r="H129" s="157">
        <f t="shared" si="20"/>
        <v>15</v>
      </c>
      <c r="I129" s="158" t="s">
        <v>28</v>
      </c>
      <c r="J129" s="158" t="s">
        <v>28</v>
      </c>
      <c r="K129" s="159" t="s">
        <v>28</v>
      </c>
      <c r="L129" s="159"/>
      <c r="M129" s="160">
        <v>0</v>
      </c>
      <c r="N129" s="161">
        <f t="shared" si="24"/>
        <v>0</v>
      </c>
      <c r="O129" s="108"/>
      <c r="P129" s="109"/>
      <c r="Q129" s="109"/>
      <c r="R129" s="162">
        <f t="shared" si="25"/>
        <v>107</v>
      </c>
      <c r="S129" s="163" t="s">
        <v>71</v>
      </c>
      <c r="T129" s="164" t="s">
        <v>30</v>
      </c>
      <c r="U129" s="118" t="s">
        <v>62</v>
      </c>
      <c r="V129" s="118" t="s">
        <v>62</v>
      </c>
      <c r="W129" s="165" t="s">
        <v>31</v>
      </c>
      <c r="X129" s="166">
        <v>15</v>
      </c>
      <c r="Y129" s="115" t="s">
        <v>32</v>
      </c>
      <c r="Z129" s="167">
        <v>503</v>
      </c>
      <c r="AA129" s="168">
        <f t="shared" si="21"/>
        <v>7545</v>
      </c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</row>
    <row r="130" s="10" customFormat="1" ht="24" customHeight="1">
      <c r="B130" s="97"/>
      <c r="C130" s="153">
        <f t="shared" si="22"/>
        <v>108</v>
      </c>
      <c r="D130" s="154" t="str">
        <f t="shared" si="23"/>
        <v>Патчкорд</v>
      </c>
      <c r="E130" s="155" t="str">
        <f t="shared" si="18"/>
        <v xml:space="preserve">Национальный режим не предоставляется – ограничение</v>
      </c>
      <c r="F130" s="118" t="s">
        <v>62</v>
      </c>
      <c r="G130" s="156" t="str">
        <f t="shared" si="19"/>
        <v>шт.</v>
      </c>
      <c r="H130" s="157">
        <f t="shared" si="20"/>
        <v>50</v>
      </c>
      <c r="I130" s="158" t="s">
        <v>28</v>
      </c>
      <c r="J130" s="158" t="s">
        <v>28</v>
      </c>
      <c r="K130" s="159" t="s">
        <v>28</v>
      </c>
      <c r="L130" s="159"/>
      <c r="M130" s="160">
        <v>0</v>
      </c>
      <c r="N130" s="161">
        <f t="shared" si="24"/>
        <v>0</v>
      </c>
      <c r="O130" s="108"/>
      <c r="P130" s="109"/>
      <c r="Q130" s="109"/>
      <c r="R130" s="162">
        <f t="shared" si="25"/>
        <v>108</v>
      </c>
      <c r="S130" s="163" t="s">
        <v>71</v>
      </c>
      <c r="T130" s="164" t="s">
        <v>30</v>
      </c>
      <c r="U130" s="118" t="s">
        <v>62</v>
      </c>
      <c r="V130" s="118" t="s">
        <v>62</v>
      </c>
      <c r="W130" s="165" t="s">
        <v>31</v>
      </c>
      <c r="X130" s="166">
        <v>50</v>
      </c>
      <c r="Y130" s="115" t="s">
        <v>32</v>
      </c>
      <c r="Z130" s="167">
        <v>503</v>
      </c>
      <c r="AA130" s="168">
        <f t="shared" si="21"/>
        <v>25150</v>
      </c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</row>
    <row r="131" s="10" customFormat="1" ht="24" customHeight="1">
      <c r="B131" s="97"/>
      <c r="C131" s="153">
        <f t="shared" si="22"/>
        <v>109</v>
      </c>
      <c r="D131" s="154" t="str">
        <f t="shared" si="23"/>
        <v>Патчкорд</v>
      </c>
      <c r="E131" s="155" t="str">
        <f t="shared" si="18"/>
        <v xml:space="preserve">Национальный режим не предоставляется – ограничение</v>
      </c>
      <c r="F131" s="118" t="s">
        <v>62</v>
      </c>
      <c r="G131" s="156" t="str">
        <f t="shared" si="19"/>
        <v>шт.</v>
      </c>
      <c r="H131" s="157">
        <f t="shared" si="20"/>
        <v>10</v>
      </c>
      <c r="I131" s="158" t="s">
        <v>28</v>
      </c>
      <c r="J131" s="158" t="s">
        <v>28</v>
      </c>
      <c r="K131" s="159" t="s">
        <v>28</v>
      </c>
      <c r="L131" s="159"/>
      <c r="M131" s="160">
        <v>0</v>
      </c>
      <c r="N131" s="161">
        <f t="shared" si="24"/>
        <v>0</v>
      </c>
      <c r="O131" s="108"/>
      <c r="P131" s="109"/>
      <c r="Q131" s="109"/>
      <c r="R131" s="162">
        <f t="shared" si="25"/>
        <v>109</v>
      </c>
      <c r="S131" s="163" t="s">
        <v>71</v>
      </c>
      <c r="T131" s="164" t="s">
        <v>30</v>
      </c>
      <c r="U131" s="118" t="s">
        <v>62</v>
      </c>
      <c r="V131" s="118" t="s">
        <v>62</v>
      </c>
      <c r="W131" s="165" t="s">
        <v>31</v>
      </c>
      <c r="X131" s="166">
        <v>10</v>
      </c>
      <c r="Y131" s="115" t="s">
        <v>32</v>
      </c>
      <c r="Z131" s="167">
        <v>503</v>
      </c>
      <c r="AA131" s="168">
        <f t="shared" si="21"/>
        <v>5030</v>
      </c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</row>
    <row r="132" s="10" customFormat="1" ht="24" customHeight="1">
      <c r="B132" s="97"/>
      <c r="C132" s="153">
        <f t="shared" si="22"/>
        <v>110</v>
      </c>
      <c r="D132" s="154" t="str">
        <f t="shared" si="23"/>
        <v>Патчкорд</v>
      </c>
      <c r="E132" s="155" t="str">
        <f t="shared" si="18"/>
        <v xml:space="preserve">Национальный режим не предоставляется – ограничение</v>
      </c>
      <c r="F132" s="118" t="s">
        <v>62</v>
      </c>
      <c r="G132" s="156" t="str">
        <f t="shared" si="19"/>
        <v>шт.</v>
      </c>
      <c r="H132" s="157">
        <f t="shared" si="20"/>
        <v>16</v>
      </c>
      <c r="I132" s="158" t="s">
        <v>28</v>
      </c>
      <c r="J132" s="158" t="s">
        <v>28</v>
      </c>
      <c r="K132" s="159" t="s">
        <v>28</v>
      </c>
      <c r="L132" s="159"/>
      <c r="M132" s="160">
        <v>0</v>
      </c>
      <c r="N132" s="161">
        <f t="shared" si="24"/>
        <v>0</v>
      </c>
      <c r="O132" s="108"/>
      <c r="P132" s="109"/>
      <c r="Q132" s="109"/>
      <c r="R132" s="162">
        <f t="shared" si="25"/>
        <v>110</v>
      </c>
      <c r="S132" s="163" t="s">
        <v>71</v>
      </c>
      <c r="T132" s="164" t="s">
        <v>30</v>
      </c>
      <c r="U132" s="118" t="s">
        <v>62</v>
      </c>
      <c r="V132" s="118" t="s">
        <v>62</v>
      </c>
      <c r="W132" s="165" t="s">
        <v>31</v>
      </c>
      <c r="X132" s="166">
        <v>16</v>
      </c>
      <c r="Y132" s="115" t="s">
        <v>32</v>
      </c>
      <c r="Z132" s="167">
        <v>503</v>
      </c>
      <c r="AA132" s="168">
        <f t="shared" si="21"/>
        <v>8048</v>
      </c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</row>
    <row r="133" s="10" customFormat="1" ht="24" customHeight="1">
      <c r="B133" s="97"/>
      <c r="C133" s="153">
        <f t="shared" si="22"/>
        <v>111</v>
      </c>
      <c r="D133" s="154" t="str">
        <f t="shared" si="23"/>
        <v>Патчкорд</v>
      </c>
      <c r="E133" s="155" t="str">
        <f t="shared" si="18"/>
        <v xml:space="preserve">Национальный режим не предоставляется – ограничение</v>
      </c>
      <c r="F133" s="118" t="s">
        <v>62</v>
      </c>
      <c r="G133" s="156" t="str">
        <f t="shared" si="19"/>
        <v>шт.</v>
      </c>
      <c r="H133" s="157">
        <f t="shared" si="20"/>
        <v>13</v>
      </c>
      <c r="I133" s="158" t="s">
        <v>28</v>
      </c>
      <c r="J133" s="158" t="s">
        <v>28</v>
      </c>
      <c r="K133" s="159" t="s">
        <v>28</v>
      </c>
      <c r="L133" s="159"/>
      <c r="M133" s="160">
        <v>0</v>
      </c>
      <c r="N133" s="161">
        <f t="shared" si="24"/>
        <v>0</v>
      </c>
      <c r="O133" s="108"/>
      <c r="P133" s="109"/>
      <c r="Q133" s="109"/>
      <c r="R133" s="162">
        <f t="shared" si="25"/>
        <v>111</v>
      </c>
      <c r="S133" s="163" t="s">
        <v>71</v>
      </c>
      <c r="T133" s="164" t="s">
        <v>30</v>
      </c>
      <c r="U133" s="118" t="s">
        <v>62</v>
      </c>
      <c r="V133" s="118" t="s">
        <v>62</v>
      </c>
      <c r="W133" s="165" t="s">
        <v>31</v>
      </c>
      <c r="X133" s="166">
        <v>13</v>
      </c>
      <c r="Y133" s="115" t="s">
        <v>32</v>
      </c>
      <c r="Z133" s="167">
        <v>549</v>
      </c>
      <c r="AA133" s="168">
        <f t="shared" si="21"/>
        <v>7137</v>
      </c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</row>
    <row r="134" s="10" customFormat="1" ht="24" customHeight="1">
      <c r="B134" s="97"/>
      <c r="C134" s="153">
        <f t="shared" si="22"/>
        <v>112</v>
      </c>
      <c r="D134" s="154" t="str">
        <f t="shared" si="23"/>
        <v>Патчкорд</v>
      </c>
      <c r="E134" s="155" t="str">
        <f t="shared" si="18"/>
        <v xml:space="preserve">Национальный режим не предоставляется – ограничение</v>
      </c>
      <c r="F134" s="118" t="s">
        <v>62</v>
      </c>
      <c r="G134" s="156" t="str">
        <f t="shared" si="19"/>
        <v>шт.</v>
      </c>
      <c r="H134" s="157">
        <f t="shared" si="20"/>
        <v>5</v>
      </c>
      <c r="I134" s="158" t="s">
        <v>28</v>
      </c>
      <c r="J134" s="158" t="s">
        <v>28</v>
      </c>
      <c r="K134" s="159" t="s">
        <v>28</v>
      </c>
      <c r="L134" s="159"/>
      <c r="M134" s="160">
        <v>0</v>
      </c>
      <c r="N134" s="161">
        <f t="shared" si="24"/>
        <v>0</v>
      </c>
      <c r="O134" s="108"/>
      <c r="P134" s="109"/>
      <c r="Q134" s="109"/>
      <c r="R134" s="162">
        <f t="shared" si="25"/>
        <v>112</v>
      </c>
      <c r="S134" s="163" t="s">
        <v>71</v>
      </c>
      <c r="T134" s="164" t="s">
        <v>30</v>
      </c>
      <c r="U134" s="118" t="s">
        <v>62</v>
      </c>
      <c r="V134" s="118" t="s">
        <v>62</v>
      </c>
      <c r="W134" s="165" t="s">
        <v>31</v>
      </c>
      <c r="X134" s="166">
        <v>5</v>
      </c>
      <c r="Y134" s="115" t="s">
        <v>32</v>
      </c>
      <c r="Z134" s="167">
        <v>549</v>
      </c>
      <c r="AA134" s="168">
        <f t="shared" si="21"/>
        <v>2745</v>
      </c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</row>
    <row r="135" s="10" customFormat="1" ht="24" customHeight="1">
      <c r="B135" s="97"/>
      <c r="C135" s="153">
        <f t="shared" si="22"/>
        <v>113</v>
      </c>
      <c r="D135" s="154" t="str">
        <f t="shared" si="23"/>
        <v>Патчкорд</v>
      </c>
      <c r="E135" s="155" t="str">
        <f t="shared" si="18"/>
        <v xml:space="preserve">Национальный режим не предоставляется – ограничение</v>
      </c>
      <c r="F135" s="118" t="s">
        <v>62</v>
      </c>
      <c r="G135" s="156" t="str">
        <f t="shared" si="19"/>
        <v>шт.</v>
      </c>
      <c r="H135" s="157">
        <f t="shared" si="20"/>
        <v>10</v>
      </c>
      <c r="I135" s="158" t="s">
        <v>28</v>
      </c>
      <c r="J135" s="158" t="s">
        <v>28</v>
      </c>
      <c r="K135" s="159" t="s">
        <v>28</v>
      </c>
      <c r="L135" s="159"/>
      <c r="M135" s="160">
        <v>0</v>
      </c>
      <c r="N135" s="161">
        <f t="shared" si="24"/>
        <v>0</v>
      </c>
      <c r="O135" s="108"/>
      <c r="P135" s="109"/>
      <c r="Q135" s="109"/>
      <c r="R135" s="162">
        <f t="shared" si="25"/>
        <v>113</v>
      </c>
      <c r="S135" s="163" t="s">
        <v>71</v>
      </c>
      <c r="T135" s="164" t="s">
        <v>30</v>
      </c>
      <c r="U135" s="118" t="s">
        <v>62</v>
      </c>
      <c r="V135" s="118" t="s">
        <v>62</v>
      </c>
      <c r="W135" s="165" t="s">
        <v>31</v>
      </c>
      <c r="X135" s="166">
        <v>10</v>
      </c>
      <c r="Y135" s="115" t="s">
        <v>32</v>
      </c>
      <c r="Z135" s="167">
        <v>549</v>
      </c>
      <c r="AA135" s="168">
        <f t="shared" si="21"/>
        <v>5490</v>
      </c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</row>
    <row r="136" s="10" customFormat="1" ht="24" customHeight="1">
      <c r="B136" s="97"/>
      <c r="C136" s="153">
        <f t="shared" si="22"/>
        <v>114</v>
      </c>
      <c r="D136" s="154" t="str">
        <f t="shared" si="23"/>
        <v>Патчкорд</v>
      </c>
      <c r="E136" s="155" t="str">
        <f t="shared" si="18"/>
        <v xml:space="preserve">Национальный режим не предоставляется – ограничение</v>
      </c>
      <c r="F136" s="118" t="s">
        <v>62</v>
      </c>
      <c r="G136" s="156" t="str">
        <f t="shared" si="19"/>
        <v>шт.</v>
      </c>
      <c r="H136" s="157">
        <f t="shared" si="20"/>
        <v>4</v>
      </c>
      <c r="I136" s="158" t="s">
        <v>28</v>
      </c>
      <c r="J136" s="158" t="s">
        <v>28</v>
      </c>
      <c r="K136" s="159" t="s">
        <v>28</v>
      </c>
      <c r="L136" s="159"/>
      <c r="M136" s="160">
        <v>0</v>
      </c>
      <c r="N136" s="161">
        <f t="shared" si="24"/>
        <v>0</v>
      </c>
      <c r="O136" s="108"/>
      <c r="P136" s="109"/>
      <c r="Q136" s="109"/>
      <c r="R136" s="162">
        <f t="shared" si="25"/>
        <v>114</v>
      </c>
      <c r="S136" s="163" t="s">
        <v>71</v>
      </c>
      <c r="T136" s="164" t="s">
        <v>30</v>
      </c>
      <c r="U136" s="118" t="s">
        <v>62</v>
      </c>
      <c r="V136" s="118" t="s">
        <v>62</v>
      </c>
      <c r="W136" s="165" t="s">
        <v>31</v>
      </c>
      <c r="X136" s="166">
        <v>4</v>
      </c>
      <c r="Y136" s="115" t="s">
        <v>32</v>
      </c>
      <c r="Z136" s="167">
        <v>549</v>
      </c>
      <c r="AA136" s="168">
        <f t="shared" si="21"/>
        <v>2196</v>
      </c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</row>
    <row r="137" s="10" customFormat="1" ht="24" customHeight="1">
      <c r="B137" s="97"/>
      <c r="C137" s="153">
        <f t="shared" si="22"/>
        <v>115</v>
      </c>
      <c r="D137" s="154" t="str">
        <f t="shared" si="23"/>
        <v>Патчкорд</v>
      </c>
      <c r="E137" s="155" t="str">
        <f t="shared" si="18"/>
        <v xml:space="preserve">Национальный режим не предоставляется – ограничение</v>
      </c>
      <c r="F137" s="118" t="s">
        <v>62</v>
      </c>
      <c r="G137" s="156" t="str">
        <f t="shared" si="19"/>
        <v>шт.</v>
      </c>
      <c r="H137" s="157">
        <f t="shared" si="20"/>
        <v>4</v>
      </c>
      <c r="I137" s="158" t="s">
        <v>28</v>
      </c>
      <c r="J137" s="158" t="s">
        <v>28</v>
      </c>
      <c r="K137" s="159" t="s">
        <v>28</v>
      </c>
      <c r="L137" s="159"/>
      <c r="M137" s="160">
        <v>0</v>
      </c>
      <c r="N137" s="161">
        <f t="shared" si="24"/>
        <v>0</v>
      </c>
      <c r="O137" s="108"/>
      <c r="P137" s="109"/>
      <c r="Q137" s="109"/>
      <c r="R137" s="162">
        <f t="shared" si="25"/>
        <v>115</v>
      </c>
      <c r="S137" s="163" t="s">
        <v>71</v>
      </c>
      <c r="T137" s="164" t="s">
        <v>30</v>
      </c>
      <c r="U137" s="118" t="s">
        <v>62</v>
      </c>
      <c r="V137" s="118" t="s">
        <v>62</v>
      </c>
      <c r="W137" s="165" t="s">
        <v>31</v>
      </c>
      <c r="X137" s="166">
        <v>4</v>
      </c>
      <c r="Y137" s="115" t="s">
        <v>32</v>
      </c>
      <c r="Z137" s="167">
        <v>594</v>
      </c>
      <c r="AA137" s="168">
        <f t="shared" si="21"/>
        <v>2376</v>
      </c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</row>
    <row r="138" s="10" customFormat="1" ht="24" customHeight="1">
      <c r="B138" s="97"/>
      <c r="C138" s="153">
        <f t="shared" si="22"/>
        <v>116</v>
      </c>
      <c r="D138" s="154" t="str">
        <f t="shared" si="23"/>
        <v>Патчкорд</v>
      </c>
      <c r="E138" s="155" t="str">
        <f t="shared" si="18"/>
        <v xml:space="preserve">Национальный режим не предоставляется – ограничение</v>
      </c>
      <c r="F138" s="118" t="s">
        <v>62</v>
      </c>
      <c r="G138" s="156" t="str">
        <f t="shared" si="19"/>
        <v>шт.</v>
      </c>
      <c r="H138" s="157">
        <f t="shared" si="20"/>
        <v>4</v>
      </c>
      <c r="I138" s="158" t="s">
        <v>28</v>
      </c>
      <c r="J138" s="158" t="s">
        <v>28</v>
      </c>
      <c r="K138" s="159" t="s">
        <v>28</v>
      </c>
      <c r="L138" s="159"/>
      <c r="M138" s="160">
        <v>0</v>
      </c>
      <c r="N138" s="161">
        <f t="shared" si="24"/>
        <v>0</v>
      </c>
      <c r="O138" s="108"/>
      <c r="P138" s="109"/>
      <c r="Q138" s="109"/>
      <c r="R138" s="162">
        <f t="shared" si="25"/>
        <v>116</v>
      </c>
      <c r="S138" s="163" t="s">
        <v>71</v>
      </c>
      <c r="T138" s="164" t="s">
        <v>30</v>
      </c>
      <c r="U138" s="118" t="s">
        <v>62</v>
      </c>
      <c r="V138" s="118" t="s">
        <v>62</v>
      </c>
      <c r="W138" s="165" t="s">
        <v>31</v>
      </c>
      <c r="X138" s="166">
        <v>4</v>
      </c>
      <c r="Y138" s="115" t="s">
        <v>32</v>
      </c>
      <c r="Z138" s="167">
        <v>594</v>
      </c>
      <c r="AA138" s="168">
        <f t="shared" si="21"/>
        <v>2376</v>
      </c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</row>
    <row r="139" s="10" customFormat="1" ht="24" customHeight="1">
      <c r="B139" s="97"/>
      <c r="C139" s="153">
        <f t="shared" si="22"/>
        <v>117</v>
      </c>
      <c r="D139" s="154" t="str">
        <f t="shared" si="23"/>
        <v>Патчкорд</v>
      </c>
      <c r="E139" s="155" t="str">
        <f t="shared" si="18"/>
        <v xml:space="preserve">Национальный режим не предоставляется – ограничение</v>
      </c>
      <c r="F139" s="118" t="s">
        <v>62</v>
      </c>
      <c r="G139" s="156" t="str">
        <f t="shared" si="19"/>
        <v>шт.</v>
      </c>
      <c r="H139" s="157">
        <f t="shared" si="20"/>
        <v>2</v>
      </c>
      <c r="I139" s="158" t="s">
        <v>28</v>
      </c>
      <c r="J139" s="158" t="s">
        <v>28</v>
      </c>
      <c r="K139" s="159" t="s">
        <v>28</v>
      </c>
      <c r="L139" s="159"/>
      <c r="M139" s="160">
        <v>0</v>
      </c>
      <c r="N139" s="161">
        <f t="shared" si="24"/>
        <v>0</v>
      </c>
      <c r="O139" s="108"/>
      <c r="P139" s="109"/>
      <c r="Q139" s="109"/>
      <c r="R139" s="162">
        <f t="shared" si="25"/>
        <v>117</v>
      </c>
      <c r="S139" s="163" t="s">
        <v>71</v>
      </c>
      <c r="T139" s="164" t="s">
        <v>30</v>
      </c>
      <c r="U139" s="118" t="s">
        <v>62</v>
      </c>
      <c r="V139" s="118" t="s">
        <v>62</v>
      </c>
      <c r="W139" s="165" t="s">
        <v>31</v>
      </c>
      <c r="X139" s="166">
        <v>2</v>
      </c>
      <c r="Y139" s="115" t="s">
        <v>32</v>
      </c>
      <c r="Z139" s="167">
        <v>594</v>
      </c>
      <c r="AA139" s="168">
        <f t="shared" si="21"/>
        <v>1188</v>
      </c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</row>
    <row r="140" s="10" customFormat="1" ht="24" customHeight="1">
      <c r="B140" s="97"/>
      <c r="C140" s="153">
        <f t="shared" si="22"/>
        <v>118</v>
      </c>
      <c r="D140" s="154" t="str">
        <f t="shared" si="23"/>
        <v>Патчкорд</v>
      </c>
      <c r="E140" s="155" t="str">
        <f t="shared" si="18"/>
        <v xml:space="preserve">Национальный режим не предоставляется – ограничение</v>
      </c>
      <c r="F140" s="118" t="s">
        <v>62</v>
      </c>
      <c r="G140" s="156" t="str">
        <f t="shared" si="19"/>
        <v>шт.</v>
      </c>
      <c r="H140" s="157">
        <f t="shared" si="20"/>
        <v>2</v>
      </c>
      <c r="I140" s="158" t="s">
        <v>28</v>
      </c>
      <c r="J140" s="158" t="s">
        <v>28</v>
      </c>
      <c r="K140" s="159" t="s">
        <v>28</v>
      </c>
      <c r="L140" s="159"/>
      <c r="M140" s="160">
        <v>0</v>
      </c>
      <c r="N140" s="161">
        <f t="shared" si="24"/>
        <v>0</v>
      </c>
      <c r="O140" s="108"/>
      <c r="P140" s="109"/>
      <c r="Q140" s="109"/>
      <c r="R140" s="162">
        <f t="shared" si="25"/>
        <v>118</v>
      </c>
      <c r="S140" s="163" t="s">
        <v>71</v>
      </c>
      <c r="T140" s="164" t="s">
        <v>30</v>
      </c>
      <c r="U140" s="118" t="s">
        <v>62</v>
      </c>
      <c r="V140" s="118" t="s">
        <v>62</v>
      </c>
      <c r="W140" s="165" t="s">
        <v>31</v>
      </c>
      <c r="X140" s="166">
        <v>2</v>
      </c>
      <c r="Y140" s="115" t="s">
        <v>32</v>
      </c>
      <c r="Z140" s="167">
        <v>707</v>
      </c>
      <c r="AA140" s="168">
        <f t="shared" si="21"/>
        <v>1414</v>
      </c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</row>
    <row r="141" s="10" customFormat="1" ht="24" customHeight="1">
      <c r="B141" s="97"/>
      <c r="C141" s="153">
        <f t="shared" si="22"/>
        <v>119</v>
      </c>
      <c r="D141" s="154" t="str">
        <f t="shared" si="23"/>
        <v>Патчкорд</v>
      </c>
      <c r="E141" s="155" t="str">
        <f t="shared" si="18"/>
        <v xml:space="preserve">Национальный режим не предоставляется – ограничение</v>
      </c>
      <c r="F141" s="118" t="s">
        <v>62</v>
      </c>
      <c r="G141" s="156" t="str">
        <f t="shared" si="19"/>
        <v>шт.</v>
      </c>
      <c r="H141" s="157">
        <f t="shared" si="20"/>
        <v>2</v>
      </c>
      <c r="I141" s="158" t="s">
        <v>28</v>
      </c>
      <c r="J141" s="158" t="s">
        <v>28</v>
      </c>
      <c r="K141" s="159" t="s">
        <v>28</v>
      </c>
      <c r="L141" s="159"/>
      <c r="M141" s="160">
        <v>0</v>
      </c>
      <c r="N141" s="161">
        <f t="shared" si="24"/>
        <v>0</v>
      </c>
      <c r="O141" s="108"/>
      <c r="P141" s="109"/>
      <c r="Q141" s="109"/>
      <c r="R141" s="162">
        <f t="shared" si="25"/>
        <v>119</v>
      </c>
      <c r="S141" s="163" t="s">
        <v>71</v>
      </c>
      <c r="T141" s="164" t="s">
        <v>30</v>
      </c>
      <c r="U141" s="118" t="s">
        <v>62</v>
      </c>
      <c r="V141" s="118" t="s">
        <v>62</v>
      </c>
      <c r="W141" s="165" t="s">
        <v>31</v>
      </c>
      <c r="X141" s="166">
        <v>2</v>
      </c>
      <c r="Y141" s="115" t="s">
        <v>32</v>
      </c>
      <c r="Z141" s="167">
        <v>707</v>
      </c>
      <c r="AA141" s="168">
        <f t="shared" si="21"/>
        <v>1414</v>
      </c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</row>
    <row r="142" s="10" customFormat="1" ht="24" customHeight="1">
      <c r="B142" s="97"/>
      <c r="C142" s="153">
        <f t="shared" si="22"/>
        <v>120</v>
      </c>
      <c r="D142" s="154" t="str">
        <f t="shared" si="23"/>
        <v>Патчкорд</v>
      </c>
      <c r="E142" s="155" t="str">
        <f t="shared" si="18"/>
        <v xml:space="preserve">Национальный режим не предоставляется – ограничение</v>
      </c>
      <c r="F142" s="118" t="s">
        <v>62</v>
      </c>
      <c r="G142" s="156" t="str">
        <f t="shared" si="19"/>
        <v>шт.</v>
      </c>
      <c r="H142" s="157">
        <f t="shared" si="20"/>
        <v>3</v>
      </c>
      <c r="I142" s="158" t="s">
        <v>28</v>
      </c>
      <c r="J142" s="158" t="s">
        <v>28</v>
      </c>
      <c r="K142" s="159" t="s">
        <v>28</v>
      </c>
      <c r="L142" s="159"/>
      <c r="M142" s="160">
        <v>0</v>
      </c>
      <c r="N142" s="161">
        <f t="shared" si="24"/>
        <v>0</v>
      </c>
      <c r="O142" s="108"/>
      <c r="P142" s="109"/>
      <c r="Q142" s="109"/>
      <c r="R142" s="162">
        <f t="shared" si="25"/>
        <v>120</v>
      </c>
      <c r="S142" s="163" t="s">
        <v>71</v>
      </c>
      <c r="T142" s="164" t="s">
        <v>30</v>
      </c>
      <c r="U142" s="118" t="s">
        <v>62</v>
      </c>
      <c r="V142" s="118" t="s">
        <v>62</v>
      </c>
      <c r="W142" s="165" t="s">
        <v>31</v>
      </c>
      <c r="X142" s="166">
        <v>3</v>
      </c>
      <c r="Y142" s="115" t="s">
        <v>32</v>
      </c>
      <c r="Z142" s="167">
        <v>707</v>
      </c>
      <c r="AA142" s="168">
        <f t="shared" si="21"/>
        <v>2121</v>
      </c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</row>
    <row r="143" s="10" customFormat="1" ht="24" customHeight="1">
      <c r="B143" s="97"/>
      <c r="C143" s="153">
        <f t="shared" si="22"/>
        <v>121</v>
      </c>
      <c r="D143" s="154" t="str">
        <f t="shared" si="23"/>
        <v>Патчкорд</v>
      </c>
      <c r="E143" s="155" t="str">
        <f t="shared" si="18"/>
        <v xml:space="preserve">Национальный режим не предоставляется – ограничение</v>
      </c>
      <c r="F143" s="118" t="s">
        <v>62</v>
      </c>
      <c r="G143" s="156" t="str">
        <f t="shared" si="19"/>
        <v>шт.</v>
      </c>
      <c r="H143" s="157">
        <f t="shared" si="20"/>
        <v>2</v>
      </c>
      <c r="I143" s="158" t="s">
        <v>28</v>
      </c>
      <c r="J143" s="158" t="s">
        <v>28</v>
      </c>
      <c r="K143" s="159" t="s">
        <v>28</v>
      </c>
      <c r="L143" s="159"/>
      <c r="M143" s="160">
        <v>0</v>
      </c>
      <c r="N143" s="161">
        <f t="shared" si="24"/>
        <v>0</v>
      </c>
      <c r="O143" s="108"/>
      <c r="P143" s="109"/>
      <c r="Q143" s="109"/>
      <c r="R143" s="162">
        <f t="shared" si="25"/>
        <v>121</v>
      </c>
      <c r="S143" s="163" t="s">
        <v>71</v>
      </c>
      <c r="T143" s="164" t="s">
        <v>30</v>
      </c>
      <c r="U143" s="118" t="s">
        <v>62</v>
      </c>
      <c r="V143" s="118" t="s">
        <v>62</v>
      </c>
      <c r="W143" s="165" t="s">
        <v>31</v>
      </c>
      <c r="X143" s="166">
        <v>2</v>
      </c>
      <c r="Y143" s="115" t="s">
        <v>32</v>
      </c>
      <c r="Z143" s="167">
        <v>707</v>
      </c>
      <c r="AA143" s="168">
        <f t="shared" si="21"/>
        <v>1414</v>
      </c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</row>
    <row r="144" s="10" customFormat="1" ht="24" customHeight="1">
      <c r="B144" s="97"/>
      <c r="C144" s="153">
        <f t="shared" si="22"/>
        <v>122</v>
      </c>
      <c r="D144" s="154" t="str">
        <f t="shared" si="23"/>
        <v xml:space="preserve">Кросс оптический настенный</v>
      </c>
      <c r="E144" s="155" t="str">
        <f t="shared" si="18"/>
        <v xml:space="preserve">Национальный режим не предоставляется – ограничение</v>
      </c>
      <c r="F144" s="118" t="s">
        <v>68</v>
      </c>
      <c r="G144" s="156" t="str">
        <f t="shared" si="19"/>
        <v>шт.</v>
      </c>
      <c r="H144" s="157">
        <f t="shared" si="20"/>
        <v>2</v>
      </c>
      <c r="I144" s="158" t="s">
        <v>28</v>
      </c>
      <c r="J144" s="158" t="s">
        <v>28</v>
      </c>
      <c r="K144" s="159" t="s">
        <v>28</v>
      </c>
      <c r="L144" s="159"/>
      <c r="M144" s="160">
        <v>0</v>
      </c>
      <c r="N144" s="161">
        <f t="shared" si="24"/>
        <v>0</v>
      </c>
      <c r="O144" s="108"/>
      <c r="P144" s="109"/>
      <c r="Q144" s="109"/>
      <c r="R144" s="162">
        <f t="shared" si="25"/>
        <v>122</v>
      </c>
      <c r="S144" s="163" t="s">
        <v>72</v>
      </c>
      <c r="T144" s="164" t="s">
        <v>30</v>
      </c>
      <c r="U144" s="118" t="s">
        <v>68</v>
      </c>
      <c r="V144" s="118" t="s">
        <v>68</v>
      </c>
      <c r="W144" s="165" t="s">
        <v>31</v>
      </c>
      <c r="X144" s="166">
        <v>2</v>
      </c>
      <c r="Y144" s="115" t="s">
        <v>32</v>
      </c>
      <c r="Z144" s="167">
        <v>5245</v>
      </c>
      <c r="AA144" s="168">
        <f t="shared" si="21"/>
        <v>10490</v>
      </c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</row>
    <row r="145" s="10" customFormat="1" ht="24" customHeight="1">
      <c r="B145" s="97"/>
      <c r="C145" s="153">
        <f t="shared" si="22"/>
        <v>123</v>
      </c>
      <c r="D145" s="154" t="str">
        <f t="shared" si="23"/>
        <v xml:space="preserve">Кросс оптический настенный</v>
      </c>
      <c r="E145" s="155" t="str">
        <f t="shared" si="18"/>
        <v xml:space="preserve">Национальный режим не предоставляется – ограничение</v>
      </c>
      <c r="F145" s="118" t="s">
        <v>68</v>
      </c>
      <c r="G145" s="156" t="str">
        <f t="shared" si="19"/>
        <v>шт.</v>
      </c>
      <c r="H145" s="157">
        <f t="shared" si="20"/>
        <v>2</v>
      </c>
      <c r="I145" s="158" t="s">
        <v>28</v>
      </c>
      <c r="J145" s="158" t="s">
        <v>28</v>
      </c>
      <c r="K145" s="159" t="s">
        <v>28</v>
      </c>
      <c r="L145" s="159"/>
      <c r="M145" s="160">
        <v>0</v>
      </c>
      <c r="N145" s="161">
        <f t="shared" si="24"/>
        <v>0</v>
      </c>
      <c r="O145" s="108"/>
      <c r="P145" s="109"/>
      <c r="Q145" s="109"/>
      <c r="R145" s="162">
        <f t="shared" si="25"/>
        <v>123</v>
      </c>
      <c r="S145" s="163" t="s">
        <v>72</v>
      </c>
      <c r="T145" s="164" t="s">
        <v>30</v>
      </c>
      <c r="U145" s="118" t="s">
        <v>68</v>
      </c>
      <c r="V145" s="118" t="s">
        <v>68</v>
      </c>
      <c r="W145" s="165" t="s">
        <v>31</v>
      </c>
      <c r="X145" s="166">
        <v>2</v>
      </c>
      <c r="Y145" s="115" t="s">
        <v>32</v>
      </c>
      <c r="Z145" s="167">
        <v>6482</v>
      </c>
      <c r="AA145" s="168">
        <f t="shared" si="21"/>
        <v>12964</v>
      </c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</row>
    <row r="146" s="10" customFormat="1" ht="24" customHeight="1">
      <c r="B146" s="97"/>
      <c r="C146" s="153">
        <f t="shared" si="22"/>
        <v>124</v>
      </c>
      <c r="D146" s="154" t="str">
        <f t="shared" si="23"/>
        <v xml:space="preserve">Кросс оптический настенный</v>
      </c>
      <c r="E146" s="155" t="str">
        <f t="shared" si="18"/>
        <v xml:space="preserve">Национальный режим не предоставляется – ограничение</v>
      </c>
      <c r="F146" s="118" t="s">
        <v>68</v>
      </c>
      <c r="G146" s="156" t="str">
        <f t="shared" si="19"/>
        <v>шт.</v>
      </c>
      <c r="H146" s="157">
        <f t="shared" si="20"/>
        <v>1</v>
      </c>
      <c r="I146" s="158" t="s">
        <v>28</v>
      </c>
      <c r="J146" s="158" t="s">
        <v>28</v>
      </c>
      <c r="K146" s="159" t="s">
        <v>28</v>
      </c>
      <c r="L146" s="159"/>
      <c r="M146" s="160">
        <v>0</v>
      </c>
      <c r="N146" s="161">
        <f t="shared" si="24"/>
        <v>0</v>
      </c>
      <c r="O146" s="108"/>
      <c r="P146" s="109"/>
      <c r="Q146" s="109"/>
      <c r="R146" s="162">
        <f t="shared" si="25"/>
        <v>124</v>
      </c>
      <c r="S146" s="163" t="s">
        <v>72</v>
      </c>
      <c r="T146" s="164" t="s">
        <v>30</v>
      </c>
      <c r="U146" s="118" t="s">
        <v>68</v>
      </c>
      <c r="V146" s="118" t="s">
        <v>68</v>
      </c>
      <c r="W146" s="165" t="s">
        <v>31</v>
      </c>
      <c r="X146" s="166">
        <v>1</v>
      </c>
      <c r="Y146" s="115" t="s">
        <v>32</v>
      </c>
      <c r="Z146" s="167">
        <v>1320</v>
      </c>
      <c r="AA146" s="168">
        <f t="shared" si="21"/>
        <v>1320</v>
      </c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</row>
    <row r="147" s="10" customFormat="1" ht="24" customHeight="1">
      <c r="B147" s="97"/>
      <c r="C147" s="153">
        <f t="shared" si="22"/>
        <v>125</v>
      </c>
      <c r="D147" s="154" t="str">
        <f t="shared" si="23"/>
        <v xml:space="preserve">Кросс оптический настенный</v>
      </c>
      <c r="E147" s="155" t="str">
        <f t="shared" si="18"/>
        <v xml:space="preserve">Национальный режим не предоставляется – ограничение</v>
      </c>
      <c r="F147" s="118" t="s">
        <v>68</v>
      </c>
      <c r="G147" s="156" t="str">
        <f t="shared" si="19"/>
        <v>шт.</v>
      </c>
      <c r="H147" s="157">
        <f t="shared" si="20"/>
        <v>2</v>
      </c>
      <c r="I147" s="158" t="s">
        <v>28</v>
      </c>
      <c r="J147" s="158" t="s">
        <v>28</v>
      </c>
      <c r="K147" s="159" t="s">
        <v>28</v>
      </c>
      <c r="L147" s="159"/>
      <c r="M147" s="160">
        <v>0</v>
      </c>
      <c r="N147" s="161">
        <f t="shared" si="24"/>
        <v>0</v>
      </c>
      <c r="O147" s="108"/>
      <c r="P147" s="109"/>
      <c r="Q147" s="109"/>
      <c r="R147" s="162">
        <f t="shared" si="25"/>
        <v>125</v>
      </c>
      <c r="S147" s="163" t="s">
        <v>72</v>
      </c>
      <c r="T147" s="164" t="s">
        <v>30</v>
      </c>
      <c r="U147" s="118" t="s">
        <v>68</v>
      </c>
      <c r="V147" s="118" t="s">
        <v>68</v>
      </c>
      <c r="W147" s="165" t="s">
        <v>31</v>
      </c>
      <c r="X147" s="166">
        <v>2</v>
      </c>
      <c r="Y147" s="115" t="s">
        <v>32</v>
      </c>
      <c r="Z147" s="167">
        <v>1320</v>
      </c>
      <c r="AA147" s="168">
        <f t="shared" si="21"/>
        <v>2640</v>
      </c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</row>
    <row r="148" s="10" customFormat="1" ht="24" customHeight="1">
      <c r="B148" s="97"/>
      <c r="C148" s="153">
        <f t="shared" si="22"/>
        <v>126</v>
      </c>
      <c r="D148" s="154" t="str">
        <f t="shared" si="23"/>
        <v xml:space="preserve">Кросс оптический настенный</v>
      </c>
      <c r="E148" s="155" t="str">
        <f t="shared" si="18"/>
        <v xml:space="preserve">Национальный режим не предоставляется – ограничение</v>
      </c>
      <c r="F148" s="118" t="s">
        <v>68</v>
      </c>
      <c r="G148" s="156" t="str">
        <f t="shared" si="19"/>
        <v>шт.</v>
      </c>
      <c r="H148" s="157">
        <f t="shared" si="20"/>
        <v>2</v>
      </c>
      <c r="I148" s="158" t="s">
        <v>28</v>
      </c>
      <c r="J148" s="158" t="s">
        <v>28</v>
      </c>
      <c r="K148" s="159" t="s">
        <v>28</v>
      </c>
      <c r="L148" s="159"/>
      <c r="M148" s="160">
        <v>0</v>
      </c>
      <c r="N148" s="161">
        <f t="shared" si="24"/>
        <v>0</v>
      </c>
      <c r="O148" s="108"/>
      <c r="P148" s="109"/>
      <c r="Q148" s="109"/>
      <c r="R148" s="162">
        <f t="shared" si="25"/>
        <v>126</v>
      </c>
      <c r="S148" s="163" t="s">
        <v>72</v>
      </c>
      <c r="T148" s="164" t="s">
        <v>30</v>
      </c>
      <c r="U148" s="118" t="s">
        <v>68</v>
      </c>
      <c r="V148" s="118" t="s">
        <v>68</v>
      </c>
      <c r="W148" s="165" t="s">
        <v>31</v>
      </c>
      <c r="X148" s="166">
        <v>2</v>
      </c>
      <c r="Y148" s="115" t="s">
        <v>32</v>
      </c>
      <c r="Z148" s="167">
        <v>1320</v>
      </c>
      <c r="AA148" s="168">
        <f t="shared" si="21"/>
        <v>2640</v>
      </c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</row>
    <row r="149" s="10" customFormat="1" ht="24" customHeight="1">
      <c r="B149" s="97"/>
      <c r="C149" s="153">
        <f t="shared" si="22"/>
        <v>127</v>
      </c>
      <c r="D149" s="154" t="str">
        <f t="shared" si="23"/>
        <v xml:space="preserve">Кросс оптический настенный</v>
      </c>
      <c r="E149" s="155" t="str">
        <f t="shared" si="18"/>
        <v xml:space="preserve">Национальный режим не предоставляется – ограничение</v>
      </c>
      <c r="F149" s="118" t="s">
        <v>68</v>
      </c>
      <c r="G149" s="156" t="str">
        <f t="shared" si="19"/>
        <v>шт.</v>
      </c>
      <c r="H149" s="157">
        <f t="shared" si="20"/>
        <v>1</v>
      </c>
      <c r="I149" s="158" t="s">
        <v>28</v>
      </c>
      <c r="J149" s="158" t="s">
        <v>28</v>
      </c>
      <c r="K149" s="159" t="s">
        <v>28</v>
      </c>
      <c r="L149" s="159"/>
      <c r="M149" s="160">
        <v>0</v>
      </c>
      <c r="N149" s="161">
        <f t="shared" si="24"/>
        <v>0</v>
      </c>
      <c r="O149" s="108"/>
      <c r="P149" s="109"/>
      <c r="Q149" s="109"/>
      <c r="R149" s="162">
        <f t="shared" si="25"/>
        <v>127</v>
      </c>
      <c r="S149" s="163" t="s">
        <v>72</v>
      </c>
      <c r="T149" s="164" t="s">
        <v>30</v>
      </c>
      <c r="U149" s="118" t="s">
        <v>68</v>
      </c>
      <c r="V149" s="118" t="s">
        <v>68</v>
      </c>
      <c r="W149" s="165" t="s">
        <v>31</v>
      </c>
      <c r="X149" s="166">
        <v>1</v>
      </c>
      <c r="Y149" s="115" t="s">
        <v>32</v>
      </c>
      <c r="Z149" s="167">
        <v>1320</v>
      </c>
      <c r="AA149" s="168">
        <f t="shared" si="21"/>
        <v>1320</v>
      </c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</row>
    <row r="150" s="10" customFormat="1" ht="24" customHeight="1">
      <c r="B150" s="97"/>
      <c r="C150" s="153">
        <f t="shared" si="22"/>
        <v>128</v>
      </c>
      <c r="D150" s="154" t="str">
        <f t="shared" si="23"/>
        <v xml:space="preserve">Анкерный зажим для кабелей типа "8" или круглых.</v>
      </c>
      <c r="E150" s="155" t="str">
        <f t="shared" si="18"/>
        <v xml:space="preserve">Национальный режим не предоставляется – ограничение</v>
      </c>
      <c r="F150" s="118" t="s">
        <v>73</v>
      </c>
      <c r="G150" s="156" t="str">
        <f t="shared" si="19"/>
        <v>шт.</v>
      </c>
      <c r="H150" s="157">
        <f t="shared" si="20"/>
        <v>4</v>
      </c>
      <c r="I150" s="158" t="s">
        <v>28</v>
      </c>
      <c r="J150" s="158" t="s">
        <v>28</v>
      </c>
      <c r="K150" s="159" t="s">
        <v>28</v>
      </c>
      <c r="L150" s="159"/>
      <c r="M150" s="160">
        <v>0</v>
      </c>
      <c r="N150" s="161">
        <f t="shared" si="24"/>
        <v>0</v>
      </c>
      <c r="O150" s="108"/>
      <c r="P150" s="109"/>
      <c r="Q150" s="109"/>
      <c r="R150" s="162">
        <f t="shared" si="25"/>
        <v>128</v>
      </c>
      <c r="S150" s="163" t="s">
        <v>74</v>
      </c>
      <c r="T150" s="164" t="s">
        <v>30</v>
      </c>
      <c r="U150" s="118" t="s">
        <v>73</v>
      </c>
      <c r="V150" s="118" t="s">
        <v>73</v>
      </c>
      <c r="W150" s="165" t="s">
        <v>31</v>
      </c>
      <c r="X150" s="166">
        <v>4</v>
      </c>
      <c r="Y150" s="115" t="s">
        <v>32</v>
      </c>
      <c r="Z150" s="167">
        <v>1662</v>
      </c>
      <c r="AA150" s="168">
        <f t="shared" si="21"/>
        <v>6648</v>
      </c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</row>
    <row r="151" s="10" customFormat="1" ht="24" customHeight="1">
      <c r="B151" s="97"/>
      <c r="C151" s="153">
        <f t="shared" si="22"/>
        <v>129</v>
      </c>
      <c r="D151" s="154" t="str">
        <f t="shared" si="23"/>
        <v xml:space="preserve">Анкерный зажим для кабелей типа "8" или круглых.</v>
      </c>
      <c r="E151" s="155" t="str">
        <f t="shared" si="18"/>
        <v xml:space="preserve">Национальный режим не предоставляется – ограничение</v>
      </c>
      <c r="F151" s="118" t="s">
        <v>73</v>
      </c>
      <c r="G151" s="156" t="str">
        <f t="shared" si="19"/>
        <v>шт.</v>
      </c>
      <c r="H151" s="157">
        <f t="shared" si="20"/>
        <v>4</v>
      </c>
      <c r="I151" s="158" t="s">
        <v>28</v>
      </c>
      <c r="J151" s="158" t="s">
        <v>28</v>
      </c>
      <c r="K151" s="159" t="s">
        <v>28</v>
      </c>
      <c r="L151" s="159"/>
      <c r="M151" s="160">
        <v>0</v>
      </c>
      <c r="N151" s="161">
        <f t="shared" si="24"/>
        <v>0</v>
      </c>
      <c r="O151" s="108"/>
      <c r="P151" s="109"/>
      <c r="Q151" s="109"/>
      <c r="R151" s="162">
        <f t="shared" si="25"/>
        <v>129</v>
      </c>
      <c r="S151" s="163" t="s">
        <v>74</v>
      </c>
      <c r="T151" s="164" t="s">
        <v>30</v>
      </c>
      <c r="U151" s="118" t="s">
        <v>73</v>
      </c>
      <c r="V151" s="118" t="s">
        <v>73</v>
      </c>
      <c r="W151" s="165" t="s">
        <v>31</v>
      </c>
      <c r="X151" s="166">
        <v>4</v>
      </c>
      <c r="Y151" s="115" t="s">
        <v>32</v>
      </c>
      <c r="Z151" s="167">
        <v>1662</v>
      </c>
      <c r="AA151" s="168">
        <f t="shared" si="21"/>
        <v>6648</v>
      </c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</row>
    <row r="152" s="10" customFormat="1" ht="24" customHeight="1">
      <c r="B152" s="97"/>
      <c r="C152" s="153">
        <f t="shared" si="22"/>
        <v>130</v>
      </c>
      <c r="D152" s="154" t="str">
        <f t="shared" si="23"/>
        <v xml:space="preserve">Анкерный зажим для кабелей типа "8" или круглых.</v>
      </c>
      <c r="E152" s="155" t="str">
        <f t="shared" si="18"/>
        <v xml:space="preserve">Национальный режим не предоставляется – ограничение</v>
      </c>
      <c r="F152" s="118" t="s">
        <v>73</v>
      </c>
      <c r="G152" s="156" t="str">
        <f t="shared" si="19"/>
        <v>шт.</v>
      </c>
      <c r="H152" s="157">
        <f t="shared" si="20"/>
        <v>4</v>
      </c>
      <c r="I152" s="158" t="s">
        <v>28</v>
      </c>
      <c r="J152" s="158" t="s">
        <v>28</v>
      </c>
      <c r="K152" s="159" t="s">
        <v>28</v>
      </c>
      <c r="L152" s="159"/>
      <c r="M152" s="160">
        <v>0</v>
      </c>
      <c r="N152" s="161">
        <f t="shared" si="24"/>
        <v>0</v>
      </c>
      <c r="O152" s="108"/>
      <c r="P152" s="109"/>
      <c r="Q152" s="109"/>
      <c r="R152" s="162">
        <f t="shared" si="25"/>
        <v>130</v>
      </c>
      <c r="S152" s="163" t="s">
        <v>74</v>
      </c>
      <c r="T152" s="164" t="s">
        <v>30</v>
      </c>
      <c r="U152" s="118" t="s">
        <v>73</v>
      </c>
      <c r="V152" s="118" t="s">
        <v>73</v>
      </c>
      <c r="W152" s="165" t="s">
        <v>31</v>
      </c>
      <c r="X152" s="166">
        <v>4</v>
      </c>
      <c r="Y152" s="115" t="s">
        <v>32</v>
      </c>
      <c r="Z152" s="167">
        <v>943</v>
      </c>
      <c r="AA152" s="168">
        <f t="shared" si="21"/>
        <v>3772</v>
      </c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</row>
    <row r="153" s="10" customFormat="1" ht="24" customHeight="1">
      <c r="B153" s="97"/>
      <c r="C153" s="153">
        <f t="shared" si="22"/>
        <v>131</v>
      </c>
      <c r="D153" s="154" t="str">
        <f t="shared" si="23"/>
        <v xml:space="preserve">Анкерный зажим для кабелей типа "8" или круглых.</v>
      </c>
      <c r="E153" s="155" t="str">
        <f t="shared" si="18"/>
        <v xml:space="preserve">Национальный режим не предоставляется – ограничение</v>
      </c>
      <c r="F153" s="118" t="s">
        <v>73</v>
      </c>
      <c r="G153" s="156" t="str">
        <f t="shared" si="19"/>
        <v>шт.</v>
      </c>
      <c r="H153" s="157">
        <f t="shared" si="20"/>
        <v>10</v>
      </c>
      <c r="I153" s="158" t="s">
        <v>28</v>
      </c>
      <c r="J153" s="158" t="s">
        <v>28</v>
      </c>
      <c r="K153" s="159" t="s">
        <v>28</v>
      </c>
      <c r="L153" s="159"/>
      <c r="M153" s="160">
        <v>0</v>
      </c>
      <c r="N153" s="161">
        <f t="shared" si="24"/>
        <v>0</v>
      </c>
      <c r="O153" s="108"/>
      <c r="P153" s="109"/>
      <c r="Q153" s="109"/>
      <c r="R153" s="162">
        <f t="shared" si="25"/>
        <v>131</v>
      </c>
      <c r="S153" s="163" t="s">
        <v>74</v>
      </c>
      <c r="T153" s="164" t="s">
        <v>30</v>
      </c>
      <c r="U153" s="118" t="s">
        <v>73</v>
      </c>
      <c r="V153" s="118" t="s">
        <v>73</v>
      </c>
      <c r="W153" s="165" t="s">
        <v>31</v>
      </c>
      <c r="X153" s="166">
        <v>10</v>
      </c>
      <c r="Y153" s="115" t="s">
        <v>32</v>
      </c>
      <c r="Z153" s="167">
        <v>943</v>
      </c>
      <c r="AA153" s="168">
        <f t="shared" si="21"/>
        <v>9430</v>
      </c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</row>
    <row r="154" s="10" customFormat="1" ht="24" customHeight="1">
      <c r="B154" s="97"/>
      <c r="C154" s="153">
        <f t="shared" si="22"/>
        <v>132</v>
      </c>
      <c r="D154" s="154" t="str">
        <f t="shared" si="23"/>
        <v xml:space="preserve">Анкерный зажим для кабелей типа "8" или круглых.</v>
      </c>
      <c r="E154" s="155" t="str">
        <f t="shared" si="18"/>
        <v xml:space="preserve">Национальный режим не предоставляется – ограничение</v>
      </c>
      <c r="F154" s="118" t="s">
        <v>73</v>
      </c>
      <c r="G154" s="156" t="str">
        <f t="shared" si="19"/>
        <v>шт.</v>
      </c>
      <c r="H154" s="157">
        <f t="shared" si="20"/>
        <v>10</v>
      </c>
      <c r="I154" s="158" t="s">
        <v>28</v>
      </c>
      <c r="J154" s="158" t="s">
        <v>28</v>
      </c>
      <c r="K154" s="159" t="s">
        <v>28</v>
      </c>
      <c r="L154" s="159"/>
      <c r="M154" s="160">
        <v>0</v>
      </c>
      <c r="N154" s="161">
        <f t="shared" si="24"/>
        <v>0</v>
      </c>
      <c r="O154" s="108"/>
      <c r="P154" s="109"/>
      <c r="Q154" s="109"/>
      <c r="R154" s="162">
        <f t="shared" si="25"/>
        <v>132</v>
      </c>
      <c r="S154" s="163" t="s">
        <v>74</v>
      </c>
      <c r="T154" s="164" t="s">
        <v>30</v>
      </c>
      <c r="U154" s="118" t="s">
        <v>73</v>
      </c>
      <c r="V154" s="118" t="s">
        <v>73</v>
      </c>
      <c r="W154" s="165" t="s">
        <v>31</v>
      </c>
      <c r="X154" s="166">
        <v>10</v>
      </c>
      <c r="Y154" s="115" t="s">
        <v>32</v>
      </c>
      <c r="Z154" s="167">
        <v>943</v>
      </c>
      <c r="AA154" s="168">
        <f t="shared" si="21"/>
        <v>9430</v>
      </c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</row>
    <row r="155" s="10" customFormat="1" ht="24" customHeight="1">
      <c r="B155" s="97"/>
      <c r="C155" s="153">
        <f t="shared" si="22"/>
        <v>133</v>
      </c>
      <c r="D155" s="154" t="str">
        <f t="shared" si="23"/>
        <v xml:space="preserve">Анкерный зажим для кабелей типа "8" или круглых.</v>
      </c>
      <c r="E155" s="155" t="str">
        <f t="shared" si="18"/>
        <v xml:space="preserve">Национальный режим не предоставляется – ограничение</v>
      </c>
      <c r="F155" s="118" t="s">
        <v>73</v>
      </c>
      <c r="G155" s="156" t="str">
        <f t="shared" si="19"/>
        <v>шт.</v>
      </c>
      <c r="H155" s="157">
        <f t="shared" si="20"/>
        <v>4</v>
      </c>
      <c r="I155" s="158" t="s">
        <v>28</v>
      </c>
      <c r="J155" s="158" t="s">
        <v>28</v>
      </c>
      <c r="K155" s="159" t="s">
        <v>28</v>
      </c>
      <c r="L155" s="159"/>
      <c r="M155" s="160">
        <v>0</v>
      </c>
      <c r="N155" s="161">
        <f t="shared" si="24"/>
        <v>0</v>
      </c>
      <c r="O155" s="108"/>
      <c r="P155" s="109"/>
      <c r="Q155" s="109"/>
      <c r="R155" s="162">
        <f t="shared" si="25"/>
        <v>133</v>
      </c>
      <c r="S155" s="163" t="s">
        <v>74</v>
      </c>
      <c r="T155" s="164" t="s">
        <v>30</v>
      </c>
      <c r="U155" s="118" t="s">
        <v>73</v>
      </c>
      <c r="V155" s="118" t="s">
        <v>73</v>
      </c>
      <c r="W155" s="165" t="s">
        <v>31</v>
      </c>
      <c r="X155" s="166">
        <v>4</v>
      </c>
      <c r="Y155" s="115" t="s">
        <v>32</v>
      </c>
      <c r="Z155" s="167">
        <v>943</v>
      </c>
      <c r="AA155" s="168">
        <f t="shared" si="21"/>
        <v>3772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</row>
    <row r="156" s="10" customFormat="1" ht="24" customHeight="1">
      <c r="B156" s="97"/>
      <c r="C156" s="153">
        <f t="shared" si="22"/>
        <v>134</v>
      </c>
      <c r="D156" s="154" t="str">
        <f t="shared" si="23"/>
        <v xml:space="preserve">Зажим GSDE AR 1050 или эквивалент</v>
      </c>
      <c r="E156" s="155" t="str">
        <f t="shared" si="18"/>
        <v xml:space="preserve">Национальный режим не предоставляется – ограничение</v>
      </c>
      <c r="F156" s="118" t="s">
        <v>46</v>
      </c>
      <c r="G156" s="156" t="str">
        <f t="shared" si="19"/>
        <v>шт.</v>
      </c>
      <c r="H156" s="157">
        <f t="shared" si="20"/>
        <v>4</v>
      </c>
      <c r="I156" s="158" t="s">
        <v>28</v>
      </c>
      <c r="J156" s="158" t="s">
        <v>28</v>
      </c>
      <c r="K156" s="159" t="s">
        <v>28</v>
      </c>
      <c r="L156" s="159"/>
      <c r="M156" s="160">
        <v>0</v>
      </c>
      <c r="N156" s="161">
        <f t="shared" si="24"/>
        <v>0</v>
      </c>
      <c r="O156" s="108"/>
      <c r="P156" s="109"/>
      <c r="Q156" s="109"/>
      <c r="R156" s="162">
        <f t="shared" si="25"/>
        <v>134</v>
      </c>
      <c r="S156" s="163" t="s">
        <v>75</v>
      </c>
      <c r="T156" s="164" t="s">
        <v>30</v>
      </c>
      <c r="U156" s="118" t="s">
        <v>46</v>
      </c>
      <c r="V156" s="118" t="s">
        <v>46</v>
      </c>
      <c r="W156" s="165" t="s">
        <v>31</v>
      </c>
      <c r="X156" s="166">
        <v>4</v>
      </c>
      <c r="Y156" s="115" t="s">
        <v>32</v>
      </c>
      <c r="Z156" s="167">
        <v>1790</v>
      </c>
      <c r="AA156" s="168">
        <f t="shared" si="21"/>
        <v>7160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</row>
    <row r="157" s="10" customFormat="1" ht="24" customHeight="1">
      <c r="B157" s="97"/>
      <c r="C157" s="153">
        <f t="shared" si="22"/>
        <v>135</v>
      </c>
      <c r="D157" s="154" t="str">
        <f t="shared" si="23"/>
        <v xml:space="preserve">Зажим ACADSS12 или эквивалент</v>
      </c>
      <c r="E157" s="155" t="str">
        <f t="shared" si="18"/>
        <v xml:space="preserve">Национальный режим не предоставляется – ограничение</v>
      </c>
      <c r="F157" s="118" t="s">
        <v>46</v>
      </c>
      <c r="G157" s="156" t="str">
        <f t="shared" si="19"/>
        <v>шт.</v>
      </c>
      <c r="H157" s="157">
        <f t="shared" si="20"/>
        <v>10</v>
      </c>
      <c r="I157" s="158" t="s">
        <v>28</v>
      </c>
      <c r="J157" s="158" t="s">
        <v>28</v>
      </c>
      <c r="K157" s="159" t="s">
        <v>28</v>
      </c>
      <c r="L157" s="159"/>
      <c r="M157" s="160">
        <v>0</v>
      </c>
      <c r="N157" s="161">
        <f t="shared" si="24"/>
        <v>0</v>
      </c>
      <c r="O157" s="108"/>
      <c r="P157" s="109"/>
      <c r="Q157" s="109"/>
      <c r="R157" s="162">
        <f t="shared" si="25"/>
        <v>135</v>
      </c>
      <c r="S157" s="163" t="s">
        <v>76</v>
      </c>
      <c r="T157" s="164" t="s">
        <v>30</v>
      </c>
      <c r="U157" s="118" t="s">
        <v>46</v>
      </c>
      <c r="V157" s="118" t="s">
        <v>46</v>
      </c>
      <c r="W157" s="165" t="s">
        <v>31</v>
      </c>
      <c r="X157" s="166">
        <v>10</v>
      </c>
      <c r="Y157" s="115" t="s">
        <v>32</v>
      </c>
      <c r="Z157" s="167">
        <v>518</v>
      </c>
      <c r="AA157" s="168">
        <f t="shared" si="21"/>
        <v>5180</v>
      </c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</row>
    <row r="158" s="10" customFormat="1" ht="24" customHeight="1">
      <c r="B158" s="97"/>
      <c r="C158" s="153">
        <f t="shared" si="22"/>
        <v>136</v>
      </c>
      <c r="D158" s="154" t="str">
        <f t="shared" si="23"/>
        <v xml:space="preserve">Зажим ACADSS12 или эквивалент</v>
      </c>
      <c r="E158" s="155" t="str">
        <f t="shared" si="18"/>
        <v xml:space="preserve">Национальный режим не предоставляется – ограничение</v>
      </c>
      <c r="F158" s="118" t="s">
        <v>46</v>
      </c>
      <c r="G158" s="156" t="str">
        <f t="shared" si="19"/>
        <v>шт.</v>
      </c>
      <c r="H158" s="157">
        <f t="shared" si="20"/>
        <v>8</v>
      </c>
      <c r="I158" s="158" t="s">
        <v>28</v>
      </c>
      <c r="J158" s="158" t="s">
        <v>28</v>
      </c>
      <c r="K158" s="159" t="s">
        <v>28</v>
      </c>
      <c r="L158" s="159"/>
      <c r="M158" s="160">
        <v>0</v>
      </c>
      <c r="N158" s="161">
        <f t="shared" si="24"/>
        <v>0</v>
      </c>
      <c r="O158" s="108"/>
      <c r="P158" s="109"/>
      <c r="Q158" s="109"/>
      <c r="R158" s="162">
        <f t="shared" si="25"/>
        <v>136</v>
      </c>
      <c r="S158" s="163" t="s">
        <v>76</v>
      </c>
      <c r="T158" s="164" t="s">
        <v>30</v>
      </c>
      <c r="U158" s="118" t="s">
        <v>46</v>
      </c>
      <c r="V158" s="118" t="s">
        <v>46</v>
      </c>
      <c r="W158" s="165" t="s">
        <v>31</v>
      </c>
      <c r="X158" s="166">
        <v>8</v>
      </c>
      <c r="Y158" s="115" t="s">
        <v>32</v>
      </c>
      <c r="Z158" s="167">
        <v>518</v>
      </c>
      <c r="AA158" s="168">
        <f t="shared" si="21"/>
        <v>4144</v>
      </c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</row>
    <row r="159" s="10" customFormat="1" ht="24" customHeight="1">
      <c r="B159" s="97"/>
      <c r="C159" s="153">
        <f t="shared" si="22"/>
        <v>137</v>
      </c>
      <c r="D159" s="154" t="str">
        <f t="shared" si="23"/>
        <v xml:space="preserve">Зажим ANZ 7 или эквивалент</v>
      </c>
      <c r="E159" s="155" t="str">
        <f t="shared" si="18"/>
        <v xml:space="preserve">Национальный режим не предоставляется – ограничение</v>
      </c>
      <c r="F159" s="118" t="s">
        <v>46</v>
      </c>
      <c r="G159" s="156" t="str">
        <f t="shared" si="19"/>
        <v>шт.</v>
      </c>
      <c r="H159" s="157">
        <f t="shared" si="20"/>
        <v>5</v>
      </c>
      <c r="I159" s="158" t="s">
        <v>28</v>
      </c>
      <c r="J159" s="158" t="s">
        <v>28</v>
      </c>
      <c r="K159" s="159" t="s">
        <v>28</v>
      </c>
      <c r="L159" s="159"/>
      <c r="M159" s="160">
        <v>0</v>
      </c>
      <c r="N159" s="161">
        <f t="shared" si="24"/>
        <v>0</v>
      </c>
      <c r="O159" s="108"/>
      <c r="P159" s="109"/>
      <c r="Q159" s="109"/>
      <c r="R159" s="162">
        <f t="shared" si="25"/>
        <v>137</v>
      </c>
      <c r="S159" s="163" t="s">
        <v>77</v>
      </c>
      <c r="T159" s="164" t="s">
        <v>30</v>
      </c>
      <c r="U159" s="118" t="s">
        <v>46</v>
      </c>
      <c r="V159" s="118" t="s">
        <v>46</v>
      </c>
      <c r="W159" s="165" t="s">
        <v>31</v>
      </c>
      <c r="X159" s="166">
        <v>5</v>
      </c>
      <c r="Y159" s="115" t="s">
        <v>32</v>
      </c>
      <c r="Z159" s="167">
        <v>1070</v>
      </c>
      <c r="AA159" s="168">
        <f t="shared" si="21"/>
        <v>5350</v>
      </c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</row>
    <row r="160" s="10" customFormat="1" ht="24" customHeight="1">
      <c r="B160" s="97"/>
      <c r="C160" s="153">
        <f t="shared" si="22"/>
        <v>138</v>
      </c>
      <c r="D160" s="154" t="str">
        <f t="shared" si="23"/>
        <v>Патчкорд</v>
      </c>
      <c r="E160" s="155" t="str">
        <f t="shared" si="18"/>
        <v xml:space="preserve">Национальный режим не предоставляется – ограничение</v>
      </c>
      <c r="F160" s="118" t="s">
        <v>62</v>
      </c>
      <c r="G160" s="156" t="str">
        <f t="shared" si="19"/>
        <v>шт.</v>
      </c>
      <c r="H160" s="157">
        <f t="shared" si="20"/>
        <v>10</v>
      </c>
      <c r="I160" s="158" t="s">
        <v>28</v>
      </c>
      <c r="J160" s="158" t="s">
        <v>28</v>
      </c>
      <c r="K160" s="159" t="s">
        <v>28</v>
      </c>
      <c r="L160" s="159"/>
      <c r="M160" s="160">
        <v>0</v>
      </c>
      <c r="N160" s="161">
        <f t="shared" si="24"/>
        <v>0</v>
      </c>
      <c r="O160" s="108"/>
      <c r="P160" s="109"/>
      <c r="Q160" s="109"/>
      <c r="R160" s="162">
        <f t="shared" si="25"/>
        <v>138</v>
      </c>
      <c r="S160" s="163" t="s">
        <v>71</v>
      </c>
      <c r="T160" s="164" t="s">
        <v>30</v>
      </c>
      <c r="U160" s="118" t="s">
        <v>62</v>
      </c>
      <c r="V160" s="118" t="s">
        <v>62</v>
      </c>
      <c r="W160" s="165" t="s">
        <v>31</v>
      </c>
      <c r="X160" s="166">
        <v>10</v>
      </c>
      <c r="Y160" s="115" t="s">
        <v>32</v>
      </c>
      <c r="Z160" s="167">
        <v>503</v>
      </c>
      <c r="AA160" s="168">
        <f t="shared" si="21"/>
        <v>5030</v>
      </c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</row>
    <row r="161" s="10" customFormat="1" ht="24" customHeight="1">
      <c r="B161" s="97"/>
      <c r="C161" s="153">
        <f t="shared" si="22"/>
        <v>139</v>
      </c>
      <c r="D161" s="154" t="str">
        <f t="shared" si="23"/>
        <v>Патчкорд</v>
      </c>
      <c r="E161" s="155" t="str">
        <f t="shared" si="18"/>
        <v xml:space="preserve">Национальный режим не предоставляется – ограничение</v>
      </c>
      <c r="F161" s="118" t="s">
        <v>62</v>
      </c>
      <c r="G161" s="156" t="str">
        <f t="shared" si="19"/>
        <v>шт.</v>
      </c>
      <c r="H161" s="157">
        <f t="shared" si="20"/>
        <v>4</v>
      </c>
      <c r="I161" s="158" t="s">
        <v>28</v>
      </c>
      <c r="J161" s="158" t="s">
        <v>28</v>
      </c>
      <c r="K161" s="159" t="s">
        <v>28</v>
      </c>
      <c r="L161" s="159"/>
      <c r="M161" s="160">
        <v>0</v>
      </c>
      <c r="N161" s="161">
        <f t="shared" si="24"/>
        <v>0</v>
      </c>
      <c r="O161" s="108"/>
      <c r="P161" s="109"/>
      <c r="Q161" s="109"/>
      <c r="R161" s="162">
        <f t="shared" si="25"/>
        <v>139</v>
      </c>
      <c r="S161" s="163" t="s">
        <v>71</v>
      </c>
      <c r="T161" s="164" t="s">
        <v>30</v>
      </c>
      <c r="U161" s="118" t="s">
        <v>62</v>
      </c>
      <c r="V161" s="118" t="s">
        <v>62</v>
      </c>
      <c r="W161" s="165" t="s">
        <v>31</v>
      </c>
      <c r="X161" s="166">
        <v>4</v>
      </c>
      <c r="Y161" s="115" t="s">
        <v>32</v>
      </c>
      <c r="Z161" s="167">
        <v>503</v>
      </c>
      <c r="AA161" s="168">
        <f t="shared" si="21"/>
        <v>2012</v>
      </c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</row>
    <row r="162" s="10" customFormat="1" ht="24" customHeight="1">
      <c r="B162" s="97"/>
      <c r="C162" s="153">
        <f t="shared" si="22"/>
        <v>140</v>
      </c>
      <c r="D162" s="154" t="str">
        <f t="shared" si="23"/>
        <v>Патчкорд</v>
      </c>
      <c r="E162" s="155" t="str">
        <f t="shared" si="18"/>
        <v xml:space="preserve">Национальный режим не предоставляется – ограничение</v>
      </c>
      <c r="F162" s="118" t="s">
        <v>62</v>
      </c>
      <c r="G162" s="156" t="str">
        <f t="shared" si="19"/>
        <v>шт.</v>
      </c>
      <c r="H162" s="157">
        <f t="shared" si="20"/>
        <v>2</v>
      </c>
      <c r="I162" s="158" t="s">
        <v>28</v>
      </c>
      <c r="J162" s="158" t="s">
        <v>28</v>
      </c>
      <c r="K162" s="159" t="s">
        <v>28</v>
      </c>
      <c r="L162" s="159"/>
      <c r="M162" s="160">
        <v>0</v>
      </c>
      <c r="N162" s="161">
        <f t="shared" si="24"/>
        <v>0</v>
      </c>
      <c r="O162" s="108"/>
      <c r="P162" s="109"/>
      <c r="Q162" s="109"/>
      <c r="R162" s="162">
        <f t="shared" si="25"/>
        <v>140</v>
      </c>
      <c r="S162" s="163" t="s">
        <v>71</v>
      </c>
      <c r="T162" s="164" t="s">
        <v>30</v>
      </c>
      <c r="U162" s="118" t="s">
        <v>62</v>
      </c>
      <c r="V162" s="118" t="s">
        <v>62</v>
      </c>
      <c r="W162" s="165" t="s">
        <v>31</v>
      </c>
      <c r="X162" s="166">
        <v>2</v>
      </c>
      <c r="Y162" s="115" t="s">
        <v>32</v>
      </c>
      <c r="Z162" s="167">
        <v>503</v>
      </c>
      <c r="AA162" s="168">
        <f t="shared" si="21"/>
        <v>1006</v>
      </c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</row>
    <row r="163" s="10" customFormat="1" ht="24" customHeight="1">
      <c r="B163" s="97"/>
      <c r="C163" s="153">
        <f t="shared" si="22"/>
        <v>141</v>
      </c>
      <c r="D163" s="154" t="str">
        <f t="shared" si="23"/>
        <v>Патчкорд</v>
      </c>
      <c r="E163" s="155" t="str">
        <f t="shared" si="18"/>
        <v xml:space="preserve">Национальный режим не предоставляется – ограничение</v>
      </c>
      <c r="F163" s="118" t="s">
        <v>62</v>
      </c>
      <c r="G163" s="156" t="str">
        <f t="shared" si="19"/>
        <v>шт.</v>
      </c>
      <c r="H163" s="157">
        <f t="shared" si="20"/>
        <v>6</v>
      </c>
      <c r="I163" s="158" t="s">
        <v>28</v>
      </c>
      <c r="J163" s="158" t="s">
        <v>28</v>
      </c>
      <c r="K163" s="159" t="s">
        <v>28</v>
      </c>
      <c r="L163" s="159"/>
      <c r="M163" s="160">
        <v>0</v>
      </c>
      <c r="N163" s="161">
        <f t="shared" si="24"/>
        <v>0</v>
      </c>
      <c r="O163" s="108"/>
      <c r="P163" s="109"/>
      <c r="Q163" s="109"/>
      <c r="R163" s="162">
        <f t="shared" si="25"/>
        <v>141</v>
      </c>
      <c r="S163" s="163" t="s">
        <v>71</v>
      </c>
      <c r="T163" s="164" t="s">
        <v>30</v>
      </c>
      <c r="U163" s="118" t="s">
        <v>62</v>
      </c>
      <c r="V163" s="118" t="s">
        <v>62</v>
      </c>
      <c r="W163" s="165" t="s">
        <v>31</v>
      </c>
      <c r="X163" s="166">
        <v>6</v>
      </c>
      <c r="Y163" s="115" t="s">
        <v>32</v>
      </c>
      <c r="Z163" s="167">
        <v>708</v>
      </c>
      <c r="AA163" s="168">
        <f t="shared" si="21"/>
        <v>4248</v>
      </c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</row>
    <row r="164" s="10" customFormat="1" ht="24" customHeight="1">
      <c r="B164" s="97"/>
      <c r="C164" s="153">
        <f t="shared" si="22"/>
        <v>142</v>
      </c>
      <c r="D164" s="154" t="str">
        <f t="shared" si="23"/>
        <v>Патчкорд</v>
      </c>
      <c r="E164" s="155" t="str">
        <f t="shared" ref="E164:E227" si="26">T164</f>
        <v xml:space="preserve">Национальный режим не предоставляется – ограничение</v>
      </c>
      <c r="F164" s="118" t="s">
        <v>62</v>
      </c>
      <c r="G164" s="156" t="str">
        <f t="shared" ref="G164:G227" si="27">W164</f>
        <v>шт.</v>
      </c>
      <c r="H164" s="157">
        <f t="shared" ref="H164:H227" si="28">X164</f>
        <v>4</v>
      </c>
      <c r="I164" s="158" t="s">
        <v>28</v>
      </c>
      <c r="J164" s="158" t="s">
        <v>28</v>
      </c>
      <c r="K164" s="159" t="s">
        <v>28</v>
      </c>
      <c r="L164" s="159"/>
      <c r="M164" s="160">
        <v>0</v>
      </c>
      <c r="N164" s="161">
        <f t="shared" si="24"/>
        <v>0</v>
      </c>
      <c r="O164" s="108"/>
      <c r="P164" s="109"/>
      <c r="Q164" s="109"/>
      <c r="R164" s="162">
        <f t="shared" si="25"/>
        <v>142</v>
      </c>
      <c r="S164" s="163" t="s">
        <v>71</v>
      </c>
      <c r="T164" s="164" t="s">
        <v>30</v>
      </c>
      <c r="U164" s="118" t="s">
        <v>62</v>
      </c>
      <c r="V164" s="118" t="s">
        <v>62</v>
      </c>
      <c r="W164" s="165" t="s">
        <v>31</v>
      </c>
      <c r="X164" s="166">
        <v>4</v>
      </c>
      <c r="Y164" s="115" t="s">
        <v>32</v>
      </c>
      <c r="Z164" s="167">
        <v>708</v>
      </c>
      <c r="AA164" s="168">
        <f t="shared" ref="AA164:AA227" si="29">X164*Z164</f>
        <v>2832</v>
      </c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</row>
    <row r="165" s="10" customFormat="1" ht="24" customHeight="1">
      <c r="B165" s="97"/>
      <c r="C165" s="153">
        <f t="shared" ref="C165:C228" si="30">R165</f>
        <v>143</v>
      </c>
      <c r="D165" s="154" t="str">
        <f t="shared" ref="D165:D228" si="31">S165</f>
        <v>Патчкорд</v>
      </c>
      <c r="E165" s="155" t="str">
        <f t="shared" si="26"/>
        <v xml:space="preserve">Национальный режим не предоставляется – ограничение</v>
      </c>
      <c r="F165" s="118" t="s">
        <v>62</v>
      </c>
      <c r="G165" s="156" t="str">
        <f t="shared" si="27"/>
        <v>шт.</v>
      </c>
      <c r="H165" s="157">
        <f t="shared" si="28"/>
        <v>4</v>
      </c>
      <c r="I165" s="158" t="s">
        <v>28</v>
      </c>
      <c r="J165" s="158" t="s">
        <v>28</v>
      </c>
      <c r="K165" s="159" t="s">
        <v>28</v>
      </c>
      <c r="L165" s="159"/>
      <c r="M165" s="160">
        <v>0</v>
      </c>
      <c r="N165" s="161">
        <f t="shared" ref="N165:N228" si="32">H165*M165</f>
        <v>0</v>
      </c>
      <c r="O165" s="108"/>
      <c r="P165" s="109"/>
      <c r="Q165" s="109"/>
      <c r="R165" s="162">
        <f t="shared" si="25"/>
        <v>143</v>
      </c>
      <c r="S165" s="163" t="s">
        <v>71</v>
      </c>
      <c r="T165" s="164" t="s">
        <v>30</v>
      </c>
      <c r="U165" s="118" t="s">
        <v>62</v>
      </c>
      <c r="V165" s="118" t="s">
        <v>62</v>
      </c>
      <c r="W165" s="165" t="s">
        <v>31</v>
      </c>
      <c r="X165" s="166">
        <v>4</v>
      </c>
      <c r="Y165" s="115" t="s">
        <v>32</v>
      </c>
      <c r="Z165" s="167">
        <v>820</v>
      </c>
      <c r="AA165" s="168">
        <f t="shared" si="29"/>
        <v>3280</v>
      </c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</row>
    <row r="166" s="10" customFormat="1" ht="24" customHeight="1">
      <c r="B166" s="97"/>
      <c r="C166" s="153">
        <f t="shared" si="30"/>
        <v>144</v>
      </c>
      <c r="D166" s="154" t="str">
        <f t="shared" si="31"/>
        <v>Патчкорд</v>
      </c>
      <c r="E166" s="155" t="str">
        <f t="shared" si="26"/>
        <v xml:space="preserve">Национальный режим не предоставляется – ограничение</v>
      </c>
      <c r="F166" s="118" t="s">
        <v>62</v>
      </c>
      <c r="G166" s="156" t="str">
        <f t="shared" si="27"/>
        <v>шт.</v>
      </c>
      <c r="H166" s="157">
        <f t="shared" si="28"/>
        <v>4</v>
      </c>
      <c r="I166" s="158" t="s">
        <v>28</v>
      </c>
      <c r="J166" s="158" t="s">
        <v>28</v>
      </c>
      <c r="K166" s="159" t="s">
        <v>28</v>
      </c>
      <c r="L166" s="159"/>
      <c r="M166" s="160">
        <v>0</v>
      </c>
      <c r="N166" s="161">
        <f t="shared" si="32"/>
        <v>0</v>
      </c>
      <c r="O166" s="108"/>
      <c r="P166" s="109"/>
      <c r="Q166" s="109"/>
      <c r="R166" s="162">
        <f t="shared" ref="R166:R229" si="33">R165+1</f>
        <v>144</v>
      </c>
      <c r="S166" s="163" t="s">
        <v>71</v>
      </c>
      <c r="T166" s="164" t="s">
        <v>30</v>
      </c>
      <c r="U166" s="118" t="s">
        <v>62</v>
      </c>
      <c r="V166" s="118" t="s">
        <v>62</v>
      </c>
      <c r="W166" s="165" t="s">
        <v>31</v>
      </c>
      <c r="X166" s="166">
        <v>4</v>
      </c>
      <c r="Y166" s="115" t="s">
        <v>32</v>
      </c>
      <c r="Z166" s="167">
        <v>820</v>
      </c>
      <c r="AA166" s="168">
        <f t="shared" si="29"/>
        <v>3280</v>
      </c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</row>
    <row r="167" s="10" customFormat="1" ht="24" customHeight="1">
      <c r="B167" s="97"/>
      <c r="C167" s="153">
        <f t="shared" si="30"/>
        <v>145</v>
      </c>
      <c r="D167" s="154" t="str">
        <f t="shared" si="31"/>
        <v>Патчкорд</v>
      </c>
      <c r="E167" s="155" t="str">
        <f t="shared" si="26"/>
        <v xml:space="preserve">Национальный режим не предоставляется – ограничение</v>
      </c>
      <c r="F167" s="118" t="s">
        <v>62</v>
      </c>
      <c r="G167" s="156" t="str">
        <f t="shared" si="27"/>
        <v>шт.</v>
      </c>
      <c r="H167" s="157">
        <f t="shared" si="28"/>
        <v>1</v>
      </c>
      <c r="I167" s="158" t="s">
        <v>28</v>
      </c>
      <c r="J167" s="158" t="s">
        <v>28</v>
      </c>
      <c r="K167" s="159" t="s">
        <v>28</v>
      </c>
      <c r="L167" s="159"/>
      <c r="M167" s="160">
        <v>0</v>
      </c>
      <c r="N167" s="161">
        <f t="shared" si="32"/>
        <v>0</v>
      </c>
      <c r="O167" s="108"/>
      <c r="P167" s="109"/>
      <c r="Q167" s="109"/>
      <c r="R167" s="162">
        <f t="shared" si="33"/>
        <v>145</v>
      </c>
      <c r="S167" s="163" t="s">
        <v>71</v>
      </c>
      <c r="T167" s="164" t="s">
        <v>30</v>
      </c>
      <c r="U167" s="118" t="s">
        <v>62</v>
      </c>
      <c r="V167" s="118" t="s">
        <v>62</v>
      </c>
      <c r="W167" s="165" t="s">
        <v>31</v>
      </c>
      <c r="X167" s="166">
        <v>1</v>
      </c>
      <c r="Y167" s="115" t="s">
        <v>32</v>
      </c>
      <c r="Z167" s="167">
        <v>820</v>
      </c>
      <c r="AA167" s="168">
        <f t="shared" si="29"/>
        <v>820</v>
      </c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</row>
    <row r="168" s="10" customFormat="1" ht="24" customHeight="1">
      <c r="B168" s="97"/>
      <c r="C168" s="153">
        <f t="shared" si="30"/>
        <v>146</v>
      </c>
      <c r="D168" s="154" t="str">
        <f t="shared" si="31"/>
        <v>Патчкорд</v>
      </c>
      <c r="E168" s="155" t="str">
        <f t="shared" si="26"/>
        <v xml:space="preserve">Национальный режим не предоставляется – ограничение</v>
      </c>
      <c r="F168" s="118" t="s">
        <v>62</v>
      </c>
      <c r="G168" s="156" t="str">
        <f t="shared" si="27"/>
        <v>шт.</v>
      </c>
      <c r="H168" s="157">
        <f t="shared" si="28"/>
        <v>4</v>
      </c>
      <c r="I168" s="158" t="s">
        <v>28</v>
      </c>
      <c r="J168" s="158" t="s">
        <v>28</v>
      </c>
      <c r="K168" s="159" t="s">
        <v>28</v>
      </c>
      <c r="L168" s="159"/>
      <c r="M168" s="160">
        <v>0</v>
      </c>
      <c r="N168" s="161">
        <f t="shared" si="32"/>
        <v>0</v>
      </c>
      <c r="O168" s="108"/>
      <c r="P168" s="109"/>
      <c r="Q168" s="109"/>
      <c r="R168" s="162">
        <f t="shared" si="33"/>
        <v>146</v>
      </c>
      <c r="S168" s="163" t="s">
        <v>71</v>
      </c>
      <c r="T168" s="164" t="s">
        <v>30</v>
      </c>
      <c r="U168" s="118" t="s">
        <v>62</v>
      </c>
      <c r="V168" s="118" t="s">
        <v>62</v>
      </c>
      <c r="W168" s="165" t="s">
        <v>31</v>
      </c>
      <c r="X168" s="166">
        <v>4</v>
      </c>
      <c r="Y168" s="115" t="s">
        <v>32</v>
      </c>
      <c r="Z168" s="167">
        <v>820</v>
      </c>
      <c r="AA168" s="168">
        <f t="shared" si="29"/>
        <v>3280</v>
      </c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</row>
    <row r="169" s="10" customFormat="1" ht="24" customHeight="1">
      <c r="B169" s="97"/>
      <c r="C169" s="153">
        <f t="shared" si="30"/>
        <v>147</v>
      </c>
      <c r="D169" s="154" t="str">
        <f t="shared" si="31"/>
        <v>Патчкорд</v>
      </c>
      <c r="E169" s="155" t="str">
        <f t="shared" si="26"/>
        <v xml:space="preserve">Национальный режим не предоставляется – ограничение</v>
      </c>
      <c r="F169" s="118" t="s">
        <v>62</v>
      </c>
      <c r="G169" s="156" t="str">
        <f t="shared" si="27"/>
        <v>шт.</v>
      </c>
      <c r="H169" s="157">
        <f t="shared" si="28"/>
        <v>2</v>
      </c>
      <c r="I169" s="158" t="s">
        <v>28</v>
      </c>
      <c r="J169" s="158" t="s">
        <v>28</v>
      </c>
      <c r="K169" s="159" t="s">
        <v>28</v>
      </c>
      <c r="L169" s="159"/>
      <c r="M169" s="160">
        <v>0</v>
      </c>
      <c r="N169" s="161">
        <f t="shared" si="32"/>
        <v>0</v>
      </c>
      <c r="O169" s="108"/>
      <c r="P169" s="109"/>
      <c r="Q169" s="109"/>
      <c r="R169" s="162">
        <f t="shared" si="33"/>
        <v>147</v>
      </c>
      <c r="S169" s="163" t="s">
        <v>71</v>
      </c>
      <c r="T169" s="164" t="s">
        <v>30</v>
      </c>
      <c r="U169" s="118" t="s">
        <v>62</v>
      </c>
      <c r="V169" s="118" t="s">
        <v>62</v>
      </c>
      <c r="W169" s="165" t="s">
        <v>31</v>
      </c>
      <c r="X169" s="166">
        <v>2</v>
      </c>
      <c r="Y169" s="115" t="s">
        <v>32</v>
      </c>
      <c r="Z169" s="167">
        <v>503</v>
      </c>
      <c r="AA169" s="168">
        <f t="shared" si="29"/>
        <v>1006</v>
      </c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</row>
    <row r="170" s="10" customFormat="1" ht="24" customHeight="1">
      <c r="B170" s="97"/>
      <c r="C170" s="153">
        <f t="shared" si="30"/>
        <v>148</v>
      </c>
      <c r="D170" s="154" t="str">
        <f t="shared" si="31"/>
        <v>Патчкорд</v>
      </c>
      <c r="E170" s="155" t="str">
        <f t="shared" si="26"/>
        <v xml:space="preserve">Национальный режим не предоставляется – ограничение</v>
      </c>
      <c r="F170" s="118" t="s">
        <v>62</v>
      </c>
      <c r="G170" s="156" t="str">
        <f t="shared" si="27"/>
        <v>шт.</v>
      </c>
      <c r="H170" s="157">
        <f t="shared" si="28"/>
        <v>4</v>
      </c>
      <c r="I170" s="158" t="s">
        <v>28</v>
      </c>
      <c r="J170" s="158" t="s">
        <v>28</v>
      </c>
      <c r="K170" s="159" t="s">
        <v>28</v>
      </c>
      <c r="L170" s="159"/>
      <c r="M170" s="160">
        <v>0</v>
      </c>
      <c r="N170" s="161">
        <f t="shared" si="32"/>
        <v>0</v>
      </c>
      <c r="O170" s="108"/>
      <c r="P170" s="109"/>
      <c r="Q170" s="109"/>
      <c r="R170" s="162">
        <f t="shared" si="33"/>
        <v>148</v>
      </c>
      <c r="S170" s="163" t="s">
        <v>71</v>
      </c>
      <c r="T170" s="164" t="s">
        <v>30</v>
      </c>
      <c r="U170" s="118" t="s">
        <v>62</v>
      </c>
      <c r="V170" s="118" t="s">
        <v>62</v>
      </c>
      <c r="W170" s="165" t="s">
        <v>31</v>
      </c>
      <c r="X170" s="166">
        <v>4</v>
      </c>
      <c r="Y170" s="115" t="s">
        <v>32</v>
      </c>
      <c r="Z170" s="167">
        <v>2472</v>
      </c>
      <c r="AA170" s="168">
        <f t="shared" si="29"/>
        <v>9888</v>
      </c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</row>
    <row r="171" s="10" customFormat="1" ht="24" customHeight="1">
      <c r="B171" s="97"/>
      <c r="C171" s="153">
        <f t="shared" si="30"/>
        <v>149</v>
      </c>
      <c r="D171" s="154" t="str">
        <f t="shared" si="31"/>
        <v>Патчкорд</v>
      </c>
      <c r="E171" s="155" t="str">
        <f t="shared" si="26"/>
        <v xml:space="preserve">Национальный режим не предоставляется – ограничение</v>
      </c>
      <c r="F171" s="118" t="s">
        <v>62</v>
      </c>
      <c r="G171" s="156" t="str">
        <f t="shared" si="27"/>
        <v>шт.</v>
      </c>
      <c r="H171" s="157">
        <f t="shared" si="28"/>
        <v>2</v>
      </c>
      <c r="I171" s="158" t="s">
        <v>28</v>
      </c>
      <c r="J171" s="158" t="s">
        <v>28</v>
      </c>
      <c r="K171" s="159" t="s">
        <v>28</v>
      </c>
      <c r="L171" s="159"/>
      <c r="M171" s="160">
        <v>0</v>
      </c>
      <c r="N171" s="161">
        <f t="shared" si="32"/>
        <v>0</v>
      </c>
      <c r="O171" s="108"/>
      <c r="P171" s="109"/>
      <c r="Q171" s="109"/>
      <c r="R171" s="162">
        <f t="shared" si="33"/>
        <v>149</v>
      </c>
      <c r="S171" s="163" t="s">
        <v>71</v>
      </c>
      <c r="T171" s="164" t="s">
        <v>30</v>
      </c>
      <c r="U171" s="118" t="s">
        <v>62</v>
      </c>
      <c r="V171" s="118" t="s">
        <v>62</v>
      </c>
      <c r="W171" s="165" t="s">
        <v>31</v>
      </c>
      <c r="X171" s="166">
        <v>2</v>
      </c>
      <c r="Y171" s="115" t="s">
        <v>32</v>
      </c>
      <c r="Z171" s="167">
        <v>2472</v>
      </c>
      <c r="AA171" s="168">
        <f t="shared" si="29"/>
        <v>4944</v>
      </c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</row>
    <row r="172" s="10" customFormat="1" ht="24" customHeight="1">
      <c r="B172" s="97"/>
      <c r="C172" s="153">
        <f t="shared" si="30"/>
        <v>150</v>
      </c>
      <c r="D172" s="154" t="str">
        <f t="shared" si="31"/>
        <v>Патчкорд</v>
      </c>
      <c r="E172" s="155" t="str">
        <f t="shared" si="26"/>
        <v xml:space="preserve">Национальный режим не предоставляется – ограничение</v>
      </c>
      <c r="F172" s="118" t="s">
        <v>62</v>
      </c>
      <c r="G172" s="156" t="str">
        <f t="shared" si="27"/>
        <v>шт.</v>
      </c>
      <c r="H172" s="157">
        <f t="shared" si="28"/>
        <v>2</v>
      </c>
      <c r="I172" s="158" t="s">
        <v>28</v>
      </c>
      <c r="J172" s="158" t="s">
        <v>28</v>
      </c>
      <c r="K172" s="159" t="s">
        <v>28</v>
      </c>
      <c r="L172" s="159"/>
      <c r="M172" s="160">
        <v>0</v>
      </c>
      <c r="N172" s="161">
        <f t="shared" si="32"/>
        <v>0</v>
      </c>
      <c r="O172" s="108"/>
      <c r="P172" s="109"/>
      <c r="Q172" s="109"/>
      <c r="R172" s="162">
        <f t="shared" si="33"/>
        <v>150</v>
      </c>
      <c r="S172" s="163" t="s">
        <v>71</v>
      </c>
      <c r="T172" s="164" t="s">
        <v>30</v>
      </c>
      <c r="U172" s="118" t="s">
        <v>62</v>
      </c>
      <c r="V172" s="118" t="s">
        <v>62</v>
      </c>
      <c r="W172" s="165" t="s">
        <v>31</v>
      </c>
      <c r="X172" s="166">
        <v>2</v>
      </c>
      <c r="Y172" s="115" t="s">
        <v>32</v>
      </c>
      <c r="Z172" s="167">
        <v>2472</v>
      </c>
      <c r="AA172" s="168">
        <f t="shared" si="29"/>
        <v>4944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</row>
    <row r="173" s="10" customFormat="1" ht="24" customHeight="1">
      <c r="B173" s="97"/>
      <c r="C173" s="153">
        <f t="shared" si="30"/>
        <v>151</v>
      </c>
      <c r="D173" s="154" t="str">
        <f t="shared" si="31"/>
        <v>Патчкорд</v>
      </c>
      <c r="E173" s="155" t="str">
        <f t="shared" si="26"/>
        <v xml:space="preserve">Национальный режим не предоставляется – ограничение</v>
      </c>
      <c r="F173" s="118" t="s">
        <v>62</v>
      </c>
      <c r="G173" s="156" t="str">
        <f t="shared" si="27"/>
        <v>шт.</v>
      </c>
      <c r="H173" s="157">
        <f t="shared" si="28"/>
        <v>4</v>
      </c>
      <c r="I173" s="158" t="s">
        <v>28</v>
      </c>
      <c r="J173" s="158" t="s">
        <v>28</v>
      </c>
      <c r="K173" s="159" t="s">
        <v>28</v>
      </c>
      <c r="L173" s="159"/>
      <c r="M173" s="160">
        <v>0</v>
      </c>
      <c r="N173" s="161">
        <f t="shared" si="32"/>
        <v>0</v>
      </c>
      <c r="O173" s="108"/>
      <c r="P173" s="109"/>
      <c r="Q173" s="109"/>
      <c r="R173" s="162">
        <f t="shared" si="33"/>
        <v>151</v>
      </c>
      <c r="S173" s="163" t="s">
        <v>71</v>
      </c>
      <c r="T173" s="164" t="s">
        <v>30</v>
      </c>
      <c r="U173" s="118" t="s">
        <v>62</v>
      </c>
      <c r="V173" s="118" t="s">
        <v>62</v>
      </c>
      <c r="W173" s="165" t="s">
        <v>31</v>
      </c>
      <c r="X173" s="166">
        <v>4</v>
      </c>
      <c r="Y173" s="115" t="s">
        <v>32</v>
      </c>
      <c r="Z173" s="167">
        <v>640</v>
      </c>
      <c r="AA173" s="168">
        <f t="shared" si="29"/>
        <v>2560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</row>
    <row r="174" s="10" customFormat="1" ht="24" customHeight="1">
      <c r="B174" s="97"/>
      <c r="C174" s="153">
        <f t="shared" si="30"/>
        <v>152</v>
      </c>
      <c r="D174" s="154" t="str">
        <f t="shared" si="31"/>
        <v>Патчкорд</v>
      </c>
      <c r="E174" s="155" t="str">
        <f t="shared" si="26"/>
        <v xml:space="preserve">Национальный режим не предоставляется – ограничение</v>
      </c>
      <c r="F174" s="118" t="s">
        <v>62</v>
      </c>
      <c r="G174" s="156" t="str">
        <f t="shared" si="27"/>
        <v>шт.</v>
      </c>
      <c r="H174" s="157">
        <f t="shared" si="28"/>
        <v>6</v>
      </c>
      <c r="I174" s="158" t="s">
        <v>28</v>
      </c>
      <c r="J174" s="158" t="s">
        <v>28</v>
      </c>
      <c r="K174" s="159" t="s">
        <v>28</v>
      </c>
      <c r="L174" s="159"/>
      <c r="M174" s="160">
        <v>0</v>
      </c>
      <c r="N174" s="161">
        <f t="shared" si="32"/>
        <v>0</v>
      </c>
      <c r="O174" s="108"/>
      <c r="P174" s="109"/>
      <c r="Q174" s="109"/>
      <c r="R174" s="162">
        <f t="shared" si="33"/>
        <v>152</v>
      </c>
      <c r="S174" s="163" t="s">
        <v>71</v>
      </c>
      <c r="T174" s="164" t="s">
        <v>30</v>
      </c>
      <c r="U174" s="118" t="s">
        <v>62</v>
      </c>
      <c r="V174" s="118" t="s">
        <v>62</v>
      </c>
      <c r="W174" s="165" t="s">
        <v>31</v>
      </c>
      <c r="X174" s="166">
        <v>6</v>
      </c>
      <c r="Y174" s="115" t="s">
        <v>32</v>
      </c>
      <c r="Z174" s="167">
        <v>640</v>
      </c>
      <c r="AA174" s="168">
        <f t="shared" si="29"/>
        <v>3840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</row>
    <row r="175" s="10" customFormat="1" ht="24" customHeight="1">
      <c r="B175" s="97"/>
      <c r="C175" s="153">
        <f t="shared" si="30"/>
        <v>153</v>
      </c>
      <c r="D175" s="154" t="str">
        <f t="shared" si="31"/>
        <v>Патчкорд</v>
      </c>
      <c r="E175" s="155" t="str">
        <f t="shared" si="26"/>
        <v xml:space="preserve">Национальный режим не предоставляется – ограничение</v>
      </c>
      <c r="F175" s="118" t="s">
        <v>62</v>
      </c>
      <c r="G175" s="156" t="str">
        <f t="shared" si="27"/>
        <v>шт.</v>
      </c>
      <c r="H175" s="157">
        <f t="shared" si="28"/>
        <v>2</v>
      </c>
      <c r="I175" s="158" t="s">
        <v>28</v>
      </c>
      <c r="J175" s="158" t="s">
        <v>28</v>
      </c>
      <c r="K175" s="159" t="s">
        <v>28</v>
      </c>
      <c r="L175" s="159"/>
      <c r="M175" s="160">
        <v>0</v>
      </c>
      <c r="N175" s="161">
        <f t="shared" si="32"/>
        <v>0</v>
      </c>
      <c r="O175" s="108"/>
      <c r="P175" s="109"/>
      <c r="Q175" s="109"/>
      <c r="R175" s="162">
        <f t="shared" si="33"/>
        <v>153</v>
      </c>
      <c r="S175" s="163" t="s">
        <v>71</v>
      </c>
      <c r="T175" s="164" t="s">
        <v>30</v>
      </c>
      <c r="U175" s="118" t="s">
        <v>62</v>
      </c>
      <c r="V175" s="118" t="s">
        <v>62</v>
      </c>
      <c r="W175" s="165" t="s">
        <v>31</v>
      </c>
      <c r="X175" s="166">
        <v>2</v>
      </c>
      <c r="Y175" s="115" t="s">
        <v>32</v>
      </c>
      <c r="Z175" s="167">
        <v>640</v>
      </c>
      <c r="AA175" s="168">
        <f t="shared" si="29"/>
        <v>1280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</row>
    <row r="176" s="10" customFormat="1" ht="24" customHeight="1">
      <c r="B176" s="97"/>
      <c r="C176" s="153">
        <f t="shared" si="30"/>
        <v>154</v>
      </c>
      <c r="D176" s="154" t="str">
        <f t="shared" si="31"/>
        <v>Патчкорд</v>
      </c>
      <c r="E176" s="155" t="str">
        <f t="shared" si="26"/>
        <v xml:space="preserve">Национальный режим не предоставляется – ограничение</v>
      </c>
      <c r="F176" s="118" t="s">
        <v>62</v>
      </c>
      <c r="G176" s="156" t="str">
        <f t="shared" si="27"/>
        <v>шт.</v>
      </c>
      <c r="H176" s="157">
        <f t="shared" si="28"/>
        <v>15</v>
      </c>
      <c r="I176" s="158" t="s">
        <v>28</v>
      </c>
      <c r="J176" s="158" t="s">
        <v>28</v>
      </c>
      <c r="K176" s="159" t="s">
        <v>28</v>
      </c>
      <c r="L176" s="159"/>
      <c r="M176" s="160">
        <v>0</v>
      </c>
      <c r="N176" s="161">
        <f t="shared" si="32"/>
        <v>0</v>
      </c>
      <c r="O176" s="108"/>
      <c r="P176" s="109"/>
      <c r="Q176" s="109"/>
      <c r="R176" s="162">
        <f t="shared" si="33"/>
        <v>154</v>
      </c>
      <c r="S176" s="163" t="s">
        <v>71</v>
      </c>
      <c r="T176" s="164" t="s">
        <v>30</v>
      </c>
      <c r="U176" s="118" t="s">
        <v>62</v>
      </c>
      <c r="V176" s="118" t="s">
        <v>62</v>
      </c>
      <c r="W176" s="165" t="s">
        <v>31</v>
      </c>
      <c r="X176" s="166">
        <v>15</v>
      </c>
      <c r="Y176" s="115" t="s">
        <v>32</v>
      </c>
      <c r="Z176" s="167">
        <v>640</v>
      </c>
      <c r="AA176" s="168">
        <f t="shared" si="29"/>
        <v>9600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</row>
    <row r="177" s="10" customFormat="1" ht="24" customHeight="1">
      <c r="B177" s="97"/>
      <c r="C177" s="153">
        <f t="shared" si="30"/>
        <v>155</v>
      </c>
      <c r="D177" s="154" t="str">
        <f t="shared" si="31"/>
        <v>Патчкорд</v>
      </c>
      <c r="E177" s="155" t="str">
        <f t="shared" si="26"/>
        <v xml:space="preserve">Национальный режим не предоставляется – ограничение</v>
      </c>
      <c r="F177" s="118" t="s">
        <v>62</v>
      </c>
      <c r="G177" s="156" t="str">
        <f t="shared" si="27"/>
        <v>шт.</v>
      </c>
      <c r="H177" s="157">
        <f t="shared" si="28"/>
        <v>4</v>
      </c>
      <c r="I177" s="158" t="s">
        <v>28</v>
      </c>
      <c r="J177" s="158" t="s">
        <v>28</v>
      </c>
      <c r="K177" s="159" t="s">
        <v>28</v>
      </c>
      <c r="L177" s="159"/>
      <c r="M177" s="160">
        <v>0</v>
      </c>
      <c r="N177" s="161">
        <f t="shared" si="32"/>
        <v>0</v>
      </c>
      <c r="O177" s="108"/>
      <c r="P177" s="109"/>
      <c r="Q177" s="109"/>
      <c r="R177" s="162">
        <f t="shared" si="33"/>
        <v>155</v>
      </c>
      <c r="S177" s="163" t="s">
        <v>71</v>
      </c>
      <c r="T177" s="164" t="s">
        <v>30</v>
      </c>
      <c r="U177" s="118" t="s">
        <v>62</v>
      </c>
      <c r="V177" s="118" t="s">
        <v>62</v>
      </c>
      <c r="W177" s="165" t="s">
        <v>31</v>
      </c>
      <c r="X177" s="166">
        <v>4</v>
      </c>
      <c r="Y177" s="115" t="s">
        <v>32</v>
      </c>
      <c r="Z177" s="167">
        <v>708</v>
      </c>
      <c r="AA177" s="168">
        <f t="shared" si="29"/>
        <v>2832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</row>
    <row r="178" s="10" customFormat="1" ht="24" customHeight="1">
      <c r="B178" s="97"/>
      <c r="C178" s="153">
        <f t="shared" si="30"/>
        <v>156</v>
      </c>
      <c r="D178" s="154" t="str">
        <f t="shared" si="31"/>
        <v>Патчкорд</v>
      </c>
      <c r="E178" s="155" t="str">
        <f t="shared" si="26"/>
        <v xml:space="preserve">Национальный режим не предоставляется – ограничение</v>
      </c>
      <c r="F178" s="118" t="s">
        <v>62</v>
      </c>
      <c r="G178" s="156" t="str">
        <f t="shared" si="27"/>
        <v>шт.</v>
      </c>
      <c r="H178" s="157">
        <f t="shared" si="28"/>
        <v>10</v>
      </c>
      <c r="I178" s="158" t="s">
        <v>28</v>
      </c>
      <c r="J178" s="158" t="s">
        <v>28</v>
      </c>
      <c r="K178" s="159" t="s">
        <v>28</v>
      </c>
      <c r="L178" s="159"/>
      <c r="M178" s="160">
        <v>0</v>
      </c>
      <c r="N178" s="161">
        <f t="shared" si="32"/>
        <v>0</v>
      </c>
      <c r="O178" s="108"/>
      <c r="P178" s="109"/>
      <c r="Q178" s="109"/>
      <c r="R178" s="162">
        <f t="shared" si="33"/>
        <v>156</v>
      </c>
      <c r="S178" s="163" t="s">
        <v>71</v>
      </c>
      <c r="T178" s="164" t="s">
        <v>30</v>
      </c>
      <c r="U178" s="118" t="s">
        <v>62</v>
      </c>
      <c r="V178" s="118" t="s">
        <v>62</v>
      </c>
      <c r="W178" s="165" t="s">
        <v>31</v>
      </c>
      <c r="X178" s="166">
        <v>10</v>
      </c>
      <c r="Y178" s="115" t="s">
        <v>32</v>
      </c>
      <c r="Z178" s="167">
        <v>708</v>
      </c>
      <c r="AA178" s="168">
        <f t="shared" si="29"/>
        <v>7080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</row>
    <row r="179" s="10" customFormat="1" ht="24" customHeight="1">
      <c r="B179" s="97"/>
      <c r="C179" s="153">
        <f t="shared" si="30"/>
        <v>157</v>
      </c>
      <c r="D179" s="154" t="str">
        <f t="shared" si="31"/>
        <v>Патчкорд</v>
      </c>
      <c r="E179" s="155" t="str">
        <f t="shared" si="26"/>
        <v xml:space="preserve">Национальный режим не предоставляется – ограничение</v>
      </c>
      <c r="F179" s="118" t="s">
        <v>62</v>
      </c>
      <c r="G179" s="156" t="str">
        <f t="shared" si="27"/>
        <v>шт.</v>
      </c>
      <c r="H179" s="157">
        <f t="shared" si="28"/>
        <v>1</v>
      </c>
      <c r="I179" s="158" t="s">
        <v>28</v>
      </c>
      <c r="J179" s="158" t="s">
        <v>28</v>
      </c>
      <c r="K179" s="159" t="s">
        <v>28</v>
      </c>
      <c r="L179" s="159"/>
      <c r="M179" s="160">
        <v>0</v>
      </c>
      <c r="N179" s="161">
        <f t="shared" si="32"/>
        <v>0</v>
      </c>
      <c r="O179" s="108"/>
      <c r="P179" s="109"/>
      <c r="Q179" s="109"/>
      <c r="R179" s="162">
        <f t="shared" si="33"/>
        <v>157</v>
      </c>
      <c r="S179" s="163" t="s">
        <v>71</v>
      </c>
      <c r="T179" s="164" t="s">
        <v>30</v>
      </c>
      <c r="U179" s="118" t="s">
        <v>62</v>
      </c>
      <c r="V179" s="118" t="s">
        <v>62</v>
      </c>
      <c r="W179" s="165" t="s">
        <v>31</v>
      </c>
      <c r="X179" s="166">
        <v>1</v>
      </c>
      <c r="Y179" s="115" t="s">
        <v>32</v>
      </c>
      <c r="Z179" s="167">
        <v>708</v>
      </c>
      <c r="AA179" s="168">
        <f t="shared" si="29"/>
        <v>708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</row>
    <row r="180" s="10" customFormat="1" ht="24" customHeight="1">
      <c r="B180" s="97"/>
      <c r="C180" s="153">
        <f t="shared" si="30"/>
        <v>158</v>
      </c>
      <c r="D180" s="154" t="str">
        <f t="shared" si="31"/>
        <v>Патчкорд</v>
      </c>
      <c r="E180" s="155" t="str">
        <f t="shared" si="26"/>
        <v xml:space="preserve">Национальный режим не предоставляется – ограничение</v>
      </c>
      <c r="F180" s="118" t="s">
        <v>62</v>
      </c>
      <c r="G180" s="156" t="str">
        <f t="shared" si="27"/>
        <v>шт.</v>
      </c>
      <c r="H180" s="157">
        <f t="shared" si="28"/>
        <v>15</v>
      </c>
      <c r="I180" s="158" t="s">
        <v>28</v>
      </c>
      <c r="J180" s="158" t="s">
        <v>28</v>
      </c>
      <c r="K180" s="159" t="s">
        <v>28</v>
      </c>
      <c r="L180" s="159"/>
      <c r="M180" s="160">
        <v>0</v>
      </c>
      <c r="N180" s="161">
        <f t="shared" si="32"/>
        <v>0</v>
      </c>
      <c r="O180" s="108"/>
      <c r="P180" s="109"/>
      <c r="Q180" s="109"/>
      <c r="R180" s="162">
        <f t="shared" si="33"/>
        <v>158</v>
      </c>
      <c r="S180" s="163" t="s">
        <v>71</v>
      </c>
      <c r="T180" s="164" t="s">
        <v>30</v>
      </c>
      <c r="U180" s="118" t="s">
        <v>62</v>
      </c>
      <c r="V180" s="118" t="s">
        <v>62</v>
      </c>
      <c r="W180" s="165" t="s">
        <v>31</v>
      </c>
      <c r="X180" s="166">
        <v>15</v>
      </c>
      <c r="Y180" s="115" t="s">
        <v>32</v>
      </c>
      <c r="Z180" s="167">
        <v>708</v>
      </c>
      <c r="AA180" s="168">
        <f t="shared" si="29"/>
        <v>10620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</row>
    <row r="181" s="10" customFormat="1" ht="24" customHeight="1">
      <c r="B181" s="97"/>
      <c r="C181" s="153">
        <f t="shared" si="30"/>
        <v>159</v>
      </c>
      <c r="D181" s="154" t="str">
        <f t="shared" si="31"/>
        <v>Патчкорд</v>
      </c>
      <c r="E181" s="155" t="str">
        <f t="shared" si="26"/>
        <v xml:space="preserve">Национальный режим не предоставляется – ограничение</v>
      </c>
      <c r="F181" s="118" t="s">
        <v>62</v>
      </c>
      <c r="G181" s="156" t="str">
        <f t="shared" si="27"/>
        <v>шт.</v>
      </c>
      <c r="H181" s="157">
        <f t="shared" si="28"/>
        <v>15</v>
      </c>
      <c r="I181" s="158" t="s">
        <v>28</v>
      </c>
      <c r="J181" s="158" t="s">
        <v>28</v>
      </c>
      <c r="K181" s="159" t="s">
        <v>28</v>
      </c>
      <c r="L181" s="159"/>
      <c r="M181" s="160">
        <v>0</v>
      </c>
      <c r="N181" s="161">
        <f t="shared" si="32"/>
        <v>0</v>
      </c>
      <c r="O181" s="108"/>
      <c r="P181" s="109"/>
      <c r="Q181" s="109"/>
      <c r="R181" s="162">
        <f t="shared" si="33"/>
        <v>159</v>
      </c>
      <c r="S181" s="163" t="s">
        <v>71</v>
      </c>
      <c r="T181" s="164" t="s">
        <v>30</v>
      </c>
      <c r="U181" s="118" t="s">
        <v>62</v>
      </c>
      <c r="V181" s="118" t="s">
        <v>62</v>
      </c>
      <c r="W181" s="165" t="s">
        <v>31</v>
      </c>
      <c r="X181" s="166">
        <v>15</v>
      </c>
      <c r="Y181" s="115" t="s">
        <v>32</v>
      </c>
      <c r="Z181" s="167">
        <v>934</v>
      </c>
      <c r="AA181" s="168">
        <f t="shared" si="29"/>
        <v>14010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</row>
    <row r="182" s="10" customFormat="1" ht="24" customHeight="1">
      <c r="B182" s="97"/>
      <c r="C182" s="153">
        <f t="shared" si="30"/>
        <v>160</v>
      </c>
      <c r="D182" s="154" t="str">
        <f t="shared" si="31"/>
        <v>Патчкорд</v>
      </c>
      <c r="E182" s="155" t="str">
        <f t="shared" si="26"/>
        <v xml:space="preserve">Национальный режим не предоставляется – ограничение</v>
      </c>
      <c r="F182" s="118" t="s">
        <v>62</v>
      </c>
      <c r="G182" s="156" t="str">
        <f t="shared" si="27"/>
        <v>шт.</v>
      </c>
      <c r="H182" s="157">
        <f t="shared" si="28"/>
        <v>4</v>
      </c>
      <c r="I182" s="158" t="s">
        <v>28</v>
      </c>
      <c r="J182" s="158" t="s">
        <v>28</v>
      </c>
      <c r="K182" s="159" t="s">
        <v>28</v>
      </c>
      <c r="L182" s="159"/>
      <c r="M182" s="160">
        <v>0</v>
      </c>
      <c r="N182" s="161">
        <f t="shared" si="32"/>
        <v>0</v>
      </c>
      <c r="O182" s="108"/>
      <c r="P182" s="109"/>
      <c r="Q182" s="109"/>
      <c r="R182" s="162">
        <f t="shared" si="33"/>
        <v>160</v>
      </c>
      <c r="S182" s="163" t="s">
        <v>71</v>
      </c>
      <c r="T182" s="164" t="s">
        <v>30</v>
      </c>
      <c r="U182" s="118" t="s">
        <v>62</v>
      </c>
      <c r="V182" s="118" t="s">
        <v>62</v>
      </c>
      <c r="W182" s="165" t="s">
        <v>31</v>
      </c>
      <c r="X182" s="166">
        <v>4</v>
      </c>
      <c r="Y182" s="115" t="s">
        <v>32</v>
      </c>
      <c r="Z182" s="167">
        <v>934</v>
      </c>
      <c r="AA182" s="168">
        <f t="shared" si="29"/>
        <v>3736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</row>
    <row r="183" s="10" customFormat="1" ht="24" customHeight="1">
      <c r="B183" s="97"/>
      <c r="C183" s="153">
        <f t="shared" si="30"/>
        <v>161</v>
      </c>
      <c r="D183" s="154" t="str">
        <f t="shared" si="31"/>
        <v>Патчкорд</v>
      </c>
      <c r="E183" s="155" t="str">
        <f t="shared" si="26"/>
        <v xml:space="preserve">Национальный режим не предоставляется – ограничение</v>
      </c>
      <c r="F183" s="118" t="s">
        <v>62</v>
      </c>
      <c r="G183" s="156" t="str">
        <f t="shared" si="27"/>
        <v>шт.</v>
      </c>
      <c r="H183" s="157">
        <f t="shared" si="28"/>
        <v>5</v>
      </c>
      <c r="I183" s="158" t="s">
        <v>28</v>
      </c>
      <c r="J183" s="158" t="s">
        <v>28</v>
      </c>
      <c r="K183" s="159" t="s">
        <v>28</v>
      </c>
      <c r="L183" s="159"/>
      <c r="M183" s="160">
        <v>0</v>
      </c>
      <c r="N183" s="161">
        <f t="shared" si="32"/>
        <v>0</v>
      </c>
      <c r="O183" s="108"/>
      <c r="P183" s="109"/>
      <c r="Q183" s="109"/>
      <c r="R183" s="162">
        <f t="shared" si="33"/>
        <v>161</v>
      </c>
      <c r="S183" s="163" t="s">
        <v>71</v>
      </c>
      <c r="T183" s="164" t="s">
        <v>30</v>
      </c>
      <c r="U183" s="118" t="s">
        <v>62</v>
      </c>
      <c r="V183" s="118" t="s">
        <v>62</v>
      </c>
      <c r="W183" s="165" t="s">
        <v>31</v>
      </c>
      <c r="X183" s="166">
        <v>5</v>
      </c>
      <c r="Y183" s="115" t="s">
        <v>32</v>
      </c>
      <c r="Z183" s="167">
        <v>503</v>
      </c>
      <c r="AA183" s="168">
        <f t="shared" si="29"/>
        <v>2515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</row>
    <row r="184" s="10" customFormat="1" ht="24" customHeight="1">
      <c r="B184" s="97"/>
      <c r="C184" s="153">
        <f t="shared" si="30"/>
        <v>162</v>
      </c>
      <c r="D184" s="154" t="str">
        <f t="shared" si="31"/>
        <v>Патчкорд</v>
      </c>
      <c r="E184" s="155" t="str">
        <f t="shared" si="26"/>
        <v xml:space="preserve">Национальный режим не предоставляется – ограничение</v>
      </c>
      <c r="F184" s="118" t="s">
        <v>62</v>
      </c>
      <c r="G184" s="156" t="str">
        <f t="shared" si="27"/>
        <v>шт.</v>
      </c>
      <c r="H184" s="157">
        <f t="shared" si="28"/>
        <v>10</v>
      </c>
      <c r="I184" s="158" t="s">
        <v>28</v>
      </c>
      <c r="J184" s="158" t="s">
        <v>28</v>
      </c>
      <c r="K184" s="159" t="s">
        <v>28</v>
      </c>
      <c r="L184" s="159"/>
      <c r="M184" s="160">
        <v>0</v>
      </c>
      <c r="N184" s="161">
        <f t="shared" si="32"/>
        <v>0</v>
      </c>
      <c r="O184" s="108"/>
      <c r="P184" s="109"/>
      <c r="Q184" s="109"/>
      <c r="R184" s="162">
        <f t="shared" si="33"/>
        <v>162</v>
      </c>
      <c r="S184" s="163" t="s">
        <v>71</v>
      </c>
      <c r="T184" s="164" t="s">
        <v>30</v>
      </c>
      <c r="U184" s="118" t="s">
        <v>62</v>
      </c>
      <c r="V184" s="118" t="s">
        <v>62</v>
      </c>
      <c r="W184" s="165" t="s">
        <v>31</v>
      </c>
      <c r="X184" s="166">
        <v>10</v>
      </c>
      <c r="Y184" s="115" t="s">
        <v>32</v>
      </c>
      <c r="Z184" s="167">
        <v>503</v>
      </c>
      <c r="AA184" s="168">
        <f t="shared" si="29"/>
        <v>5030</v>
      </c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</row>
    <row r="185" s="10" customFormat="1" ht="24" customHeight="1">
      <c r="B185" s="97"/>
      <c r="C185" s="153">
        <f t="shared" si="30"/>
        <v>163</v>
      </c>
      <c r="D185" s="154" t="str">
        <f t="shared" si="31"/>
        <v>Патчкорд</v>
      </c>
      <c r="E185" s="155" t="str">
        <f t="shared" si="26"/>
        <v xml:space="preserve">Национальный режим не предоставляется – ограничение</v>
      </c>
      <c r="F185" s="118" t="s">
        <v>62</v>
      </c>
      <c r="G185" s="156" t="str">
        <f t="shared" si="27"/>
        <v>шт.</v>
      </c>
      <c r="H185" s="157">
        <f t="shared" si="28"/>
        <v>6</v>
      </c>
      <c r="I185" s="158" t="s">
        <v>28</v>
      </c>
      <c r="J185" s="158" t="s">
        <v>28</v>
      </c>
      <c r="K185" s="159" t="s">
        <v>28</v>
      </c>
      <c r="L185" s="159"/>
      <c r="M185" s="160">
        <v>0</v>
      </c>
      <c r="N185" s="161">
        <f t="shared" si="32"/>
        <v>0</v>
      </c>
      <c r="O185" s="108"/>
      <c r="P185" s="109"/>
      <c r="Q185" s="109"/>
      <c r="R185" s="162">
        <f t="shared" si="33"/>
        <v>163</v>
      </c>
      <c r="S185" s="163" t="s">
        <v>71</v>
      </c>
      <c r="T185" s="164" t="s">
        <v>30</v>
      </c>
      <c r="U185" s="118" t="s">
        <v>62</v>
      </c>
      <c r="V185" s="118" t="s">
        <v>62</v>
      </c>
      <c r="W185" s="165" t="s">
        <v>31</v>
      </c>
      <c r="X185" s="166">
        <v>6</v>
      </c>
      <c r="Y185" s="115" t="s">
        <v>32</v>
      </c>
      <c r="Z185" s="167">
        <v>503</v>
      </c>
      <c r="AA185" s="168">
        <f t="shared" si="29"/>
        <v>3018</v>
      </c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</row>
    <row r="186" s="10" customFormat="1" ht="24" customHeight="1">
      <c r="B186" s="97"/>
      <c r="C186" s="153">
        <f t="shared" si="30"/>
        <v>164</v>
      </c>
      <c r="D186" s="154" t="str">
        <f t="shared" si="31"/>
        <v>Патчкорд</v>
      </c>
      <c r="E186" s="155" t="str">
        <f t="shared" si="26"/>
        <v xml:space="preserve">Национальный режим не предоставляется – ограничение</v>
      </c>
      <c r="F186" s="118" t="s">
        <v>62</v>
      </c>
      <c r="G186" s="156" t="str">
        <f t="shared" si="27"/>
        <v>шт.</v>
      </c>
      <c r="H186" s="157">
        <f t="shared" si="28"/>
        <v>10</v>
      </c>
      <c r="I186" s="158" t="s">
        <v>28</v>
      </c>
      <c r="J186" s="158" t="s">
        <v>28</v>
      </c>
      <c r="K186" s="159" t="s">
        <v>28</v>
      </c>
      <c r="L186" s="159"/>
      <c r="M186" s="160">
        <v>0</v>
      </c>
      <c r="N186" s="161">
        <f t="shared" si="32"/>
        <v>0</v>
      </c>
      <c r="O186" s="108"/>
      <c r="P186" s="109"/>
      <c r="Q186" s="109"/>
      <c r="R186" s="162">
        <f t="shared" si="33"/>
        <v>164</v>
      </c>
      <c r="S186" s="163" t="s">
        <v>71</v>
      </c>
      <c r="T186" s="164" t="s">
        <v>30</v>
      </c>
      <c r="U186" s="118" t="s">
        <v>62</v>
      </c>
      <c r="V186" s="118" t="s">
        <v>62</v>
      </c>
      <c r="W186" s="165" t="s">
        <v>31</v>
      </c>
      <c r="X186" s="166">
        <v>10</v>
      </c>
      <c r="Y186" s="115" t="s">
        <v>32</v>
      </c>
      <c r="Z186" s="167">
        <v>503</v>
      </c>
      <c r="AA186" s="168">
        <f t="shared" si="29"/>
        <v>5030</v>
      </c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</row>
    <row r="187" s="10" customFormat="1" ht="24" customHeight="1">
      <c r="B187" s="97"/>
      <c r="C187" s="153">
        <f t="shared" si="30"/>
        <v>165</v>
      </c>
      <c r="D187" s="154" t="str">
        <f t="shared" si="31"/>
        <v>Патчкорд</v>
      </c>
      <c r="E187" s="155" t="str">
        <f t="shared" si="26"/>
        <v xml:space="preserve">Национальный режим не предоставляется – ограничение</v>
      </c>
      <c r="F187" s="118" t="s">
        <v>62</v>
      </c>
      <c r="G187" s="156" t="str">
        <f t="shared" si="27"/>
        <v>шт.</v>
      </c>
      <c r="H187" s="157">
        <f t="shared" si="28"/>
        <v>5</v>
      </c>
      <c r="I187" s="158" t="s">
        <v>28</v>
      </c>
      <c r="J187" s="158" t="s">
        <v>28</v>
      </c>
      <c r="K187" s="159" t="s">
        <v>28</v>
      </c>
      <c r="L187" s="159"/>
      <c r="M187" s="160">
        <v>0</v>
      </c>
      <c r="N187" s="161">
        <f t="shared" si="32"/>
        <v>0</v>
      </c>
      <c r="O187" s="108"/>
      <c r="P187" s="109"/>
      <c r="Q187" s="109"/>
      <c r="R187" s="162">
        <f t="shared" si="33"/>
        <v>165</v>
      </c>
      <c r="S187" s="163" t="s">
        <v>71</v>
      </c>
      <c r="T187" s="164" t="s">
        <v>30</v>
      </c>
      <c r="U187" s="118" t="s">
        <v>62</v>
      </c>
      <c r="V187" s="118" t="s">
        <v>62</v>
      </c>
      <c r="W187" s="165" t="s">
        <v>31</v>
      </c>
      <c r="X187" s="166">
        <v>5</v>
      </c>
      <c r="Y187" s="115" t="s">
        <v>32</v>
      </c>
      <c r="Z187" s="167">
        <v>548</v>
      </c>
      <c r="AA187" s="168">
        <f t="shared" si="29"/>
        <v>2740</v>
      </c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</row>
    <row r="188" s="10" customFormat="1" ht="24" customHeight="1">
      <c r="B188" s="97"/>
      <c r="C188" s="153">
        <f t="shared" si="30"/>
        <v>166</v>
      </c>
      <c r="D188" s="154" t="str">
        <f t="shared" si="31"/>
        <v>Патчкорд</v>
      </c>
      <c r="E188" s="155" t="str">
        <f t="shared" si="26"/>
        <v xml:space="preserve">Национальный режим не предоставляется – ограничение</v>
      </c>
      <c r="F188" s="118" t="s">
        <v>62</v>
      </c>
      <c r="G188" s="156" t="str">
        <f t="shared" si="27"/>
        <v>шт.</v>
      </c>
      <c r="H188" s="157">
        <f t="shared" si="28"/>
        <v>4</v>
      </c>
      <c r="I188" s="158" t="s">
        <v>28</v>
      </c>
      <c r="J188" s="158" t="s">
        <v>28</v>
      </c>
      <c r="K188" s="159" t="s">
        <v>28</v>
      </c>
      <c r="L188" s="159"/>
      <c r="M188" s="160">
        <v>0</v>
      </c>
      <c r="N188" s="161">
        <f t="shared" si="32"/>
        <v>0</v>
      </c>
      <c r="O188" s="108"/>
      <c r="P188" s="109"/>
      <c r="Q188" s="109"/>
      <c r="R188" s="162">
        <f t="shared" si="33"/>
        <v>166</v>
      </c>
      <c r="S188" s="163" t="s">
        <v>71</v>
      </c>
      <c r="T188" s="164" t="s">
        <v>30</v>
      </c>
      <c r="U188" s="118" t="s">
        <v>62</v>
      </c>
      <c r="V188" s="118" t="s">
        <v>62</v>
      </c>
      <c r="W188" s="165" t="s">
        <v>31</v>
      </c>
      <c r="X188" s="166">
        <v>4</v>
      </c>
      <c r="Y188" s="115" t="s">
        <v>32</v>
      </c>
      <c r="Z188" s="167">
        <v>548</v>
      </c>
      <c r="AA188" s="168">
        <f t="shared" si="29"/>
        <v>2192</v>
      </c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</row>
    <row r="189" s="10" customFormat="1" ht="24" customHeight="1">
      <c r="B189" s="97"/>
      <c r="C189" s="153">
        <f t="shared" si="30"/>
        <v>167</v>
      </c>
      <c r="D189" s="154" t="str">
        <f t="shared" si="31"/>
        <v>Патчкорд</v>
      </c>
      <c r="E189" s="155" t="str">
        <f t="shared" si="26"/>
        <v xml:space="preserve">Национальный режим не предоставляется – ограничение</v>
      </c>
      <c r="F189" s="118" t="s">
        <v>62</v>
      </c>
      <c r="G189" s="156" t="str">
        <f t="shared" si="27"/>
        <v>шт.</v>
      </c>
      <c r="H189" s="157">
        <f t="shared" si="28"/>
        <v>10</v>
      </c>
      <c r="I189" s="158" t="s">
        <v>28</v>
      </c>
      <c r="J189" s="158" t="s">
        <v>28</v>
      </c>
      <c r="K189" s="159" t="s">
        <v>28</v>
      </c>
      <c r="L189" s="159"/>
      <c r="M189" s="160">
        <v>0</v>
      </c>
      <c r="N189" s="161">
        <f t="shared" si="32"/>
        <v>0</v>
      </c>
      <c r="O189" s="108"/>
      <c r="P189" s="109"/>
      <c r="Q189" s="109"/>
      <c r="R189" s="162">
        <f t="shared" si="33"/>
        <v>167</v>
      </c>
      <c r="S189" s="163" t="s">
        <v>71</v>
      </c>
      <c r="T189" s="164" t="s">
        <v>30</v>
      </c>
      <c r="U189" s="118" t="s">
        <v>62</v>
      </c>
      <c r="V189" s="118" t="s">
        <v>62</v>
      </c>
      <c r="W189" s="165" t="s">
        <v>31</v>
      </c>
      <c r="X189" s="166">
        <v>10</v>
      </c>
      <c r="Y189" s="115" t="s">
        <v>32</v>
      </c>
      <c r="Z189" s="167">
        <v>548</v>
      </c>
      <c r="AA189" s="168">
        <f t="shared" si="29"/>
        <v>5480</v>
      </c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</row>
    <row r="190" s="10" customFormat="1" ht="24" customHeight="1">
      <c r="B190" s="97"/>
      <c r="C190" s="153">
        <f t="shared" si="30"/>
        <v>168</v>
      </c>
      <c r="D190" s="154" t="str">
        <f t="shared" si="31"/>
        <v>Патчкорд</v>
      </c>
      <c r="E190" s="155" t="str">
        <f t="shared" si="26"/>
        <v xml:space="preserve">Национальный режим не предоставляется – ограничение</v>
      </c>
      <c r="F190" s="118" t="s">
        <v>62</v>
      </c>
      <c r="G190" s="156" t="str">
        <f t="shared" si="27"/>
        <v>шт.</v>
      </c>
      <c r="H190" s="157">
        <f t="shared" si="28"/>
        <v>5</v>
      </c>
      <c r="I190" s="158" t="s">
        <v>28</v>
      </c>
      <c r="J190" s="158" t="s">
        <v>28</v>
      </c>
      <c r="K190" s="159" t="s">
        <v>28</v>
      </c>
      <c r="L190" s="159"/>
      <c r="M190" s="160">
        <v>0</v>
      </c>
      <c r="N190" s="161">
        <f t="shared" si="32"/>
        <v>0</v>
      </c>
      <c r="O190" s="108"/>
      <c r="P190" s="109"/>
      <c r="Q190" s="109"/>
      <c r="R190" s="162">
        <f t="shared" si="33"/>
        <v>168</v>
      </c>
      <c r="S190" s="163" t="s">
        <v>71</v>
      </c>
      <c r="T190" s="164" t="s">
        <v>30</v>
      </c>
      <c r="U190" s="118" t="s">
        <v>62</v>
      </c>
      <c r="V190" s="118" t="s">
        <v>62</v>
      </c>
      <c r="W190" s="165" t="s">
        <v>31</v>
      </c>
      <c r="X190" s="166">
        <v>5</v>
      </c>
      <c r="Y190" s="115" t="s">
        <v>32</v>
      </c>
      <c r="Z190" s="167">
        <v>548</v>
      </c>
      <c r="AA190" s="168">
        <f t="shared" si="29"/>
        <v>2740</v>
      </c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</row>
    <row r="191" s="10" customFormat="1" ht="24" customHeight="1">
      <c r="B191" s="97"/>
      <c r="C191" s="153">
        <f t="shared" si="30"/>
        <v>169</v>
      </c>
      <c r="D191" s="154" t="str">
        <f t="shared" si="31"/>
        <v>Патчкорд</v>
      </c>
      <c r="E191" s="155" t="str">
        <f t="shared" si="26"/>
        <v xml:space="preserve">Национальный режим не предоставляется – ограничение</v>
      </c>
      <c r="F191" s="118" t="s">
        <v>62</v>
      </c>
      <c r="G191" s="156" t="str">
        <f t="shared" si="27"/>
        <v>шт.</v>
      </c>
      <c r="H191" s="157">
        <f t="shared" si="28"/>
        <v>6</v>
      </c>
      <c r="I191" s="158" t="s">
        <v>28</v>
      </c>
      <c r="J191" s="158" t="s">
        <v>28</v>
      </c>
      <c r="K191" s="159" t="s">
        <v>28</v>
      </c>
      <c r="L191" s="159"/>
      <c r="M191" s="160">
        <v>0</v>
      </c>
      <c r="N191" s="161">
        <f t="shared" si="32"/>
        <v>0</v>
      </c>
      <c r="O191" s="108"/>
      <c r="P191" s="109"/>
      <c r="Q191" s="109"/>
      <c r="R191" s="162">
        <f t="shared" si="33"/>
        <v>169</v>
      </c>
      <c r="S191" s="163" t="s">
        <v>71</v>
      </c>
      <c r="T191" s="164" t="s">
        <v>30</v>
      </c>
      <c r="U191" s="118" t="s">
        <v>62</v>
      </c>
      <c r="V191" s="118" t="s">
        <v>62</v>
      </c>
      <c r="W191" s="165" t="s">
        <v>31</v>
      </c>
      <c r="X191" s="166">
        <v>6</v>
      </c>
      <c r="Y191" s="115" t="s">
        <v>32</v>
      </c>
      <c r="Z191" s="167">
        <v>548</v>
      </c>
      <c r="AA191" s="168">
        <f t="shared" si="29"/>
        <v>3288</v>
      </c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</row>
    <row r="192" s="10" customFormat="1" ht="24" customHeight="1">
      <c r="B192" s="97"/>
      <c r="C192" s="153">
        <f t="shared" si="30"/>
        <v>170</v>
      </c>
      <c r="D192" s="154" t="str">
        <f t="shared" si="31"/>
        <v>Патчкорд</v>
      </c>
      <c r="E192" s="155" t="str">
        <f t="shared" si="26"/>
        <v xml:space="preserve">Национальный режим не предоставляется – ограничение</v>
      </c>
      <c r="F192" s="118" t="s">
        <v>62</v>
      </c>
      <c r="G192" s="156" t="str">
        <f t="shared" si="27"/>
        <v>шт.</v>
      </c>
      <c r="H192" s="157">
        <f t="shared" si="28"/>
        <v>6</v>
      </c>
      <c r="I192" s="158" t="s">
        <v>28</v>
      </c>
      <c r="J192" s="158" t="s">
        <v>28</v>
      </c>
      <c r="K192" s="159" t="s">
        <v>28</v>
      </c>
      <c r="L192" s="159"/>
      <c r="M192" s="160">
        <v>0</v>
      </c>
      <c r="N192" s="161">
        <f t="shared" si="32"/>
        <v>0</v>
      </c>
      <c r="O192" s="108"/>
      <c r="P192" s="109"/>
      <c r="Q192" s="109"/>
      <c r="R192" s="162">
        <f t="shared" si="33"/>
        <v>170</v>
      </c>
      <c r="S192" s="163" t="s">
        <v>71</v>
      </c>
      <c r="T192" s="164" t="s">
        <v>30</v>
      </c>
      <c r="U192" s="118" t="s">
        <v>62</v>
      </c>
      <c r="V192" s="118" t="s">
        <v>62</v>
      </c>
      <c r="W192" s="165" t="s">
        <v>31</v>
      </c>
      <c r="X192" s="166">
        <v>6</v>
      </c>
      <c r="Y192" s="115" t="s">
        <v>32</v>
      </c>
      <c r="Z192" s="167">
        <v>548</v>
      </c>
      <c r="AA192" s="168">
        <f t="shared" si="29"/>
        <v>3288</v>
      </c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</row>
    <row r="193" s="10" customFormat="1" ht="24" customHeight="1">
      <c r="B193" s="97"/>
      <c r="C193" s="153">
        <f t="shared" si="30"/>
        <v>171</v>
      </c>
      <c r="D193" s="154" t="str">
        <f t="shared" si="31"/>
        <v>Патчкорд</v>
      </c>
      <c r="E193" s="155" t="str">
        <f t="shared" si="26"/>
        <v xml:space="preserve">Национальный режим не предоставляется – ограничение</v>
      </c>
      <c r="F193" s="118" t="s">
        <v>62</v>
      </c>
      <c r="G193" s="156" t="str">
        <f t="shared" si="27"/>
        <v>шт.</v>
      </c>
      <c r="H193" s="157">
        <f t="shared" si="28"/>
        <v>2</v>
      </c>
      <c r="I193" s="158" t="s">
        <v>28</v>
      </c>
      <c r="J193" s="158" t="s">
        <v>28</v>
      </c>
      <c r="K193" s="159" t="s">
        <v>28</v>
      </c>
      <c r="L193" s="159"/>
      <c r="M193" s="160">
        <v>0</v>
      </c>
      <c r="N193" s="161">
        <f t="shared" si="32"/>
        <v>0</v>
      </c>
      <c r="O193" s="108"/>
      <c r="P193" s="109"/>
      <c r="Q193" s="109"/>
      <c r="R193" s="162">
        <f t="shared" si="33"/>
        <v>171</v>
      </c>
      <c r="S193" s="163" t="s">
        <v>71</v>
      </c>
      <c r="T193" s="164" t="s">
        <v>30</v>
      </c>
      <c r="U193" s="118" t="s">
        <v>62</v>
      </c>
      <c r="V193" s="118" t="s">
        <v>62</v>
      </c>
      <c r="W193" s="165" t="s">
        <v>31</v>
      </c>
      <c r="X193" s="166">
        <v>2</v>
      </c>
      <c r="Y193" s="115" t="s">
        <v>32</v>
      </c>
      <c r="Z193" s="167">
        <v>548</v>
      </c>
      <c r="AA193" s="168">
        <f t="shared" si="29"/>
        <v>1096</v>
      </c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</row>
    <row r="194" s="10" customFormat="1" ht="24" customHeight="1">
      <c r="B194" s="97"/>
      <c r="C194" s="153">
        <f t="shared" si="30"/>
        <v>172</v>
      </c>
      <c r="D194" s="154" t="str">
        <f t="shared" si="31"/>
        <v>Патчкорд</v>
      </c>
      <c r="E194" s="155" t="str">
        <f t="shared" si="26"/>
        <v xml:space="preserve">Национальный режим не предоставляется – ограничение</v>
      </c>
      <c r="F194" s="118" t="s">
        <v>62</v>
      </c>
      <c r="G194" s="156" t="str">
        <f t="shared" si="27"/>
        <v>шт.</v>
      </c>
      <c r="H194" s="157">
        <f t="shared" si="28"/>
        <v>5</v>
      </c>
      <c r="I194" s="158" t="s">
        <v>28</v>
      </c>
      <c r="J194" s="158" t="s">
        <v>28</v>
      </c>
      <c r="K194" s="159" t="s">
        <v>28</v>
      </c>
      <c r="L194" s="159"/>
      <c r="M194" s="160">
        <v>0</v>
      </c>
      <c r="N194" s="161">
        <f t="shared" si="32"/>
        <v>0</v>
      </c>
      <c r="O194" s="108"/>
      <c r="P194" s="109"/>
      <c r="Q194" s="109"/>
      <c r="R194" s="162">
        <f t="shared" si="33"/>
        <v>172</v>
      </c>
      <c r="S194" s="163" t="s">
        <v>71</v>
      </c>
      <c r="T194" s="164" t="s">
        <v>30</v>
      </c>
      <c r="U194" s="118" t="s">
        <v>62</v>
      </c>
      <c r="V194" s="118" t="s">
        <v>62</v>
      </c>
      <c r="W194" s="165" t="s">
        <v>31</v>
      </c>
      <c r="X194" s="166">
        <v>5</v>
      </c>
      <c r="Y194" s="115" t="s">
        <v>32</v>
      </c>
      <c r="Z194" s="167">
        <v>594</v>
      </c>
      <c r="AA194" s="168">
        <f t="shared" si="29"/>
        <v>2970</v>
      </c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</row>
    <row r="195" s="10" customFormat="1" ht="24" customHeight="1">
      <c r="B195" s="97"/>
      <c r="C195" s="153">
        <f t="shared" si="30"/>
        <v>173</v>
      </c>
      <c r="D195" s="154" t="str">
        <f t="shared" si="31"/>
        <v>Патчкорд</v>
      </c>
      <c r="E195" s="155" t="str">
        <f t="shared" si="26"/>
        <v xml:space="preserve">Национальный режим не предоставляется – ограничение</v>
      </c>
      <c r="F195" s="118" t="s">
        <v>62</v>
      </c>
      <c r="G195" s="156" t="str">
        <f t="shared" si="27"/>
        <v>шт.</v>
      </c>
      <c r="H195" s="157">
        <f t="shared" si="28"/>
        <v>2</v>
      </c>
      <c r="I195" s="158" t="s">
        <v>28</v>
      </c>
      <c r="J195" s="158" t="s">
        <v>28</v>
      </c>
      <c r="K195" s="159" t="s">
        <v>28</v>
      </c>
      <c r="L195" s="159"/>
      <c r="M195" s="160">
        <v>0</v>
      </c>
      <c r="N195" s="161">
        <f t="shared" si="32"/>
        <v>0</v>
      </c>
      <c r="O195" s="108"/>
      <c r="P195" s="109"/>
      <c r="Q195" s="109"/>
      <c r="R195" s="162">
        <f t="shared" si="33"/>
        <v>173</v>
      </c>
      <c r="S195" s="163" t="s">
        <v>71</v>
      </c>
      <c r="T195" s="164" t="s">
        <v>30</v>
      </c>
      <c r="U195" s="118" t="s">
        <v>62</v>
      </c>
      <c r="V195" s="118" t="s">
        <v>62</v>
      </c>
      <c r="W195" s="165" t="s">
        <v>31</v>
      </c>
      <c r="X195" s="166">
        <v>2</v>
      </c>
      <c r="Y195" s="115" t="s">
        <v>32</v>
      </c>
      <c r="Z195" s="167">
        <v>594</v>
      </c>
      <c r="AA195" s="168">
        <f t="shared" si="29"/>
        <v>1188</v>
      </c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</row>
    <row r="196" s="10" customFormat="1" ht="24" customHeight="1">
      <c r="B196" s="97"/>
      <c r="C196" s="153">
        <f t="shared" si="30"/>
        <v>174</v>
      </c>
      <c r="D196" s="154" t="str">
        <f t="shared" si="31"/>
        <v>Патчкорд</v>
      </c>
      <c r="E196" s="155" t="str">
        <f t="shared" si="26"/>
        <v xml:space="preserve">Национальный режим не предоставляется – ограничение</v>
      </c>
      <c r="F196" s="118" t="s">
        <v>62</v>
      </c>
      <c r="G196" s="156" t="str">
        <f t="shared" si="27"/>
        <v>шт.</v>
      </c>
      <c r="H196" s="157">
        <f t="shared" si="28"/>
        <v>5</v>
      </c>
      <c r="I196" s="158" t="s">
        <v>28</v>
      </c>
      <c r="J196" s="158" t="s">
        <v>28</v>
      </c>
      <c r="K196" s="159" t="s">
        <v>28</v>
      </c>
      <c r="L196" s="159"/>
      <c r="M196" s="160">
        <v>0</v>
      </c>
      <c r="N196" s="161">
        <f t="shared" si="32"/>
        <v>0</v>
      </c>
      <c r="O196" s="108"/>
      <c r="P196" s="109"/>
      <c r="Q196" s="109"/>
      <c r="R196" s="162">
        <f t="shared" si="33"/>
        <v>174</v>
      </c>
      <c r="S196" s="163" t="s">
        <v>71</v>
      </c>
      <c r="T196" s="164" t="s">
        <v>30</v>
      </c>
      <c r="U196" s="118" t="s">
        <v>62</v>
      </c>
      <c r="V196" s="118" t="s">
        <v>62</v>
      </c>
      <c r="W196" s="165" t="s">
        <v>31</v>
      </c>
      <c r="X196" s="166">
        <v>5</v>
      </c>
      <c r="Y196" s="115" t="s">
        <v>32</v>
      </c>
      <c r="Z196" s="167">
        <v>594</v>
      </c>
      <c r="AA196" s="168">
        <f t="shared" si="29"/>
        <v>2970</v>
      </c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</row>
    <row r="197" s="10" customFormat="1" ht="24" customHeight="1">
      <c r="B197" s="97"/>
      <c r="C197" s="153">
        <f t="shared" si="30"/>
        <v>175</v>
      </c>
      <c r="D197" s="154" t="str">
        <f t="shared" si="31"/>
        <v>Патчкорд</v>
      </c>
      <c r="E197" s="155" t="str">
        <f t="shared" si="26"/>
        <v xml:space="preserve">Национальный режим не предоставляется – ограничение</v>
      </c>
      <c r="F197" s="118" t="s">
        <v>62</v>
      </c>
      <c r="G197" s="156" t="str">
        <f t="shared" si="27"/>
        <v>шт.</v>
      </c>
      <c r="H197" s="157">
        <f t="shared" si="28"/>
        <v>2</v>
      </c>
      <c r="I197" s="158" t="s">
        <v>28</v>
      </c>
      <c r="J197" s="158" t="s">
        <v>28</v>
      </c>
      <c r="K197" s="159" t="s">
        <v>28</v>
      </c>
      <c r="L197" s="159"/>
      <c r="M197" s="160">
        <v>0</v>
      </c>
      <c r="N197" s="161">
        <f t="shared" si="32"/>
        <v>0</v>
      </c>
      <c r="O197" s="108"/>
      <c r="P197" s="109"/>
      <c r="Q197" s="109"/>
      <c r="R197" s="162">
        <f t="shared" si="33"/>
        <v>175</v>
      </c>
      <c r="S197" s="163" t="s">
        <v>71</v>
      </c>
      <c r="T197" s="164" t="s">
        <v>30</v>
      </c>
      <c r="U197" s="118" t="s">
        <v>62</v>
      </c>
      <c r="V197" s="118" t="s">
        <v>62</v>
      </c>
      <c r="W197" s="165" t="s">
        <v>31</v>
      </c>
      <c r="X197" s="166">
        <v>2</v>
      </c>
      <c r="Y197" s="115" t="s">
        <v>32</v>
      </c>
      <c r="Z197" s="167">
        <v>594</v>
      </c>
      <c r="AA197" s="168">
        <f t="shared" si="29"/>
        <v>1188</v>
      </c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</row>
    <row r="198" s="10" customFormat="1" ht="24" customHeight="1">
      <c r="B198" s="97"/>
      <c r="C198" s="153">
        <f t="shared" si="30"/>
        <v>176</v>
      </c>
      <c r="D198" s="154" t="str">
        <f t="shared" si="31"/>
        <v>Патчкорд</v>
      </c>
      <c r="E198" s="155" t="str">
        <f t="shared" si="26"/>
        <v xml:space="preserve">Национальный режим не предоставляется – ограничение</v>
      </c>
      <c r="F198" s="118" t="s">
        <v>62</v>
      </c>
      <c r="G198" s="156" t="str">
        <f t="shared" si="27"/>
        <v>шт.</v>
      </c>
      <c r="H198" s="157">
        <f t="shared" si="28"/>
        <v>5</v>
      </c>
      <c r="I198" s="158" t="s">
        <v>28</v>
      </c>
      <c r="J198" s="158" t="s">
        <v>28</v>
      </c>
      <c r="K198" s="159" t="s">
        <v>28</v>
      </c>
      <c r="L198" s="159"/>
      <c r="M198" s="160">
        <v>0</v>
      </c>
      <c r="N198" s="161">
        <f t="shared" si="32"/>
        <v>0</v>
      </c>
      <c r="O198" s="108"/>
      <c r="P198" s="109"/>
      <c r="Q198" s="109"/>
      <c r="R198" s="162">
        <f t="shared" si="33"/>
        <v>176</v>
      </c>
      <c r="S198" s="163" t="s">
        <v>71</v>
      </c>
      <c r="T198" s="164" t="s">
        <v>30</v>
      </c>
      <c r="U198" s="118" t="s">
        <v>62</v>
      </c>
      <c r="V198" s="118" t="s">
        <v>62</v>
      </c>
      <c r="W198" s="165" t="s">
        <v>31</v>
      </c>
      <c r="X198" s="166">
        <v>5</v>
      </c>
      <c r="Y198" s="115" t="s">
        <v>32</v>
      </c>
      <c r="Z198" s="167">
        <v>708</v>
      </c>
      <c r="AA198" s="168">
        <f t="shared" si="29"/>
        <v>3540</v>
      </c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</row>
    <row r="199" s="10" customFormat="1" ht="24" customHeight="1">
      <c r="B199" s="97"/>
      <c r="C199" s="153">
        <f t="shared" si="30"/>
        <v>177</v>
      </c>
      <c r="D199" s="154" t="str">
        <f t="shared" si="31"/>
        <v>Патчкорд</v>
      </c>
      <c r="E199" s="155" t="str">
        <f t="shared" si="26"/>
        <v xml:space="preserve">Национальный режим не предоставляется – ограничение</v>
      </c>
      <c r="F199" s="118" t="s">
        <v>62</v>
      </c>
      <c r="G199" s="156" t="str">
        <f t="shared" si="27"/>
        <v>шт.</v>
      </c>
      <c r="H199" s="157">
        <f t="shared" si="28"/>
        <v>2</v>
      </c>
      <c r="I199" s="158" t="s">
        <v>28</v>
      </c>
      <c r="J199" s="158" t="s">
        <v>28</v>
      </c>
      <c r="K199" s="159" t="s">
        <v>28</v>
      </c>
      <c r="L199" s="159"/>
      <c r="M199" s="160">
        <v>0</v>
      </c>
      <c r="N199" s="161">
        <f t="shared" si="32"/>
        <v>0</v>
      </c>
      <c r="O199" s="108"/>
      <c r="P199" s="109"/>
      <c r="Q199" s="109"/>
      <c r="R199" s="162">
        <f t="shared" si="33"/>
        <v>177</v>
      </c>
      <c r="S199" s="163" t="s">
        <v>71</v>
      </c>
      <c r="T199" s="164" t="s">
        <v>30</v>
      </c>
      <c r="U199" s="118" t="s">
        <v>62</v>
      </c>
      <c r="V199" s="118" t="s">
        <v>62</v>
      </c>
      <c r="W199" s="165" t="s">
        <v>31</v>
      </c>
      <c r="X199" s="166">
        <v>2</v>
      </c>
      <c r="Y199" s="115" t="s">
        <v>32</v>
      </c>
      <c r="Z199" s="167">
        <v>708</v>
      </c>
      <c r="AA199" s="168">
        <f t="shared" si="29"/>
        <v>1416</v>
      </c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</row>
    <row r="200" s="10" customFormat="1" ht="24" customHeight="1">
      <c r="B200" s="97"/>
      <c r="C200" s="153">
        <f t="shared" si="30"/>
        <v>178</v>
      </c>
      <c r="D200" s="154" t="str">
        <f t="shared" si="31"/>
        <v>Патчкорд</v>
      </c>
      <c r="E200" s="155" t="str">
        <f t="shared" si="26"/>
        <v xml:space="preserve">Национальный режим не предоставляется – ограничение</v>
      </c>
      <c r="F200" s="118" t="s">
        <v>62</v>
      </c>
      <c r="G200" s="156" t="str">
        <f t="shared" si="27"/>
        <v>шт.</v>
      </c>
      <c r="H200" s="157">
        <f t="shared" si="28"/>
        <v>5</v>
      </c>
      <c r="I200" s="158" t="s">
        <v>28</v>
      </c>
      <c r="J200" s="158" t="s">
        <v>28</v>
      </c>
      <c r="K200" s="159" t="s">
        <v>28</v>
      </c>
      <c r="L200" s="159"/>
      <c r="M200" s="160">
        <v>0</v>
      </c>
      <c r="N200" s="161">
        <f t="shared" si="32"/>
        <v>0</v>
      </c>
      <c r="O200" s="108"/>
      <c r="P200" s="109"/>
      <c r="Q200" s="109"/>
      <c r="R200" s="162">
        <f t="shared" si="33"/>
        <v>178</v>
      </c>
      <c r="S200" s="163" t="s">
        <v>71</v>
      </c>
      <c r="T200" s="164" t="s">
        <v>30</v>
      </c>
      <c r="U200" s="118" t="s">
        <v>62</v>
      </c>
      <c r="V200" s="118" t="s">
        <v>62</v>
      </c>
      <c r="W200" s="165" t="s">
        <v>31</v>
      </c>
      <c r="X200" s="166">
        <v>5</v>
      </c>
      <c r="Y200" s="115" t="s">
        <v>32</v>
      </c>
      <c r="Z200" s="167">
        <v>708</v>
      </c>
      <c r="AA200" s="168">
        <f t="shared" si="29"/>
        <v>3540</v>
      </c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</row>
    <row r="201" s="10" customFormat="1" ht="24" customHeight="1">
      <c r="B201" s="97"/>
      <c r="C201" s="153">
        <f t="shared" si="30"/>
        <v>179</v>
      </c>
      <c r="D201" s="154" t="str">
        <f t="shared" si="31"/>
        <v>Патчкорд</v>
      </c>
      <c r="E201" s="155" t="str">
        <f t="shared" si="26"/>
        <v xml:space="preserve">Национальный режим не предоставляется – ограничение</v>
      </c>
      <c r="F201" s="118" t="s">
        <v>62</v>
      </c>
      <c r="G201" s="156" t="str">
        <f t="shared" si="27"/>
        <v>шт.</v>
      </c>
      <c r="H201" s="157">
        <f t="shared" si="28"/>
        <v>2</v>
      </c>
      <c r="I201" s="158" t="s">
        <v>28</v>
      </c>
      <c r="J201" s="158" t="s">
        <v>28</v>
      </c>
      <c r="K201" s="159" t="s">
        <v>28</v>
      </c>
      <c r="L201" s="159"/>
      <c r="M201" s="160">
        <v>0</v>
      </c>
      <c r="N201" s="161">
        <f t="shared" si="32"/>
        <v>0</v>
      </c>
      <c r="O201" s="108"/>
      <c r="P201" s="109"/>
      <c r="Q201" s="109"/>
      <c r="R201" s="162">
        <f t="shared" si="33"/>
        <v>179</v>
      </c>
      <c r="S201" s="163" t="s">
        <v>71</v>
      </c>
      <c r="T201" s="164" t="s">
        <v>30</v>
      </c>
      <c r="U201" s="118" t="s">
        <v>62</v>
      </c>
      <c r="V201" s="118" t="s">
        <v>62</v>
      </c>
      <c r="W201" s="165" t="s">
        <v>31</v>
      </c>
      <c r="X201" s="166">
        <v>2</v>
      </c>
      <c r="Y201" s="115" t="s">
        <v>32</v>
      </c>
      <c r="Z201" s="167">
        <v>708</v>
      </c>
      <c r="AA201" s="168">
        <f t="shared" si="29"/>
        <v>1416</v>
      </c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</row>
    <row r="202" s="10" customFormat="1" ht="24" customHeight="1">
      <c r="B202" s="97"/>
      <c r="C202" s="153">
        <f t="shared" si="30"/>
        <v>180</v>
      </c>
      <c r="D202" s="154" t="str">
        <f t="shared" si="31"/>
        <v>Патчкорд</v>
      </c>
      <c r="E202" s="155" t="str">
        <f t="shared" si="26"/>
        <v xml:space="preserve">Национальный режим не предоставляется – ограничение</v>
      </c>
      <c r="F202" s="118" t="s">
        <v>62</v>
      </c>
      <c r="G202" s="156" t="str">
        <f t="shared" si="27"/>
        <v>шт.</v>
      </c>
      <c r="H202" s="157">
        <f t="shared" si="28"/>
        <v>4</v>
      </c>
      <c r="I202" s="158" t="s">
        <v>28</v>
      </c>
      <c r="J202" s="158" t="s">
        <v>28</v>
      </c>
      <c r="K202" s="159" t="s">
        <v>28</v>
      </c>
      <c r="L202" s="159"/>
      <c r="M202" s="160">
        <v>0</v>
      </c>
      <c r="N202" s="161">
        <f t="shared" si="32"/>
        <v>0</v>
      </c>
      <c r="O202" s="108"/>
      <c r="P202" s="109"/>
      <c r="Q202" s="109"/>
      <c r="R202" s="162">
        <f t="shared" si="33"/>
        <v>180</v>
      </c>
      <c r="S202" s="163" t="s">
        <v>71</v>
      </c>
      <c r="T202" s="164" t="s">
        <v>30</v>
      </c>
      <c r="U202" s="118" t="s">
        <v>62</v>
      </c>
      <c r="V202" s="118" t="s">
        <v>62</v>
      </c>
      <c r="W202" s="165" t="s">
        <v>31</v>
      </c>
      <c r="X202" s="166">
        <v>4</v>
      </c>
      <c r="Y202" s="115" t="s">
        <v>32</v>
      </c>
      <c r="Z202" s="167">
        <v>630</v>
      </c>
      <c r="AA202" s="168">
        <f t="shared" si="29"/>
        <v>2520</v>
      </c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</row>
    <row r="203" s="10" customFormat="1" ht="24" customHeight="1">
      <c r="B203" s="97"/>
      <c r="C203" s="153">
        <f t="shared" si="30"/>
        <v>181</v>
      </c>
      <c r="D203" s="154" t="str">
        <f t="shared" si="31"/>
        <v>Патчкорд</v>
      </c>
      <c r="E203" s="155" t="str">
        <f t="shared" si="26"/>
        <v xml:space="preserve">Национальный режим не предоставляется – ограничение</v>
      </c>
      <c r="F203" s="118" t="s">
        <v>62</v>
      </c>
      <c r="G203" s="156" t="str">
        <f t="shared" si="27"/>
        <v>шт.</v>
      </c>
      <c r="H203" s="157">
        <f t="shared" si="28"/>
        <v>5</v>
      </c>
      <c r="I203" s="158" t="s">
        <v>28</v>
      </c>
      <c r="J203" s="158" t="s">
        <v>28</v>
      </c>
      <c r="K203" s="159" t="s">
        <v>28</v>
      </c>
      <c r="L203" s="159"/>
      <c r="M203" s="160">
        <v>0</v>
      </c>
      <c r="N203" s="161">
        <f t="shared" si="32"/>
        <v>0</v>
      </c>
      <c r="O203" s="108"/>
      <c r="P203" s="109"/>
      <c r="Q203" s="109"/>
      <c r="R203" s="162">
        <f t="shared" si="33"/>
        <v>181</v>
      </c>
      <c r="S203" s="163" t="s">
        <v>71</v>
      </c>
      <c r="T203" s="164" t="s">
        <v>30</v>
      </c>
      <c r="U203" s="118" t="s">
        <v>62</v>
      </c>
      <c r="V203" s="118" t="s">
        <v>62</v>
      </c>
      <c r="W203" s="165" t="s">
        <v>31</v>
      </c>
      <c r="X203" s="166">
        <v>5</v>
      </c>
      <c r="Y203" s="115" t="s">
        <v>32</v>
      </c>
      <c r="Z203" s="167">
        <v>630</v>
      </c>
      <c r="AA203" s="168">
        <f t="shared" si="29"/>
        <v>3150</v>
      </c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</row>
    <row r="204" s="10" customFormat="1" ht="24" customHeight="1">
      <c r="B204" s="97"/>
      <c r="C204" s="153">
        <f t="shared" si="30"/>
        <v>182</v>
      </c>
      <c r="D204" s="154" t="str">
        <f t="shared" si="31"/>
        <v>Патчкорд</v>
      </c>
      <c r="E204" s="155" t="str">
        <f t="shared" si="26"/>
        <v xml:space="preserve">Национальный режим не предоставляется – ограничение</v>
      </c>
      <c r="F204" s="118" t="s">
        <v>62</v>
      </c>
      <c r="G204" s="156" t="str">
        <f t="shared" si="27"/>
        <v>шт.</v>
      </c>
      <c r="H204" s="157">
        <f t="shared" si="28"/>
        <v>2</v>
      </c>
      <c r="I204" s="158" t="s">
        <v>28</v>
      </c>
      <c r="J204" s="158" t="s">
        <v>28</v>
      </c>
      <c r="K204" s="159" t="s">
        <v>28</v>
      </c>
      <c r="L204" s="159"/>
      <c r="M204" s="160">
        <v>0</v>
      </c>
      <c r="N204" s="161">
        <f t="shared" si="32"/>
        <v>0</v>
      </c>
      <c r="O204" s="108"/>
      <c r="P204" s="109"/>
      <c r="Q204" s="109"/>
      <c r="R204" s="162">
        <f t="shared" si="33"/>
        <v>182</v>
      </c>
      <c r="S204" s="163" t="s">
        <v>71</v>
      </c>
      <c r="T204" s="164" t="s">
        <v>30</v>
      </c>
      <c r="U204" s="118" t="s">
        <v>62</v>
      </c>
      <c r="V204" s="118" t="s">
        <v>62</v>
      </c>
      <c r="W204" s="165" t="s">
        <v>31</v>
      </c>
      <c r="X204" s="166">
        <v>2</v>
      </c>
      <c r="Y204" s="115" t="s">
        <v>32</v>
      </c>
      <c r="Z204" s="167">
        <v>630</v>
      </c>
      <c r="AA204" s="168">
        <f t="shared" si="29"/>
        <v>1260</v>
      </c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</row>
    <row r="205" s="10" customFormat="1" ht="24" customHeight="1">
      <c r="B205" s="97"/>
      <c r="C205" s="153">
        <f t="shared" si="30"/>
        <v>183</v>
      </c>
      <c r="D205" s="154" t="str">
        <f t="shared" si="31"/>
        <v xml:space="preserve">Зажим поддерживающий</v>
      </c>
      <c r="E205" s="155" t="str">
        <f t="shared" si="26"/>
        <v xml:space="preserve">Национальный режим не предоставляется – ограничение</v>
      </c>
      <c r="F205" s="118" t="s">
        <v>46</v>
      </c>
      <c r="G205" s="156" t="str">
        <f t="shared" si="27"/>
        <v>шт.</v>
      </c>
      <c r="H205" s="157">
        <f t="shared" si="28"/>
        <v>6</v>
      </c>
      <c r="I205" s="158" t="s">
        <v>28</v>
      </c>
      <c r="J205" s="158" t="s">
        <v>28</v>
      </c>
      <c r="K205" s="159" t="s">
        <v>28</v>
      </c>
      <c r="L205" s="159"/>
      <c r="M205" s="160">
        <v>0</v>
      </c>
      <c r="N205" s="161">
        <f t="shared" si="32"/>
        <v>0</v>
      </c>
      <c r="O205" s="108"/>
      <c r="P205" s="109"/>
      <c r="Q205" s="109"/>
      <c r="R205" s="162">
        <f t="shared" si="33"/>
        <v>183</v>
      </c>
      <c r="S205" s="163" t="s">
        <v>78</v>
      </c>
      <c r="T205" s="164" t="s">
        <v>30</v>
      </c>
      <c r="U205" s="118" t="s">
        <v>46</v>
      </c>
      <c r="V205" s="118" t="s">
        <v>46</v>
      </c>
      <c r="W205" s="165" t="s">
        <v>31</v>
      </c>
      <c r="X205" s="166">
        <v>6</v>
      </c>
      <c r="Y205" s="115" t="s">
        <v>32</v>
      </c>
      <c r="Z205" s="167">
        <v>130</v>
      </c>
      <c r="AA205" s="168">
        <f t="shared" si="29"/>
        <v>780</v>
      </c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</row>
    <row r="206" s="10" customFormat="1" ht="24" customHeight="1">
      <c r="B206" s="97"/>
      <c r="C206" s="153">
        <f t="shared" si="30"/>
        <v>184</v>
      </c>
      <c r="D206" s="154" t="str">
        <f t="shared" si="31"/>
        <v xml:space="preserve">Зажим поддерживающий</v>
      </c>
      <c r="E206" s="155" t="str">
        <f t="shared" si="26"/>
        <v xml:space="preserve">Национальный режим не предоставляется – ограничение</v>
      </c>
      <c r="F206" s="118" t="s">
        <v>46</v>
      </c>
      <c r="G206" s="156" t="str">
        <f t="shared" si="27"/>
        <v>шт.</v>
      </c>
      <c r="H206" s="157">
        <f t="shared" si="28"/>
        <v>5</v>
      </c>
      <c r="I206" s="158" t="s">
        <v>28</v>
      </c>
      <c r="J206" s="158" t="s">
        <v>28</v>
      </c>
      <c r="K206" s="159" t="s">
        <v>28</v>
      </c>
      <c r="L206" s="159"/>
      <c r="M206" s="160">
        <v>0</v>
      </c>
      <c r="N206" s="161">
        <f t="shared" si="32"/>
        <v>0</v>
      </c>
      <c r="O206" s="108"/>
      <c r="P206" s="109"/>
      <c r="Q206" s="109"/>
      <c r="R206" s="162">
        <f t="shared" si="33"/>
        <v>184</v>
      </c>
      <c r="S206" s="163" t="s">
        <v>78</v>
      </c>
      <c r="T206" s="164" t="s">
        <v>30</v>
      </c>
      <c r="U206" s="118" t="s">
        <v>46</v>
      </c>
      <c r="V206" s="118" t="s">
        <v>46</v>
      </c>
      <c r="W206" s="165" t="s">
        <v>31</v>
      </c>
      <c r="X206" s="166">
        <v>5</v>
      </c>
      <c r="Y206" s="115" t="s">
        <v>32</v>
      </c>
      <c r="Z206" s="167">
        <v>130</v>
      </c>
      <c r="AA206" s="168">
        <f t="shared" si="29"/>
        <v>650</v>
      </c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</row>
    <row r="207" s="10" customFormat="1" ht="24" customHeight="1">
      <c r="B207" s="97"/>
      <c r="C207" s="153">
        <f t="shared" si="30"/>
        <v>185</v>
      </c>
      <c r="D207" s="154" t="str">
        <f t="shared" si="31"/>
        <v xml:space="preserve">Узел крепления ВОК</v>
      </c>
      <c r="E207" s="155" t="str">
        <f t="shared" si="26"/>
        <v xml:space="preserve">Национальный режим не предоставляется – ограничение</v>
      </c>
      <c r="F207" s="118" t="s">
        <v>46</v>
      </c>
      <c r="G207" s="156" t="str">
        <f t="shared" si="27"/>
        <v>шт.</v>
      </c>
      <c r="H207" s="157">
        <f t="shared" si="28"/>
        <v>10</v>
      </c>
      <c r="I207" s="158" t="s">
        <v>28</v>
      </c>
      <c r="J207" s="158" t="s">
        <v>28</v>
      </c>
      <c r="K207" s="159" t="s">
        <v>28</v>
      </c>
      <c r="L207" s="159"/>
      <c r="M207" s="160">
        <v>0</v>
      </c>
      <c r="N207" s="161">
        <f t="shared" si="32"/>
        <v>0</v>
      </c>
      <c r="O207" s="108"/>
      <c r="P207" s="109"/>
      <c r="Q207" s="109"/>
      <c r="R207" s="162">
        <f t="shared" si="33"/>
        <v>185</v>
      </c>
      <c r="S207" s="163" t="s">
        <v>79</v>
      </c>
      <c r="T207" s="164" t="s">
        <v>30</v>
      </c>
      <c r="U207" s="118" t="s">
        <v>46</v>
      </c>
      <c r="V207" s="118" t="s">
        <v>46</v>
      </c>
      <c r="W207" s="165" t="s">
        <v>31</v>
      </c>
      <c r="X207" s="166">
        <v>10</v>
      </c>
      <c r="Y207" s="115" t="s">
        <v>32</v>
      </c>
      <c r="Z207" s="167">
        <v>196</v>
      </c>
      <c r="AA207" s="168">
        <f t="shared" si="29"/>
        <v>1960</v>
      </c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</row>
    <row r="208" s="10" customFormat="1" ht="24" customHeight="1">
      <c r="B208" s="97"/>
      <c r="C208" s="153">
        <f t="shared" si="30"/>
        <v>186</v>
      </c>
      <c r="D208" s="154" t="str">
        <f t="shared" si="31"/>
        <v xml:space="preserve">Узел крепления ВОК</v>
      </c>
      <c r="E208" s="155" t="str">
        <f t="shared" si="26"/>
        <v xml:space="preserve">Национальный режим не предоставляется – ограничение</v>
      </c>
      <c r="F208" s="118" t="s">
        <v>46</v>
      </c>
      <c r="G208" s="156" t="str">
        <f t="shared" si="27"/>
        <v>шт.</v>
      </c>
      <c r="H208" s="157">
        <f t="shared" si="28"/>
        <v>10</v>
      </c>
      <c r="I208" s="158" t="s">
        <v>28</v>
      </c>
      <c r="J208" s="158" t="s">
        <v>28</v>
      </c>
      <c r="K208" s="159" t="s">
        <v>28</v>
      </c>
      <c r="L208" s="159"/>
      <c r="M208" s="160">
        <v>0</v>
      </c>
      <c r="N208" s="161">
        <f t="shared" si="32"/>
        <v>0</v>
      </c>
      <c r="O208" s="108"/>
      <c r="P208" s="109"/>
      <c r="Q208" s="109"/>
      <c r="R208" s="162">
        <f t="shared" si="33"/>
        <v>186</v>
      </c>
      <c r="S208" s="163" t="s">
        <v>79</v>
      </c>
      <c r="T208" s="164" t="s">
        <v>30</v>
      </c>
      <c r="U208" s="118" t="s">
        <v>46</v>
      </c>
      <c r="V208" s="118" t="s">
        <v>46</v>
      </c>
      <c r="W208" s="165" t="s">
        <v>31</v>
      </c>
      <c r="X208" s="166">
        <v>10</v>
      </c>
      <c r="Y208" s="115" t="s">
        <v>32</v>
      </c>
      <c r="Z208" s="167">
        <v>265</v>
      </c>
      <c r="AA208" s="168">
        <f t="shared" si="29"/>
        <v>2650</v>
      </c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</row>
    <row r="209" s="10" customFormat="1" ht="24" customHeight="1">
      <c r="B209" s="97"/>
      <c r="C209" s="153">
        <f t="shared" si="30"/>
        <v>187</v>
      </c>
      <c r="D209" s="154" t="str">
        <f t="shared" si="31"/>
        <v xml:space="preserve">Узел крепления ВОК</v>
      </c>
      <c r="E209" s="155" t="str">
        <f t="shared" si="26"/>
        <v xml:space="preserve">Национальный режим не предоставляется – ограничение</v>
      </c>
      <c r="F209" s="118" t="s">
        <v>46</v>
      </c>
      <c r="G209" s="156" t="str">
        <f t="shared" si="27"/>
        <v>шт.</v>
      </c>
      <c r="H209" s="157">
        <f t="shared" si="28"/>
        <v>10</v>
      </c>
      <c r="I209" s="158" t="s">
        <v>28</v>
      </c>
      <c r="J209" s="158" t="s">
        <v>28</v>
      </c>
      <c r="K209" s="159" t="s">
        <v>28</v>
      </c>
      <c r="L209" s="159"/>
      <c r="M209" s="160">
        <v>0</v>
      </c>
      <c r="N209" s="161">
        <f t="shared" si="32"/>
        <v>0</v>
      </c>
      <c r="O209" s="108"/>
      <c r="P209" s="109"/>
      <c r="Q209" s="109"/>
      <c r="R209" s="162">
        <f t="shared" si="33"/>
        <v>187</v>
      </c>
      <c r="S209" s="163" t="s">
        <v>79</v>
      </c>
      <c r="T209" s="164" t="s">
        <v>30</v>
      </c>
      <c r="U209" s="118" t="s">
        <v>46</v>
      </c>
      <c r="V209" s="118" t="s">
        <v>46</v>
      </c>
      <c r="W209" s="165" t="s">
        <v>31</v>
      </c>
      <c r="X209" s="166">
        <v>10</v>
      </c>
      <c r="Y209" s="115" t="s">
        <v>32</v>
      </c>
      <c r="Z209" s="167">
        <v>265</v>
      </c>
      <c r="AA209" s="168">
        <f t="shared" si="29"/>
        <v>2650</v>
      </c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</row>
    <row r="210" s="10" customFormat="1" ht="24" customHeight="1">
      <c r="B210" s="97"/>
      <c r="C210" s="153">
        <f t="shared" si="30"/>
        <v>188</v>
      </c>
      <c r="D210" s="154" t="str">
        <f t="shared" si="31"/>
        <v xml:space="preserve">Анкерный зажим натяжной</v>
      </c>
      <c r="E210" s="155" t="str">
        <f t="shared" si="26"/>
        <v xml:space="preserve">Национальный режим не предоставляется – ограничение</v>
      </c>
      <c r="F210" s="118" t="s">
        <v>73</v>
      </c>
      <c r="G210" s="156" t="str">
        <f t="shared" si="27"/>
        <v>шт.</v>
      </c>
      <c r="H210" s="157">
        <f t="shared" si="28"/>
        <v>4</v>
      </c>
      <c r="I210" s="158" t="s">
        <v>28</v>
      </c>
      <c r="J210" s="158" t="s">
        <v>28</v>
      </c>
      <c r="K210" s="159" t="s">
        <v>28</v>
      </c>
      <c r="L210" s="159"/>
      <c r="M210" s="160">
        <v>0</v>
      </c>
      <c r="N210" s="161">
        <f t="shared" si="32"/>
        <v>0</v>
      </c>
      <c r="O210" s="108"/>
      <c r="P210" s="109"/>
      <c r="Q210" s="109"/>
      <c r="R210" s="162">
        <f t="shared" si="33"/>
        <v>188</v>
      </c>
      <c r="S210" s="163" t="s">
        <v>80</v>
      </c>
      <c r="T210" s="164" t="s">
        <v>30</v>
      </c>
      <c r="U210" s="118" t="s">
        <v>73</v>
      </c>
      <c r="V210" s="118" t="s">
        <v>73</v>
      </c>
      <c r="W210" s="165" t="s">
        <v>31</v>
      </c>
      <c r="X210" s="166">
        <v>4</v>
      </c>
      <c r="Y210" s="115" t="s">
        <v>32</v>
      </c>
      <c r="Z210" s="167">
        <v>282</v>
      </c>
      <c r="AA210" s="168">
        <f t="shared" si="29"/>
        <v>1128</v>
      </c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</row>
    <row r="211" s="10" customFormat="1" ht="24" customHeight="1">
      <c r="B211" s="97"/>
      <c r="C211" s="153">
        <f t="shared" si="30"/>
        <v>189</v>
      </c>
      <c r="D211" s="154" t="str">
        <f t="shared" si="31"/>
        <v xml:space="preserve">Анкерный зажим натяжной</v>
      </c>
      <c r="E211" s="155" t="str">
        <f t="shared" si="26"/>
        <v xml:space="preserve">Национальный режим не предоставляется – ограничение</v>
      </c>
      <c r="F211" s="118" t="s">
        <v>73</v>
      </c>
      <c r="G211" s="156" t="str">
        <f t="shared" si="27"/>
        <v>шт.</v>
      </c>
      <c r="H211" s="157">
        <f t="shared" si="28"/>
        <v>10</v>
      </c>
      <c r="I211" s="158" t="s">
        <v>28</v>
      </c>
      <c r="J211" s="158" t="s">
        <v>28</v>
      </c>
      <c r="K211" s="159" t="s">
        <v>28</v>
      </c>
      <c r="L211" s="159"/>
      <c r="M211" s="160">
        <v>0</v>
      </c>
      <c r="N211" s="161">
        <f t="shared" si="32"/>
        <v>0</v>
      </c>
      <c r="O211" s="108"/>
      <c r="P211" s="109"/>
      <c r="Q211" s="109"/>
      <c r="R211" s="162">
        <f t="shared" si="33"/>
        <v>189</v>
      </c>
      <c r="S211" s="163" t="s">
        <v>80</v>
      </c>
      <c r="T211" s="164" t="s">
        <v>30</v>
      </c>
      <c r="U211" s="118" t="s">
        <v>73</v>
      </c>
      <c r="V211" s="118" t="s">
        <v>73</v>
      </c>
      <c r="W211" s="165" t="s">
        <v>31</v>
      </c>
      <c r="X211" s="166">
        <v>10</v>
      </c>
      <c r="Y211" s="115" t="s">
        <v>32</v>
      </c>
      <c r="Z211" s="167">
        <v>282</v>
      </c>
      <c r="AA211" s="168">
        <f t="shared" si="29"/>
        <v>2820</v>
      </c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</row>
    <row r="212" s="10" customFormat="1" ht="24" customHeight="1">
      <c r="B212" s="97"/>
      <c r="C212" s="153">
        <f t="shared" si="30"/>
        <v>190</v>
      </c>
      <c r="D212" s="154" t="str">
        <f t="shared" si="31"/>
        <v xml:space="preserve">Анкерный зажим натяжной</v>
      </c>
      <c r="E212" s="155" t="str">
        <f t="shared" si="26"/>
        <v xml:space="preserve">Национальный режим не предоставляется – ограничение</v>
      </c>
      <c r="F212" s="118" t="s">
        <v>73</v>
      </c>
      <c r="G212" s="156" t="str">
        <f t="shared" si="27"/>
        <v>шт.</v>
      </c>
      <c r="H212" s="157">
        <f t="shared" si="28"/>
        <v>2</v>
      </c>
      <c r="I212" s="158" t="s">
        <v>28</v>
      </c>
      <c r="J212" s="158" t="s">
        <v>28</v>
      </c>
      <c r="K212" s="159" t="s">
        <v>28</v>
      </c>
      <c r="L212" s="159"/>
      <c r="M212" s="160">
        <v>0</v>
      </c>
      <c r="N212" s="161">
        <f t="shared" si="32"/>
        <v>0</v>
      </c>
      <c r="O212" s="108"/>
      <c r="P212" s="109"/>
      <c r="Q212" s="109"/>
      <c r="R212" s="162">
        <f t="shared" si="33"/>
        <v>190</v>
      </c>
      <c r="S212" s="163" t="s">
        <v>80</v>
      </c>
      <c r="T212" s="164" t="s">
        <v>30</v>
      </c>
      <c r="U212" s="118" t="s">
        <v>73</v>
      </c>
      <c r="V212" s="118" t="s">
        <v>73</v>
      </c>
      <c r="W212" s="165" t="s">
        <v>31</v>
      </c>
      <c r="X212" s="166">
        <v>2</v>
      </c>
      <c r="Y212" s="115" t="s">
        <v>32</v>
      </c>
      <c r="Z212" s="167">
        <v>282</v>
      </c>
      <c r="AA212" s="168">
        <f t="shared" si="29"/>
        <v>564</v>
      </c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</row>
    <row r="213" s="10" customFormat="1" ht="24" customHeight="1">
      <c r="B213" s="97"/>
      <c r="C213" s="153">
        <f t="shared" si="30"/>
        <v>191</v>
      </c>
      <c r="D213" s="154" t="str">
        <f t="shared" si="31"/>
        <v xml:space="preserve">Муфта оптическая компактная настенная</v>
      </c>
      <c r="E213" s="155" t="str">
        <f t="shared" si="26"/>
        <v xml:space="preserve">Национальный режим не предоставляется – ограничение</v>
      </c>
      <c r="F213" s="118" t="s">
        <v>46</v>
      </c>
      <c r="G213" s="156" t="str">
        <f t="shared" si="27"/>
        <v>шт.</v>
      </c>
      <c r="H213" s="157">
        <f t="shared" si="28"/>
        <v>2</v>
      </c>
      <c r="I213" s="158" t="s">
        <v>28</v>
      </c>
      <c r="J213" s="158" t="s">
        <v>28</v>
      </c>
      <c r="K213" s="159" t="s">
        <v>28</v>
      </c>
      <c r="L213" s="159"/>
      <c r="M213" s="160">
        <v>0</v>
      </c>
      <c r="N213" s="161">
        <f t="shared" si="32"/>
        <v>0</v>
      </c>
      <c r="O213" s="108"/>
      <c r="P213" s="109"/>
      <c r="Q213" s="109"/>
      <c r="R213" s="162">
        <f t="shared" si="33"/>
        <v>191</v>
      </c>
      <c r="S213" s="163" t="s">
        <v>81</v>
      </c>
      <c r="T213" s="164" t="s">
        <v>30</v>
      </c>
      <c r="U213" s="118" t="s">
        <v>46</v>
      </c>
      <c r="V213" s="118" t="s">
        <v>46</v>
      </c>
      <c r="W213" s="165" t="s">
        <v>31</v>
      </c>
      <c r="X213" s="166">
        <v>2</v>
      </c>
      <c r="Y213" s="115" t="s">
        <v>32</v>
      </c>
      <c r="Z213" s="167">
        <v>1840</v>
      </c>
      <c r="AA213" s="168">
        <f t="shared" si="29"/>
        <v>3680</v>
      </c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</row>
    <row r="214" s="10" customFormat="1" ht="24" customHeight="1">
      <c r="B214" s="97"/>
      <c r="C214" s="153">
        <f t="shared" si="30"/>
        <v>192</v>
      </c>
      <c r="D214" s="154" t="str">
        <f t="shared" si="31"/>
        <v xml:space="preserve">Кросс оптический 19"</v>
      </c>
      <c r="E214" s="155" t="str">
        <f t="shared" si="26"/>
        <v xml:space="preserve">Национальный режим не предоставляется – ограничение</v>
      </c>
      <c r="F214" s="118" t="s">
        <v>68</v>
      </c>
      <c r="G214" s="156" t="str">
        <f t="shared" si="27"/>
        <v>шт.</v>
      </c>
      <c r="H214" s="157">
        <f t="shared" si="28"/>
        <v>2</v>
      </c>
      <c r="I214" s="158" t="s">
        <v>28</v>
      </c>
      <c r="J214" s="158" t="s">
        <v>28</v>
      </c>
      <c r="K214" s="159" t="s">
        <v>28</v>
      </c>
      <c r="L214" s="159"/>
      <c r="M214" s="160">
        <v>0</v>
      </c>
      <c r="N214" s="161">
        <f t="shared" si="32"/>
        <v>0</v>
      </c>
      <c r="O214" s="108"/>
      <c r="P214" s="109"/>
      <c r="Q214" s="109"/>
      <c r="R214" s="162">
        <f t="shared" si="33"/>
        <v>192</v>
      </c>
      <c r="S214" s="163" t="s">
        <v>69</v>
      </c>
      <c r="T214" s="164" t="s">
        <v>30</v>
      </c>
      <c r="U214" s="118" t="s">
        <v>68</v>
      </c>
      <c r="V214" s="118" t="s">
        <v>68</v>
      </c>
      <c r="W214" s="165" t="s">
        <v>31</v>
      </c>
      <c r="X214" s="166">
        <v>2</v>
      </c>
      <c r="Y214" s="115" t="s">
        <v>32</v>
      </c>
      <c r="Z214" s="167">
        <v>2893</v>
      </c>
      <c r="AA214" s="168">
        <f t="shared" si="29"/>
        <v>5786</v>
      </c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</row>
    <row r="215" s="10" customFormat="1" ht="24" customHeight="1">
      <c r="B215" s="97"/>
      <c r="C215" s="153">
        <f t="shared" si="30"/>
        <v>193</v>
      </c>
      <c r="D215" s="154" t="str">
        <f t="shared" si="31"/>
        <v xml:space="preserve">Кросс оптический 19"</v>
      </c>
      <c r="E215" s="155" t="str">
        <f t="shared" si="26"/>
        <v xml:space="preserve">Национальный режим не предоставляется – ограничение</v>
      </c>
      <c r="F215" s="118" t="s">
        <v>68</v>
      </c>
      <c r="G215" s="156" t="str">
        <f t="shared" si="27"/>
        <v>шт.</v>
      </c>
      <c r="H215" s="157">
        <f t="shared" si="28"/>
        <v>6</v>
      </c>
      <c r="I215" s="158" t="s">
        <v>28</v>
      </c>
      <c r="J215" s="158" t="s">
        <v>28</v>
      </c>
      <c r="K215" s="159" t="s">
        <v>28</v>
      </c>
      <c r="L215" s="159"/>
      <c r="M215" s="160">
        <v>0</v>
      </c>
      <c r="N215" s="161">
        <f t="shared" si="32"/>
        <v>0</v>
      </c>
      <c r="O215" s="108"/>
      <c r="P215" s="109"/>
      <c r="Q215" s="109"/>
      <c r="R215" s="162">
        <f t="shared" si="33"/>
        <v>193</v>
      </c>
      <c r="S215" s="163" t="s">
        <v>69</v>
      </c>
      <c r="T215" s="164" t="s">
        <v>30</v>
      </c>
      <c r="U215" s="118" t="s">
        <v>68</v>
      </c>
      <c r="V215" s="118" t="s">
        <v>68</v>
      </c>
      <c r="W215" s="165" t="s">
        <v>31</v>
      </c>
      <c r="X215" s="166">
        <v>6</v>
      </c>
      <c r="Y215" s="115" t="s">
        <v>32</v>
      </c>
      <c r="Z215" s="167">
        <v>2893</v>
      </c>
      <c r="AA215" s="168">
        <f t="shared" si="29"/>
        <v>17358</v>
      </c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</row>
    <row r="216" s="10" customFormat="1" ht="24" customHeight="1">
      <c r="B216" s="97"/>
      <c r="C216" s="153">
        <f t="shared" si="30"/>
        <v>194</v>
      </c>
      <c r="D216" s="154" t="str">
        <f t="shared" si="31"/>
        <v xml:space="preserve">Кросс оптический 19"</v>
      </c>
      <c r="E216" s="155" t="str">
        <f t="shared" si="26"/>
        <v xml:space="preserve">Национальный режим не предоставляется – ограничение</v>
      </c>
      <c r="F216" s="118" t="s">
        <v>68</v>
      </c>
      <c r="G216" s="156" t="str">
        <f t="shared" si="27"/>
        <v>шт.</v>
      </c>
      <c r="H216" s="157">
        <f t="shared" si="28"/>
        <v>5</v>
      </c>
      <c r="I216" s="158" t="s">
        <v>28</v>
      </c>
      <c r="J216" s="158" t="s">
        <v>28</v>
      </c>
      <c r="K216" s="159" t="s">
        <v>28</v>
      </c>
      <c r="L216" s="159"/>
      <c r="M216" s="160">
        <v>0</v>
      </c>
      <c r="N216" s="161">
        <f t="shared" si="32"/>
        <v>0</v>
      </c>
      <c r="O216" s="108"/>
      <c r="P216" s="109"/>
      <c r="Q216" s="109"/>
      <c r="R216" s="162">
        <f t="shared" si="33"/>
        <v>194</v>
      </c>
      <c r="S216" s="163" t="s">
        <v>69</v>
      </c>
      <c r="T216" s="164" t="s">
        <v>30</v>
      </c>
      <c r="U216" s="118" t="s">
        <v>68</v>
      </c>
      <c r="V216" s="118" t="s">
        <v>68</v>
      </c>
      <c r="W216" s="165" t="s">
        <v>31</v>
      </c>
      <c r="X216" s="166">
        <v>5</v>
      </c>
      <c r="Y216" s="115" t="s">
        <v>32</v>
      </c>
      <c r="Z216" s="167">
        <v>2893</v>
      </c>
      <c r="AA216" s="168">
        <f t="shared" si="29"/>
        <v>14465</v>
      </c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</row>
    <row r="217" s="10" customFormat="1" ht="24" customHeight="1">
      <c r="B217" s="97"/>
      <c r="C217" s="153">
        <f t="shared" si="30"/>
        <v>195</v>
      </c>
      <c r="D217" s="154" t="str">
        <f t="shared" si="31"/>
        <v xml:space="preserve">Анкерный зажим</v>
      </c>
      <c r="E217" s="155" t="str">
        <f t="shared" si="26"/>
        <v xml:space="preserve">Национальный режим не предоставляется – ограничение</v>
      </c>
      <c r="F217" s="118" t="s">
        <v>73</v>
      </c>
      <c r="G217" s="156" t="str">
        <f t="shared" si="27"/>
        <v>шт.</v>
      </c>
      <c r="H217" s="157">
        <f t="shared" si="28"/>
        <v>4</v>
      </c>
      <c r="I217" s="158" t="s">
        <v>28</v>
      </c>
      <c r="J217" s="158" t="s">
        <v>28</v>
      </c>
      <c r="K217" s="159" t="s">
        <v>28</v>
      </c>
      <c r="L217" s="159"/>
      <c r="M217" s="160">
        <v>0</v>
      </c>
      <c r="N217" s="161">
        <f t="shared" si="32"/>
        <v>0</v>
      </c>
      <c r="O217" s="108"/>
      <c r="P217" s="109"/>
      <c r="Q217" s="109"/>
      <c r="R217" s="162">
        <f t="shared" si="33"/>
        <v>195</v>
      </c>
      <c r="S217" s="163" t="s">
        <v>82</v>
      </c>
      <c r="T217" s="164" t="s">
        <v>30</v>
      </c>
      <c r="U217" s="118" t="s">
        <v>73</v>
      </c>
      <c r="V217" s="118" t="s">
        <v>73</v>
      </c>
      <c r="W217" s="165" t="s">
        <v>31</v>
      </c>
      <c r="X217" s="166">
        <v>4</v>
      </c>
      <c r="Y217" s="115" t="s">
        <v>32</v>
      </c>
      <c r="Z217" s="167">
        <v>434</v>
      </c>
      <c r="AA217" s="168">
        <f t="shared" si="29"/>
        <v>1736</v>
      </c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</row>
    <row r="218" s="10" customFormat="1" ht="24" customHeight="1">
      <c r="B218" s="97"/>
      <c r="C218" s="153">
        <f t="shared" si="30"/>
        <v>196</v>
      </c>
      <c r="D218" s="154" t="str">
        <f t="shared" si="31"/>
        <v xml:space="preserve">Анкерный зажим</v>
      </c>
      <c r="E218" s="155" t="str">
        <f t="shared" si="26"/>
        <v xml:space="preserve">Национальный режим не предоставляется – ограничение</v>
      </c>
      <c r="F218" s="118" t="s">
        <v>73</v>
      </c>
      <c r="G218" s="156" t="str">
        <f t="shared" si="27"/>
        <v>шт.</v>
      </c>
      <c r="H218" s="157">
        <f t="shared" si="28"/>
        <v>4</v>
      </c>
      <c r="I218" s="158" t="s">
        <v>28</v>
      </c>
      <c r="J218" s="158" t="s">
        <v>28</v>
      </c>
      <c r="K218" s="159" t="s">
        <v>28</v>
      </c>
      <c r="L218" s="159"/>
      <c r="M218" s="160">
        <v>0</v>
      </c>
      <c r="N218" s="161">
        <f t="shared" si="32"/>
        <v>0</v>
      </c>
      <c r="O218" s="108"/>
      <c r="P218" s="109"/>
      <c r="Q218" s="109"/>
      <c r="R218" s="162">
        <f t="shared" si="33"/>
        <v>196</v>
      </c>
      <c r="S218" s="163" t="s">
        <v>82</v>
      </c>
      <c r="T218" s="164" t="s">
        <v>30</v>
      </c>
      <c r="U218" s="118" t="s">
        <v>73</v>
      </c>
      <c r="V218" s="118" t="s">
        <v>73</v>
      </c>
      <c r="W218" s="165" t="s">
        <v>31</v>
      </c>
      <c r="X218" s="166">
        <v>4</v>
      </c>
      <c r="Y218" s="115" t="s">
        <v>32</v>
      </c>
      <c r="Z218" s="167">
        <v>434</v>
      </c>
      <c r="AA218" s="168">
        <f t="shared" si="29"/>
        <v>1736</v>
      </c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</row>
    <row r="219" s="10" customFormat="1" ht="24" customHeight="1">
      <c r="B219" s="97"/>
      <c r="C219" s="153">
        <f t="shared" si="30"/>
        <v>197</v>
      </c>
      <c r="D219" s="154" t="str">
        <f t="shared" si="31"/>
        <v>Патчкорд</v>
      </c>
      <c r="E219" s="155" t="str">
        <f t="shared" si="26"/>
        <v xml:space="preserve">Национальный режим не предоставляется – ограничение</v>
      </c>
      <c r="F219" s="118" t="s">
        <v>62</v>
      </c>
      <c r="G219" s="156" t="str">
        <f t="shared" si="27"/>
        <v>шт.</v>
      </c>
      <c r="H219" s="157">
        <f t="shared" si="28"/>
        <v>4</v>
      </c>
      <c r="I219" s="158" t="s">
        <v>28</v>
      </c>
      <c r="J219" s="158" t="s">
        <v>28</v>
      </c>
      <c r="K219" s="159" t="s">
        <v>28</v>
      </c>
      <c r="L219" s="159"/>
      <c r="M219" s="160">
        <v>0</v>
      </c>
      <c r="N219" s="161">
        <f t="shared" si="32"/>
        <v>0</v>
      </c>
      <c r="O219" s="108"/>
      <c r="P219" s="109"/>
      <c r="Q219" s="109"/>
      <c r="R219" s="162">
        <f t="shared" si="33"/>
        <v>197</v>
      </c>
      <c r="S219" s="163" t="s">
        <v>71</v>
      </c>
      <c r="T219" s="164" t="s">
        <v>30</v>
      </c>
      <c r="U219" s="118" t="s">
        <v>62</v>
      </c>
      <c r="V219" s="118" t="s">
        <v>62</v>
      </c>
      <c r="W219" s="165" t="s">
        <v>31</v>
      </c>
      <c r="X219" s="166">
        <v>4</v>
      </c>
      <c r="Y219" s="115" t="s">
        <v>32</v>
      </c>
      <c r="Z219" s="167">
        <v>548</v>
      </c>
      <c r="AA219" s="168">
        <f t="shared" si="29"/>
        <v>2192</v>
      </c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</row>
    <row r="220" s="10" customFormat="1" ht="24" customHeight="1">
      <c r="B220" s="97"/>
      <c r="C220" s="153">
        <f t="shared" si="30"/>
        <v>198</v>
      </c>
      <c r="D220" s="154" t="str">
        <f t="shared" si="31"/>
        <v>Патчкорд</v>
      </c>
      <c r="E220" s="155" t="str">
        <f t="shared" si="26"/>
        <v xml:space="preserve">Национальный режим не предоставляется – ограничение</v>
      </c>
      <c r="F220" s="118" t="s">
        <v>62</v>
      </c>
      <c r="G220" s="156" t="str">
        <f t="shared" si="27"/>
        <v>шт.</v>
      </c>
      <c r="H220" s="157">
        <f t="shared" si="28"/>
        <v>20</v>
      </c>
      <c r="I220" s="158" t="s">
        <v>28</v>
      </c>
      <c r="J220" s="158" t="s">
        <v>28</v>
      </c>
      <c r="K220" s="159" t="s">
        <v>28</v>
      </c>
      <c r="L220" s="159"/>
      <c r="M220" s="160">
        <v>0</v>
      </c>
      <c r="N220" s="161">
        <f t="shared" si="32"/>
        <v>0</v>
      </c>
      <c r="O220" s="108"/>
      <c r="P220" s="109"/>
      <c r="Q220" s="109"/>
      <c r="R220" s="162">
        <f t="shared" si="33"/>
        <v>198</v>
      </c>
      <c r="S220" s="163" t="s">
        <v>71</v>
      </c>
      <c r="T220" s="164" t="s">
        <v>30</v>
      </c>
      <c r="U220" s="118" t="s">
        <v>62</v>
      </c>
      <c r="V220" s="118" t="s">
        <v>62</v>
      </c>
      <c r="W220" s="165" t="s">
        <v>31</v>
      </c>
      <c r="X220" s="166">
        <v>20</v>
      </c>
      <c r="Y220" s="115" t="s">
        <v>32</v>
      </c>
      <c r="Z220" s="167">
        <v>548</v>
      </c>
      <c r="AA220" s="168">
        <f t="shared" si="29"/>
        <v>10960</v>
      </c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</row>
    <row r="221" s="10" customFormat="1" ht="24" customHeight="1">
      <c r="B221" s="97"/>
      <c r="C221" s="153">
        <f t="shared" si="30"/>
        <v>199</v>
      </c>
      <c r="D221" s="154" t="str">
        <f t="shared" si="31"/>
        <v>Патчкорд</v>
      </c>
      <c r="E221" s="155" t="str">
        <f t="shared" si="26"/>
        <v xml:space="preserve">Национальный режим не предоставляется – ограничение</v>
      </c>
      <c r="F221" s="118" t="s">
        <v>62</v>
      </c>
      <c r="G221" s="156" t="str">
        <f t="shared" si="27"/>
        <v>шт.</v>
      </c>
      <c r="H221" s="157">
        <f t="shared" si="28"/>
        <v>5</v>
      </c>
      <c r="I221" s="158" t="s">
        <v>28</v>
      </c>
      <c r="J221" s="158" t="s">
        <v>28</v>
      </c>
      <c r="K221" s="159" t="s">
        <v>28</v>
      </c>
      <c r="L221" s="159"/>
      <c r="M221" s="160">
        <v>0</v>
      </c>
      <c r="N221" s="161">
        <f t="shared" si="32"/>
        <v>0</v>
      </c>
      <c r="O221" s="108"/>
      <c r="P221" s="109"/>
      <c r="Q221" s="109"/>
      <c r="R221" s="162">
        <f t="shared" si="33"/>
        <v>199</v>
      </c>
      <c r="S221" s="163" t="s">
        <v>71</v>
      </c>
      <c r="T221" s="164" t="s">
        <v>30</v>
      </c>
      <c r="U221" s="118" t="s">
        <v>62</v>
      </c>
      <c r="V221" s="118" t="s">
        <v>62</v>
      </c>
      <c r="W221" s="165" t="s">
        <v>31</v>
      </c>
      <c r="X221" s="166">
        <v>5</v>
      </c>
      <c r="Y221" s="115" t="s">
        <v>32</v>
      </c>
      <c r="Z221" s="167">
        <v>502</v>
      </c>
      <c r="AA221" s="168">
        <f t="shared" si="29"/>
        <v>2510</v>
      </c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</row>
    <row r="222" s="10" customFormat="1" ht="24" customHeight="1">
      <c r="B222" s="97"/>
      <c r="C222" s="153">
        <f t="shared" si="30"/>
        <v>200</v>
      </c>
      <c r="D222" s="154" t="str">
        <f t="shared" si="31"/>
        <v>Патчкорд</v>
      </c>
      <c r="E222" s="155" t="str">
        <f t="shared" si="26"/>
        <v xml:space="preserve">Национальный режим не предоставляется – ограничение</v>
      </c>
      <c r="F222" s="118" t="s">
        <v>62</v>
      </c>
      <c r="G222" s="156" t="str">
        <f t="shared" si="27"/>
        <v>шт.</v>
      </c>
      <c r="H222" s="157">
        <f t="shared" si="28"/>
        <v>5</v>
      </c>
      <c r="I222" s="158" t="s">
        <v>28</v>
      </c>
      <c r="J222" s="158" t="s">
        <v>28</v>
      </c>
      <c r="K222" s="159" t="s">
        <v>28</v>
      </c>
      <c r="L222" s="159"/>
      <c r="M222" s="160">
        <v>0</v>
      </c>
      <c r="N222" s="161">
        <f t="shared" si="32"/>
        <v>0</v>
      </c>
      <c r="O222" s="108"/>
      <c r="P222" s="109"/>
      <c r="Q222" s="109"/>
      <c r="R222" s="162">
        <f t="shared" si="33"/>
        <v>200</v>
      </c>
      <c r="S222" s="163" t="s">
        <v>71</v>
      </c>
      <c r="T222" s="164" t="s">
        <v>30</v>
      </c>
      <c r="U222" s="118" t="s">
        <v>62</v>
      </c>
      <c r="V222" s="118" t="s">
        <v>62</v>
      </c>
      <c r="W222" s="165" t="s">
        <v>31</v>
      </c>
      <c r="X222" s="166">
        <v>5</v>
      </c>
      <c r="Y222" s="115" t="s">
        <v>32</v>
      </c>
      <c r="Z222" s="167">
        <v>502</v>
      </c>
      <c r="AA222" s="168">
        <f t="shared" si="29"/>
        <v>2510</v>
      </c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</row>
    <row r="223" s="10" customFormat="1" ht="24" customHeight="1">
      <c r="B223" s="97"/>
      <c r="C223" s="153">
        <f t="shared" si="30"/>
        <v>201</v>
      </c>
      <c r="D223" s="154" t="str">
        <f t="shared" si="31"/>
        <v>Патчкорд</v>
      </c>
      <c r="E223" s="155" t="str">
        <f t="shared" si="26"/>
        <v xml:space="preserve">Национальный режим не предоставляется – ограничение</v>
      </c>
      <c r="F223" s="118" t="s">
        <v>62</v>
      </c>
      <c r="G223" s="156" t="str">
        <f t="shared" si="27"/>
        <v>шт.</v>
      </c>
      <c r="H223" s="157">
        <f t="shared" si="28"/>
        <v>3</v>
      </c>
      <c r="I223" s="158" t="s">
        <v>28</v>
      </c>
      <c r="J223" s="158" t="s">
        <v>28</v>
      </c>
      <c r="K223" s="159" t="s">
        <v>28</v>
      </c>
      <c r="L223" s="159"/>
      <c r="M223" s="160">
        <v>0</v>
      </c>
      <c r="N223" s="161">
        <f t="shared" si="32"/>
        <v>0</v>
      </c>
      <c r="O223" s="108"/>
      <c r="P223" s="109"/>
      <c r="Q223" s="109"/>
      <c r="R223" s="162">
        <f t="shared" si="33"/>
        <v>201</v>
      </c>
      <c r="S223" s="163" t="s">
        <v>71</v>
      </c>
      <c r="T223" s="164" t="s">
        <v>30</v>
      </c>
      <c r="U223" s="118" t="s">
        <v>62</v>
      </c>
      <c r="V223" s="118" t="s">
        <v>62</v>
      </c>
      <c r="W223" s="165" t="s">
        <v>31</v>
      </c>
      <c r="X223" s="166">
        <v>3</v>
      </c>
      <c r="Y223" s="115" t="s">
        <v>32</v>
      </c>
      <c r="Z223" s="167">
        <v>502</v>
      </c>
      <c r="AA223" s="168">
        <f t="shared" si="29"/>
        <v>1506</v>
      </c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</row>
    <row r="224" s="10" customFormat="1" ht="24" customHeight="1">
      <c r="B224" s="97"/>
      <c r="C224" s="153">
        <f t="shared" si="30"/>
        <v>202</v>
      </c>
      <c r="D224" s="154" t="str">
        <f t="shared" si="31"/>
        <v>Патчкорд</v>
      </c>
      <c r="E224" s="155" t="str">
        <f t="shared" si="26"/>
        <v xml:space="preserve">Национальный режим не предоставляется – ограничение</v>
      </c>
      <c r="F224" s="118" t="s">
        <v>62</v>
      </c>
      <c r="G224" s="156" t="str">
        <f t="shared" si="27"/>
        <v>шт.</v>
      </c>
      <c r="H224" s="157">
        <f t="shared" si="28"/>
        <v>2</v>
      </c>
      <c r="I224" s="158" t="s">
        <v>28</v>
      </c>
      <c r="J224" s="158" t="s">
        <v>28</v>
      </c>
      <c r="K224" s="159" t="s">
        <v>28</v>
      </c>
      <c r="L224" s="159"/>
      <c r="M224" s="160">
        <v>0</v>
      </c>
      <c r="N224" s="161">
        <f t="shared" si="32"/>
        <v>0</v>
      </c>
      <c r="O224" s="108"/>
      <c r="P224" s="109"/>
      <c r="Q224" s="109"/>
      <c r="R224" s="162">
        <f t="shared" si="33"/>
        <v>202</v>
      </c>
      <c r="S224" s="163" t="s">
        <v>71</v>
      </c>
      <c r="T224" s="164" t="s">
        <v>30</v>
      </c>
      <c r="U224" s="118" t="s">
        <v>62</v>
      </c>
      <c r="V224" s="118" t="s">
        <v>62</v>
      </c>
      <c r="W224" s="165" t="s">
        <v>31</v>
      </c>
      <c r="X224" s="166">
        <v>2</v>
      </c>
      <c r="Y224" s="115" t="s">
        <v>32</v>
      </c>
      <c r="Z224" s="167">
        <v>524</v>
      </c>
      <c r="AA224" s="168">
        <f t="shared" si="29"/>
        <v>1048</v>
      </c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</row>
    <row r="225" s="10" customFormat="1" ht="24" customHeight="1">
      <c r="B225" s="97"/>
      <c r="C225" s="153">
        <f t="shared" si="30"/>
        <v>203</v>
      </c>
      <c r="D225" s="154" t="str">
        <f t="shared" si="31"/>
        <v>Патчкорд</v>
      </c>
      <c r="E225" s="155" t="str">
        <f t="shared" si="26"/>
        <v xml:space="preserve">Национальный режим не предоставляется – ограничение</v>
      </c>
      <c r="F225" s="118" t="s">
        <v>62</v>
      </c>
      <c r="G225" s="156" t="str">
        <f t="shared" si="27"/>
        <v>шт.</v>
      </c>
      <c r="H225" s="157">
        <f t="shared" si="28"/>
        <v>10</v>
      </c>
      <c r="I225" s="158" t="s">
        <v>28</v>
      </c>
      <c r="J225" s="158" t="s">
        <v>28</v>
      </c>
      <c r="K225" s="159" t="s">
        <v>28</v>
      </c>
      <c r="L225" s="159"/>
      <c r="M225" s="160">
        <v>0</v>
      </c>
      <c r="N225" s="161">
        <f t="shared" si="32"/>
        <v>0</v>
      </c>
      <c r="O225" s="108"/>
      <c r="P225" s="109"/>
      <c r="Q225" s="109"/>
      <c r="R225" s="162">
        <f t="shared" si="33"/>
        <v>203</v>
      </c>
      <c r="S225" s="163" t="s">
        <v>71</v>
      </c>
      <c r="T225" s="164" t="s">
        <v>30</v>
      </c>
      <c r="U225" s="118" t="s">
        <v>62</v>
      </c>
      <c r="V225" s="118" t="s">
        <v>62</v>
      </c>
      <c r="W225" s="165" t="s">
        <v>31</v>
      </c>
      <c r="X225" s="166">
        <v>10</v>
      </c>
      <c r="Y225" s="115" t="s">
        <v>32</v>
      </c>
      <c r="Z225" s="167">
        <v>524</v>
      </c>
      <c r="AA225" s="168">
        <f t="shared" si="29"/>
        <v>5240</v>
      </c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</row>
    <row r="226" s="10" customFormat="1" ht="24" customHeight="1">
      <c r="B226" s="97"/>
      <c r="C226" s="153">
        <f t="shared" si="30"/>
        <v>204</v>
      </c>
      <c r="D226" s="154" t="str">
        <f t="shared" si="31"/>
        <v>Патчкорд</v>
      </c>
      <c r="E226" s="155" t="str">
        <f t="shared" si="26"/>
        <v xml:space="preserve">Национальный режим не предоставляется – ограничение</v>
      </c>
      <c r="F226" s="118" t="s">
        <v>62</v>
      </c>
      <c r="G226" s="156" t="str">
        <f t="shared" si="27"/>
        <v>шт.</v>
      </c>
      <c r="H226" s="157">
        <f t="shared" si="28"/>
        <v>5</v>
      </c>
      <c r="I226" s="158" t="s">
        <v>28</v>
      </c>
      <c r="J226" s="158" t="s">
        <v>28</v>
      </c>
      <c r="K226" s="159" t="s">
        <v>28</v>
      </c>
      <c r="L226" s="159"/>
      <c r="M226" s="160">
        <v>0</v>
      </c>
      <c r="N226" s="161">
        <f t="shared" si="32"/>
        <v>0</v>
      </c>
      <c r="O226" s="108"/>
      <c r="P226" s="109"/>
      <c r="Q226" s="109"/>
      <c r="R226" s="162">
        <f t="shared" si="33"/>
        <v>204</v>
      </c>
      <c r="S226" s="163" t="s">
        <v>71</v>
      </c>
      <c r="T226" s="164" t="s">
        <v>30</v>
      </c>
      <c r="U226" s="118" t="s">
        <v>62</v>
      </c>
      <c r="V226" s="118" t="s">
        <v>62</v>
      </c>
      <c r="W226" s="165" t="s">
        <v>31</v>
      </c>
      <c r="X226" s="166">
        <v>5</v>
      </c>
      <c r="Y226" s="115" t="s">
        <v>32</v>
      </c>
      <c r="Z226" s="167">
        <v>524</v>
      </c>
      <c r="AA226" s="168">
        <f t="shared" si="29"/>
        <v>2620</v>
      </c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</row>
    <row r="227" s="10" customFormat="1" ht="24" customHeight="1">
      <c r="B227" s="97"/>
      <c r="C227" s="153">
        <f t="shared" si="30"/>
        <v>205</v>
      </c>
      <c r="D227" s="154" t="str">
        <f t="shared" si="31"/>
        <v>Патчкорд</v>
      </c>
      <c r="E227" s="155" t="str">
        <f t="shared" si="26"/>
        <v xml:space="preserve">Национальный режим не предоставляется – ограничение</v>
      </c>
      <c r="F227" s="118" t="s">
        <v>62</v>
      </c>
      <c r="G227" s="156" t="str">
        <f t="shared" si="27"/>
        <v>шт.</v>
      </c>
      <c r="H227" s="157">
        <f t="shared" si="28"/>
        <v>3</v>
      </c>
      <c r="I227" s="158" t="s">
        <v>28</v>
      </c>
      <c r="J227" s="158" t="s">
        <v>28</v>
      </c>
      <c r="K227" s="159" t="s">
        <v>28</v>
      </c>
      <c r="L227" s="159"/>
      <c r="M227" s="160">
        <v>0</v>
      </c>
      <c r="N227" s="161">
        <f t="shared" si="32"/>
        <v>0</v>
      </c>
      <c r="O227" s="108"/>
      <c r="P227" s="109"/>
      <c r="Q227" s="109"/>
      <c r="R227" s="162">
        <f t="shared" si="33"/>
        <v>205</v>
      </c>
      <c r="S227" s="163" t="s">
        <v>71</v>
      </c>
      <c r="T227" s="164" t="s">
        <v>30</v>
      </c>
      <c r="U227" s="118" t="s">
        <v>62</v>
      </c>
      <c r="V227" s="118" t="s">
        <v>62</v>
      </c>
      <c r="W227" s="165" t="s">
        <v>31</v>
      </c>
      <c r="X227" s="166">
        <v>3</v>
      </c>
      <c r="Y227" s="115" t="s">
        <v>32</v>
      </c>
      <c r="Z227" s="167">
        <v>524</v>
      </c>
      <c r="AA227" s="168">
        <f t="shared" si="29"/>
        <v>1572</v>
      </c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</row>
    <row r="228" s="10" customFormat="1" ht="24" customHeight="1">
      <c r="B228" s="97"/>
      <c r="C228" s="153">
        <f t="shared" si="30"/>
        <v>206</v>
      </c>
      <c r="D228" s="154" t="str">
        <f t="shared" si="31"/>
        <v>Патчкорд</v>
      </c>
      <c r="E228" s="155" t="str">
        <f t="shared" ref="E228:E291" si="34">T228</f>
        <v xml:space="preserve">Национальный режим не предоставляется – ограничение</v>
      </c>
      <c r="F228" s="118" t="s">
        <v>62</v>
      </c>
      <c r="G228" s="156" t="str">
        <f t="shared" ref="G228:G291" si="35">W228</f>
        <v>шт.</v>
      </c>
      <c r="H228" s="157">
        <f t="shared" ref="H228:H291" si="36">X228</f>
        <v>2</v>
      </c>
      <c r="I228" s="158" t="s">
        <v>28</v>
      </c>
      <c r="J228" s="158" t="s">
        <v>28</v>
      </c>
      <c r="K228" s="159" t="s">
        <v>28</v>
      </c>
      <c r="L228" s="159"/>
      <c r="M228" s="160">
        <v>0</v>
      </c>
      <c r="N228" s="161">
        <f t="shared" si="32"/>
        <v>0</v>
      </c>
      <c r="O228" s="108"/>
      <c r="P228" s="109"/>
      <c r="Q228" s="109"/>
      <c r="R228" s="162">
        <f t="shared" si="33"/>
        <v>206</v>
      </c>
      <c r="S228" s="163" t="s">
        <v>71</v>
      </c>
      <c r="T228" s="164" t="s">
        <v>30</v>
      </c>
      <c r="U228" s="118" t="s">
        <v>62</v>
      </c>
      <c r="V228" s="118" t="s">
        <v>62</v>
      </c>
      <c r="W228" s="165" t="s">
        <v>31</v>
      </c>
      <c r="X228" s="166">
        <v>2</v>
      </c>
      <c r="Y228" s="115" t="s">
        <v>32</v>
      </c>
      <c r="Z228" s="167">
        <v>524</v>
      </c>
      <c r="AA228" s="168">
        <f t="shared" ref="AA228:AA291" si="37">X228*Z228</f>
        <v>1048</v>
      </c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</row>
    <row r="229" s="10" customFormat="1" ht="24" customHeight="1">
      <c r="B229" s="97"/>
      <c r="C229" s="153">
        <f t="shared" ref="C229:C292" si="38">R229</f>
        <v>207</v>
      </c>
      <c r="D229" s="154" t="str">
        <f t="shared" ref="D229:D292" si="39">S229</f>
        <v>Патчкорд</v>
      </c>
      <c r="E229" s="155" t="str">
        <f t="shared" si="34"/>
        <v xml:space="preserve">Национальный режим не предоставляется – ограничение</v>
      </c>
      <c r="F229" s="118" t="s">
        <v>62</v>
      </c>
      <c r="G229" s="156" t="str">
        <f t="shared" si="35"/>
        <v>шт.</v>
      </c>
      <c r="H229" s="157">
        <f t="shared" si="36"/>
        <v>5</v>
      </c>
      <c r="I229" s="158" t="s">
        <v>28</v>
      </c>
      <c r="J229" s="158" t="s">
        <v>28</v>
      </c>
      <c r="K229" s="159" t="s">
        <v>28</v>
      </c>
      <c r="L229" s="159"/>
      <c r="M229" s="160">
        <v>0</v>
      </c>
      <c r="N229" s="161">
        <f t="shared" ref="N229:N292" si="40">H229*M229</f>
        <v>0</v>
      </c>
      <c r="O229" s="108"/>
      <c r="P229" s="109"/>
      <c r="Q229" s="109"/>
      <c r="R229" s="162">
        <f t="shared" si="33"/>
        <v>207</v>
      </c>
      <c r="S229" s="163" t="s">
        <v>71</v>
      </c>
      <c r="T229" s="164" t="s">
        <v>30</v>
      </c>
      <c r="U229" s="118" t="s">
        <v>62</v>
      </c>
      <c r="V229" s="118" t="s">
        <v>62</v>
      </c>
      <c r="W229" s="165" t="s">
        <v>31</v>
      </c>
      <c r="X229" s="166">
        <v>5</v>
      </c>
      <c r="Y229" s="115" t="s">
        <v>32</v>
      </c>
      <c r="Z229" s="167">
        <v>548</v>
      </c>
      <c r="AA229" s="168">
        <f t="shared" si="37"/>
        <v>2740</v>
      </c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</row>
    <row r="230" s="10" customFormat="1" ht="24" customHeight="1">
      <c r="B230" s="97"/>
      <c r="C230" s="153">
        <f t="shared" si="38"/>
        <v>208</v>
      </c>
      <c r="D230" s="154" t="str">
        <f t="shared" si="39"/>
        <v>Патчкорд</v>
      </c>
      <c r="E230" s="155" t="str">
        <f t="shared" si="34"/>
        <v xml:space="preserve">Национальный режим не предоставляется – ограничение</v>
      </c>
      <c r="F230" s="118" t="s">
        <v>62</v>
      </c>
      <c r="G230" s="156" t="str">
        <f t="shared" si="35"/>
        <v>шт.</v>
      </c>
      <c r="H230" s="157">
        <f t="shared" si="36"/>
        <v>3</v>
      </c>
      <c r="I230" s="158" t="s">
        <v>28</v>
      </c>
      <c r="J230" s="158" t="s">
        <v>28</v>
      </c>
      <c r="K230" s="159" t="s">
        <v>28</v>
      </c>
      <c r="L230" s="159"/>
      <c r="M230" s="160">
        <v>0</v>
      </c>
      <c r="N230" s="161">
        <f t="shared" si="40"/>
        <v>0</v>
      </c>
      <c r="O230" s="108"/>
      <c r="P230" s="109"/>
      <c r="Q230" s="109"/>
      <c r="R230" s="162">
        <f t="shared" ref="R230:R293" si="41">R229+1</f>
        <v>208</v>
      </c>
      <c r="S230" s="163" t="s">
        <v>71</v>
      </c>
      <c r="T230" s="164" t="s">
        <v>30</v>
      </c>
      <c r="U230" s="118" t="s">
        <v>62</v>
      </c>
      <c r="V230" s="118" t="s">
        <v>62</v>
      </c>
      <c r="W230" s="165" t="s">
        <v>31</v>
      </c>
      <c r="X230" s="166">
        <v>3</v>
      </c>
      <c r="Y230" s="115" t="s">
        <v>32</v>
      </c>
      <c r="Z230" s="167">
        <v>548</v>
      </c>
      <c r="AA230" s="168">
        <f t="shared" si="37"/>
        <v>1644</v>
      </c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</row>
    <row r="231" s="10" customFormat="1" ht="24" customHeight="1">
      <c r="B231" s="97"/>
      <c r="C231" s="153">
        <f t="shared" si="38"/>
        <v>209</v>
      </c>
      <c r="D231" s="154" t="str">
        <f t="shared" si="39"/>
        <v>Патчкорд</v>
      </c>
      <c r="E231" s="155" t="str">
        <f t="shared" si="34"/>
        <v xml:space="preserve">Национальный режим не предоставляется – ограничение</v>
      </c>
      <c r="F231" s="118" t="s">
        <v>62</v>
      </c>
      <c r="G231" s="156" t="str">
        <f t="shared" si="35"/>
        <v>шт.</v>
      </c>
      <c r="H231" s="157">
        <f t="shared" si="36"/>
        <v>2</v>
      </c>
      <c r="I231" s="158" t="s">
        <v>28</v>
      </c>
      <c r="J231" s="158" t="s">
        <v>28</v>
      </c>
      <c r="K231" s="159" t="s">
        <v>28</v>
      </c>
      <c r="L231" s="159"/>
      <c r="M231" s="160">
        <v>0</v>
      </c>
      <c r="N231" s="161">
        <f t="shared" si="40"/>
        <v>0</v>
      </c>
      <c r="O231" s="108"/>
      <c r="P231" s="109"/>
      <c r="Q231" s="109"/>
      <c r="R231" s="162">
        <f t="shared" si="41"/>
        <v>209</v>
      </c>
      <c r="S231" s="163" t="s">
        <v>71</v>
      </c>
      <c r="T231" s="164" t="s">
        <v>30</v>
      </c>
      <c r="U231" s="118" t="s">
        <v>62</v>
      </c>
      <c r="V231" s="118" t="s">
        <v>62</v>
      </c>
      <c r="W231" s="165" t="s">
        <v>31</v>
      </c>
      <c r="X231" s="166">
        <v>2</v>
      </c>
      <c r="Y231" s="115" t="s">
        <v>32</v>
      </c>
      <c r="Z231" s="167">
        <v>820</v>
      </c>
      <c r="AA231" s="168">
        <f t="shared" si="37"/>
        <v>1640</v>
      </c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</row>
    <row r="232" s="10" customFormat="1" ht="24" customHeight="1">
      <c r="B232" s="97"/>
      <c r="C232" s="153">
        <f t="shared" si="38"/>
        <v>210</v>
      </c>
      <c r="D232" s="154" t="str">
        <f t="shared" si="39"/>
        <v xml:space="preserve">Зажим спиральный натяжной GSDE AR 1350 или эквивалент</v>
      </c>
      <c r="E232" s="155" t="str">
        <f t="shared" si="34"/>
        <v xml:space="preserve">Национальный режим не предоставляется – ограничение</v>
      </c>
      <c r="F232" s="118" t="s">
        <v>46</v>
      </c>
      <c r="G232" s="156" t="str">
        <f t="shared" si="35"/>
        <v>шт.</v>
      </c>
      <c r="H232" s="157">
        <f t="shared" si="36"/>
        <v>2</v>
      </c>
      <c r="I232" s="158" t="s">
        <v>28</v>
      </c>
      <c r="J232" s="158" t="s">
        <v>28</v>
      </c>
      <c r="K232" s="159" t="s">
        <v>28</v>
      </c>
      <c r="L232" s="159"/>
      <c r="M232" s="160">
        <v>0</v>
      </c>
      <c r="N232" s="161">
        <f t="shared" si="40"/>
        <v>0</v>
      </c>
      <c r="O232" s="108"/>
      <c r="P232" s="109"/>
      <c r="Q232" s="109"/>
      <c r="R232" s="162">
        <f t="shared" si="41"/>
        <v>210</v>
      </c>
      <c r="S232" s="163" t="s">
        <v>83</v>
      </c>
      <c r="T232" s="164" t="s">
        <v>30</v>
      </c>
      <c r="U232" s="118" t="s">
        <v>46</v>
      </c>
      <c r="V232" s="118" t="s">
        <v>46</v>
      </c>
      <c r="W232" s="165" t="s">
        <v>31</v>
      </c>
      <c r="X232" s="166">
        <v>2</v>
      </c>
      <c r="Y232" s="115" t="s">
        <v>32</v>
      </c>
      <c r="Z232" s="167">
        <v>2146</v>
      </c>
      <c r="AA232" s="168">
        <f t="shared" si="37"/>
        <v>4292</v>
      </c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</row>
    <row r="233" s="10" customFormat="1" ht="24" customHeight="1">
      <c r="B233" s="97"/>
      <c r="C233" s="153">
        <f t="shared" si="38"/>
        <v>211</v>
      </c>
      <c r="D233" s="154" t="str">
        <f t="shared" si="39"/>
        <v>Патчкорд</v>
      </c>
      <c r="E233" s="155" t="str">
        <f t="shared" si="34"/>
        <v xml:space="preserve">Национальный режим не предоставляется – ограничение</v>
      </c>
      <c r="F233" s="118" t="s">
        <v>62</v>
      </c>
      <c r="G233" s="156" t="str">
        <f t="shared" si="35"/>
        <v>шт.</v>
      </c>
      <c r="H233" s="157">
        <f t="shared" si="36"/>
        <v>10</v>
      </c>
      <c r="I233" s="158" t="s">
        <v>28</v>
      </c>
      <c r="J233" s="158" t="s">
        <v>28</v>
      </c>
      <c r="K233" s="159" t="s">
        <v>28</v>
      </c>
      <c r="L233" s="159"/>
      <c r="M233" s="160">
        <v>0</v>
      </c>
      <c r="N233" s="161">
        <f t="shared" si="40"/>
        <v>0</v>
      </c>
      <c r="O233" s="108"/>
      <c r="P233" s="109"/>
      <c r="Q233" s="109"/>
      <c r="R233" s="162">
        <f t="shared" si="41"/>
        <v>211</v>
      </c>
      <c r="S233" s="163" t="s">
        <v>71</v>
      </c>
      <c r="T233" s="164" t="s">
        <v>30</v>
      </c>
      <c r="U233" s="118" t="s">
        <v>62</v>
      </c>
      <c r="V233" s="118" t="s">
        <v>62</v>
      </c>
      <c r="W233" s="165" t="s">
        <v>31</v>
      </c>
      <c r="X233" s="166">
        <v>10</v>
      </c>
      <c r="Y233" s="115" t="s">
        <v>32</v>
      </c>
      <c r="Z233" s="167">
        <v>251</v>
      </c>
      <c r="AA233" s="168">
        <f t="shared" si="37"/>
        <v>2510</v>
      </c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</row>
    <row r="234" s="10" customFormat="1" ht="24" customHeight="1">
      <c r="B234" s="97"/>
      <c r="C234" s="153">
        <f t="shared" si="38"/>
        <v>212</v>
      </c>
      <c r="D234" s="154" t="str">
        <f t="shared" si="39"/>
        <v>Патчкорд</v>
      </c>
      <c r="E234" s="155" t="str">
        <f t="shared" si="34"/>
        <v xml:space="preserve">Национальный режим не предоставляется – ограничение</v>
      </c>
      <c r="F234" s="118" t="s">
        <v>62</v>
      </c>
      <c r="G234" s="156" t="str">
        <f t="shared" si="35"/>
        <v>шт.</v>
      </c>
      <c r="H234" s="157">
        <f t="shared" si="36"/>
        <v>3</v>
      </c>
      <c r="I234" s="158" t="s">
        <v>28</v>
      </c>
      <c r="J234" s="158" t="s">
        <v>28</v>
      </c>
      <c r="K234" s="159" t="s">
        <v>28</v>
      </c>
      <c r="L234" s="159"/>
      <c r="M234" s="160">
        <v>0</v>
      </c>
      <c r="N234" s="161">
        <f t="shared" si="40"/>
        <v>0</v>
      </c>
      <c r="O234" s="108"/>
      <c r="P234" s="109"/>
      <c r="Q234" s="109"/>
      <c r="R234" s="162">
        <f t="shared" si="41"/>
        <v>212</v>
      </c>
      <c r="S234" s="163" t="s">
        <v>71</v>
      </c>
      <c r="T234" s="164" t="s">
        <v>30</v>
      </c>
      <c r="U234" s="118" t="s">
        <v>62</v>
      </c>
      <c r="V234" s="118" t="s">
        <v>62</v>
      </c>
      <c r="W234" s="165" t="s">
        <v>31</v>
      </c>
      <c r="X234" s="166">
        <v>3</v>
      </c>
      <c r="Y234" s="115" t="s">
        <v>32</v>
      </c>
      <c r="Z234" s="167">
        <v>251</v>
      </c>
      <c r="AA234" s="168">
        <f t="shared" si="37"/>
        <v>753</v>
      </c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</row>
    <row r="235" s="10" customFormat="1" ht="24" customHeight="1">
      <c r="B235" s="97"/>
      <c r="C235" s="153">
        <f t="shared" si="38"/>
        <v>213</v>
      </c>
      <c r="D235" s="154" t="str">
        <f t="shared" si="39"/>
        <v>Пигтейл</v>
      </c>
      <c r="E235" s="155" t="str">
        <f t="shared" si="34"/>
        <v xml:space="preserve">Национальный режим не предоставляется – ограничение</v>
      </c>
      <c r="F235" s="118" t="s">
        <v>46</v>
      </c>
      <c r="G235" s="156" t="str">
        <f t="shared" si="35"/>
        <v>шт.</v>
      </c>
      <c r="H235" s="157">
        <f t="shared" si="36"/>
        <v>8</v>
      </c>
      <c r="I235" s="158" t="s">
        <v>28</v>
      </c>
      <c r="J235" s="158" t="s">
        <v>28</v>
      </c>
      <c r="K235" s="159" t="s">
        <v>28</v>
      </c>
      <c r="L235" s="159"/>
      <c r="M235" s="160">
        <v>0</v>
      </c>
      <c r="N235" s="161">
        <f t="shared" si="40"/>
        <v>0</v>
      </c>
      <c r="O235" s="108"/>
      <c r="P235" s="109"/>
      <c r="Q235" s="109"/>
      <c r="R235" s="162">
        <f t="shared" si="41"/>
        <v>213</v>
      </c>
      <c r="S235" s="163" t="s">
        <v>63</v>
      </c>
      <c r="T235" s="164" t="s">
        <v>30</v>
      </c>
      <c r="U235" s="118" t="s">
        <v>46</v>
      </c>
      <c r="V235" s="118" t="s">
        <v>46</v>
      </c>
      <c r="W235" s="165" t="s">
        <v>31</v>
      </c>
      <c r="X235" s="166">
        <v>8</v>
      </c>
      <c r="Y235" s="115" t="s">
        <v>32</v>
      </c>
      <c r="Z235" s="167">
        <v>299</v>
      </c>
      <c r="AA235" s="168">
        <f t="shared" si="37"/>
        <v>2392</v>
      </c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</row>
    <row r="236" s="10" customFormat="1" ht="24" customHeight="1">
      <c r="B236" s="97"/>
      <c r="C236" s="153">
        <f t="shared" si="38"/>
        <v>214</v>
      </c>
      <c r="D236" s="154" t="str">
        <f t="shared" si="39"/>
        <v xml:space="preserve">Адаптер оптический (розетка)</v>
      </c>
      <c r="E236" s="155" t="str">
        <f t="shared" si="34"/>
        <v xml:space="preserve">Национальный режим не предоставляется – ограничение</v>
      </c>
      <c r="F236" s="118" t="s">
        <v>46</v>
      </c>
      <c r="G236" s="156" t="str">
        <f t="shared" si="35"/>
        <v>шт.</v>
      </c>
      <c r="H236" s="157">
        <f t="shared" si="36"/>
        <v>20</v>
      </c>
      <c r="I236" s="158" t="s">
        <v>28</v>
      </c>
      <c r="J236" s="158" t="s">
        <v>28</v>
      </c>
      <c r="K236" s="159" t="s">
        <v>28</v>
      </c>
      <c r="L236" s="159"/>
      <c r="M236" s="160">
        <v>0</v>
      </c>
      <c r="N236" s="161">
        <f t="shared" si="40"/>
        <v>0</v>
      </c>
      <c r="O236" s="108"/>
      <c r="P236" s="109"/>
      <c r="Q236" s="109"/>
      <c r="R236" s="162">
        <f t="shared" si="41"/>
        <v>214</v>
      </c>
      <c r="S236" s="163" t="s">
        <v>65</v>
      </c>
      <c r="T236" s="164" t="s">
        <v>30</v>
      </c>
      <c r="U236" s="118" t="s">
        <v>46</v>
      </c>
      <c r="V236" s="118" t="s">
        <v>46</v>
      </c>
      <c r="W236" s="165" t="s">
        <v>31</v>
      </c>
      <c r="X236" s="166">
        <v>20</v>
      </c>
      <c r="Y236" s="115" t="s">
        <v>32</v>
      </c>
      <c r="Z236" s="167">
        <v>30</v>
      </c>
      <c r="AA236" s="168">
        <f t="shared" si="37"/>
        <v>600</v>
      </c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</row>
    <row r="237" s="10" customFormat="1" ht="24" customHeight="1">
      <c r="B237" s="97"/>
      <c r="C237" s="153">
        <f t="shared" si="38"/>
        <v>215</v>
      </c>
      <c r="D237" s="154" t="str">
        <f t="shared" si="39"/>
        <v xml:space="preserve">Адаптер оптический (розетка)</v>
      </c>
      <c r="E237" s="155" t="str">
        <f t="shared" si="34"/>
        <v xml:space="preserve">Национальный режим не предоставляется – ограничение</v>
      </c>
      <c r="F237" s="118" t="s">
        <v>46</v>
      </c>
      <c r="G237" s="156" t="str">
        <f t="shared" si="35"/>
        <v>шт.</v>
      </c>
      <c r="H237" s="157">
        <f t="shared" si="36"/>
        <v>10</v>
      </c>
      <c r="I237" s="158" t="s">
        <v>28</v>
      </c>
      <c r="J237" s="158" t="s">
        <v>28</v>
      </c>
      <c r="K237" s="159" t="s">
        <v>28</v>
      </c>
      <c r="L237" s="159"/>
      <c r="M237" s="160">
        <v>0</v>
      </c>
      <c r="N237" s="161">
        <f t="shared" si="40"/>
        <v>0</v>
      </c>
      <c r="O237" s="108"/>
      <c r="P237" s="109"/>
      <c r="Q237" s="109"/>
      <c r="R237" s="162">
        <f t="shared" si="41"/>
        <v>215</v>
      </c>
      <c r="S237" s="163" t="s">
        <v>65</v>
      </c>
      <c r="T237" s="164" t="s">
        <v>30</v>
      </c>
      <c r="U237" s="118" t="s">
        <v>46</v>
      </c>
      <c r="V237" s="118" t="s">
        <v>46</v>
      </c>
      <c r="W237" s="165" t="s">
        <v>31</v>
      </c>
      <c r="X237" s="166">
        <v>10</v>
      </c>
      <c r="Y237" s="115" t="s">
        <v>32</v>
      </c>
      <c r="Z237" s="167">
        <v>30</v>
      </c>
      <c r="AA237" s="168">
        <f t="shared" si="37"/>
        <v>300</v>
      </c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</row>
    <row r="238" s="10" customFormat="1" ht="24" customHeight="1">
      <c r="B238" s="97"/>
      <c r="C238" s="153">
        <f t="shared" si="38"/>
        <v>216</v>
      </c>
      <c r="D238" s="154" t="str">
        <f t="shared" si="39"/>
        <v>Патчкорд</v>
      </c>
      <c r="E238" s="155" t="str">
        <f t="shared" si="34"/>
        <v xml:space="preserve">Национальный режим не предоставляется – ограничение</v>
      </c>
      <c r="F238" s="118" t="s">
        <v>62</v>
      </c>
      <c r="G238" s="156" t="str">
        <f t="shared" si="35"/>
        <v>шт.</v>
      </c>
      <c r="H238" s="157">
        <f t="shared" si="36"/>
        <v>4</v>
      </c>
      <c r="I238" s="158" t="s">
        <v>28</v>
      </c>
      <c r="J238" s="158" t="s">
        <v>28</v>
      </c>
      <c r="K238" s="159" t="s">
        <v>28</v>
      </c>
      <c r="L238" s="159"/>
      <c r="M238" s="160">
        <v>0</v>
      </c>
      <c r="N238" s="161">
        <f t="shared" si="40"/>
        <v>0</v>
      </c>
      <c r="O238" s="108"/>
      <c r="P238" s="109"/>
      <c r="Q238" s="109"/>
      <c r="R238" s="162">
        <f t="shared" si="41"/>
        <v>216</v>
      </c>
      <c r="S238" s="163" t="s">
        <v>71</v>
      </c>
      <c r="T238" s="164" t="s">
        <v>30</v>
      </c>
      <c r="U238" s="118" t="s">
        <v>62</v>
      </c>
      <c r="V238" s="118" t="s">
        <v>62</v>
      </c>
      <c r="W238" s="165" t="s">
        <v>31</v>
      </c>
      <c r="X238" s="166">
        <v>4</v>
      </c>
      <c r="Y238" s="115" t="s">
        <v>32</v>
      </c>
      <c r="Z238" s="167">
        <v>503</v>
      </c>
      <c r="AA238" s="168">
        <f t="shared" si="37"/>
        <v>2012</v>
      </c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</row>
    <row r="239" s="10" customFormat="1" ht="24" customHeight="1">
      <c r="B239" s="97"/>
      <c r="C239" s="153">
        <f t="shared" si="38"/>
        <v>217</v>
      </c>
      <c r="D239" s="154" t="str">
        <f t="shared" si="39"/>
        <v>Патчкорд</v>
      </c>
      <c r="E239" s="155" t="str">
        <f t="shared" si="34"/>
        <v xml:space="preserve">Национальный режим не предоставляется – ограничение</v>
      </c>
      <c r="F239" s="118" t="s">
        <v>62</v>
      </c>
      <c r="G239" s="156" t="str">
        <f t="shared" si="35"/>
        <v>шт.</v>
      </c>
      <c r="H239" s="157">
        <f t="shared" si="36"/>
        <v>5</v>
      </c>
      <c r="I239" s="158" t="s">
        <v>28</v>
      </c>
      <c r="J239" s="158" t="s">
        <v>28</v>
      </c>
      <c r="K239" s="159" t="s">
        <v>28</v>
      </c>
      <c r="L239" s="159"/>
      <c r="M239" s="160">
        <v>0</v>
      </c>
      <c r="N239" s="161">
        <f t="shared" si="40"/>
        <v>0</v>
      </c>
      <c r="O239" s="108"/>
      <c r="P239" s="109"/>
      <c r="Q239" s="109"/>
      <c r="R239" s="162">
        <f t="shared" si="41"/>
        <v>217</v>
      </c>
      <c r="S239" s="163" t="s">
        <v>71</v>
      </c>
      <c r="T239" s="164" t="s">
        <v>30</v>
      </c>
      <c r="U239" s="118" t="s">
        <v>62</v>
      </c>
      <c r="V239" s="118" t="s">
        <v>62</v>
      </c>
      <c r="W239" s="165" t="s">
        <v>31</v>
      </c>
      <c r="X239" s="166">
        <v>5</v>
      </c>
      <c r="Y239" s="115" t="s">
        <v>32</v>
      </c>
      <c r="Z239" s="167">
        <v>503</v>
      </c>
      <c r="AA239" s="168">
        <f t="shared" si="37"/>
        <v>2515</v>
      </c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</row>
    <row r="240" s="10" customFormat="1" ht="24" customHeight="1">
      <c r="B240" s="97"/>
      <c r="C240" s="153">
        <f t="shared" si="38"/>
        <v>218</v>
      </c>
      <c r="D240" s="154" t="str">
        <f t="shared" si="39"/>
        <v>Патчкорд</v>
      </c>
      <c r="E240" s="155" t="str">
        <f t="shared" si="34"/>
        <v xml:space="preserve">Национальный режим не предоставляется – ограничение</v>
      </c>
      <c r="F240" s="118" t="s">
        <v>62</v>
      </c>
      <c r="G240" s="156" t="str">
        <f t="shared" si="35"/>
        <v>шт.</v>
      </c>
      <c r="H240" s="157">
        <f t="shared" si="36"/>
        <v>4</v>
      </c>
      <c r="I240" s="158" t="s">
        <v>28</v>
      </c>
      <c r="J240" s="158" t="s">
        <v>28</v>
      </c>
      <c r="K240" s="159" t="s">
        <v>28</v>
      </c>
      <c r="L240" s="159"/>
      <c r="M240" s="160">
        <v>0</v>
      </c>
      <c r="N240" s="161">
        <f t="shared" si="40"/>
        <v>0</v>
      </c>
      <c r="O240" s="108"/>
      <c r="P240" s="109"/>
      <c r="Q240" s="109"/>
      <c r="R240" s="162">
        <f t="shared" si="41"/>
        <v>218</v>
      </c>
      <c r="S240" s="163" t="s">
        <v>71</v>
      </c>
      <c r="T240" s="164" t="s">
        <v>30</v>
      </c>
      <c r="U240" s="118" t="s">
        <v>62</v>
      </c>
      <c r="V240" s="118" t="s">
        <v>62</v>
      </c>
      <c r="W240" s="165" t="s">
        <v>31</v>
      </c>
      <c r="X240" s="166">
        <v>4</v>
      </c>
      <c r="Y240" s="115" t="s">
        <v>32</v>
      </c>
      <c r="Z240" s="167">
        <v>824</v>
      </c>
      <c r="AA240" s="168">
        <f t="shared" si="37"/>
        <v>3296</v>
      </c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</row>
    <row r="241" s="10" customFormat="1" ht="24" customHeight="1">
      <c r="B241" s="97"/>
      <c r="C241" s="153">
        <f t="shared" si="38"/>
        <v>219</v>
      </c>
      <c r="D241" s="154" t="str">
        <f t="shared" si="39"/>
        <v>Патчкорд</v>
      </c>
      <c r="E241" s="155" t="str">
        <f t="shared" si="34"/>
        <v xml:space="preserve">Национальный режим не предоставляется – ограничение</v>
      </c>
      <c r="F241" s="118" t="s">
        <v>62</v>
      </c>
      <c r="G241" s="156" t="str">
        <f t="shared" si="35"/>
        <v>шт.</v>
      </c>
      <c r="H241" s="157">
        <f t="shared" si="36"/>
        <v>3</v>
      </c>
      <c r="I241" s="158" t="s">
        <v>28</v>
      </c>
      <c r="J241" s="158" t="s">
        <v>28</v>
      </c>
      <c r="K241" s="159" t="s">
        <v>28</v>
      </c>
      <c r="L241" s="159"/>
      <c r="M241" s="160">
        <v>0</v>
      </c>
      <c r="N241" s="161">
        <f t="shared" si="40"/>
        <v>0</v>
      </c>
      <c r="O241" s="108"/>
      <c r="P241" s="109"/>
      <c r="Q241" s="109"/>
      <c r="R241" s="162">
        <f t="shared" si="41"/>
        <v>219</v>
      </c>
      <c r="S241" s="163" t="s">
        <v>71</v>
      </c>
      <c r="T241" s="164" t="s">
        <v>30</v>
      </c>
      <c r="U241" s="118" t="s">
        <v>62</v>
      </c>
      <c r="V241" s="118" t="s">
        <v>62</v>
      </c>
      <c r="W241" s="165" t="s">
        <v>31</v>
      </c>
      <c r="X241" s="166">
        <v>3</v>
      </c>
      <c r="Y241" s="115" t="s">
        <v>32</v>
      </c>
      <c r="Z241" s="167">
        <v>2360</v>
      </c>
      <c r="AA241" s="168">
        <f t="shared" si="37"/>
        <v>7080</v>
      </c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</row>
    <row r="242" s="10" customFormat="1" ht="24" customHeight="1">
      <c r="B242" s="97"/>
      <c r="C242" s="153">
        <f t="shared" si="38"/>
        <v>220</v>
      </c>
      <c r="D242" s="154" t="str">
        <f t="shared" si="39"/>
        <v>Патчкорд</v>
      </c>
      <c r="E242" s="155" t="str">
        <f t="shared" si="34"/>
        <v xml:space="preserve">Национальный режим не предоставляется – ограничение</v>
      </c>
      <c r="F242" s="118" t="s">
        <v>62</v>
      </c>
      <c r="G242" s="156" t="str">
        <f t="shared" si="35"/>
        <v>шт.</v>
      </c>
      <c r="H242" s="157">
        <f t="shared" si="36"/>
        <v>6</v>
      </c>
      <c r="I242" s="158" t="s">
        <v>28</v>
      </c>
      <c r="J242" s="158" t="s">
        <v>28</v>
      </c>
      <c r="K242" s="159" t="s">
        <v>28</v>
      </c>
      <c r="L242" s="159"/>
      <c r="M242" s="160">
        <v>0</v>
      </c>
      <c r="N242" s="161">
        <f t="shared" si="40"/>
        <v>0</v>
      </c>
      <c r="O242" s="108"/>
      <c r="P242" s="109"/>
      <c r="Q242" s="109"/>
      <c r="R242" s="162">
        <f t="shared" si="41"/>
        <v>220</v>
      </c>
      <c r="S242" s="163" t="s">
        <v>71</v>
      </c>
      <c r="T242" s="164" t="s">
        <v>30</v>
      </c>
      <c r="U242" s="118" t="s">
        <v>62</v>
      </c>
      <c r="V242" s="118" t="s">
        <v>62</v>
      </c>
      <c r="W242" s="165" t="s">
        <v>31</v>
      </c>
      <c r="X242" s="166">
        <v>6</v>
      </c>
      <c r="Y242" s="115" t="s">
        <v>32</v>
      </c>
      <c r="Z242" s="167">
        <v>2360</v>
      </c>
      <c r="AA242" s="168">
        <f t="shared" si="37"/>
        <v>14160</v>
      </c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</row>
    <row r="243" s="10" customFormat="1" ht="24" customHeight="1">
      <c r="B243" s="97"/>
      <c r="C243" s="153">
        <f t="shared" si="38"/>
        <v>221</v>
      </c>
      <c r="D243" s="154" t="str">
        <f t="shared" si="39"/>
        <v>Патчкорд</v>
      </c>
      <c r="E243" s="155" t="str">
        <f t="shared" si="34"/>
        <v xml:space="preserve">Национальный режим не предоставляется – ограничение</v>
      </c>
      <c r="F243" s="118" t="s">
        <v>62</v>
      </c>
      <c r="G243" s="156" t="str">
        <f t="shared" si="35"/>
        <v>шт.</v>
      </c>
      <c r="H243" s="157">
        <f t="shared" si="36"/>
        <v>3</v>
      </c>
      <c r="I243" s="158" t="s">
        <v>28</v>
      </c>
      <c r="J243" s="158" t="s">
        <v>28</v>
      </c>
      <c r="K243" s="159" t="s">
        <v>28</v>
      </c>
      <c r="L243" s="159"/>
      <c r="M243" s="160">
        <v>0</v>
      </c>
      <c r="N243" s="161">
        <f t="shared" si="40"/>
        <v>0</v>
      </c>
      <c r="O243" s="108"/>
      <c r="P243" s="109"/>
      <c r="Q243" s="109"/>
      <c r="R243" s="162">
        <f t="shared" si="41"/>
        <v>221</v>
      </c>
      <c r="S243" s="163" t="s">
        <v>71</v>
      </c>
      <c r="T243" s="164" t="s">
        <v>30</v>
      </c>
      <c r="U243" s="118" t="s">
        <v>62</v>
      </c>
      <c r="V243" s="118" t="s">
        <v>62</v>
      </c>
      <c r="W243" s="165" t="s">
        <v>31</v>
      </c>
      <c r="X243" s="166">
        <v>3</v>
      </c>
      <c r="Y243" s="115" t="s">
        <v>32</v>
      </c>
      <c r="Z243" s="167">
        <v>548</v>
      </c>
      <c r="AA243" s="168">
        <f t="shared" si="37"/>
        <v>1644</v>
      </c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</row>
    <row r="244" s="10" customFormat="1" ht="24" customHeight="1">
      <c r="B244" s="97"/>
      <c r="C244" s="153">
        <f t="shared" si="38"/>
        <v>222</v>
      </c>
      <c r="D244" s="154" t="str">
        <f t="shared" si="39"/>
        <v>Патчкорд</v>
      </c>
      <c r="E244" s="155" t="str">
        <f t="shared" si="34"/>
        <v xml:space="preserve">Национальный режим не предоставляется – ограничение</v>
      </c>
      <c r="F244" s="118" t="s">
        <v>62</v>
      </c>
      <c r="G244" s="156" t="str">
        <f t="shared" si="35"/>
        <v>шт.</v>
      </c>
      <c r="H244" s="157">
        <f t="shared" si="36"/>
        <v>2</v>
      </c>
      <c r="I244" s="158" t="s">
        <v>28</v>
      </c>
      <c r="J244" s="158" t="s">
        <v>28</v>
      </c>
      <c r="K244" s="159" t="s">
        <v>28</v>
      </c>
      <c r="L244" s="159"/>
      <c r="M244" s="160">
        <v>0</v>
      </c>
      <c r="N244" s="161">
        <f t="shared" si="40"/>
        <v>0</v>
      </c>
      <c r="O244" s="108"/>
      <c r="P244" s="109"/>
      <c r="Q244" s="109"/>
      <c r="R244" s="162">
        <f t="shared" si="41"/>
        <v>222</v>
      </c>
      <c r="S244" s="163" t="s">
        <v>71</v>
      </c>
      <c r="T244" s="164" t="s">
        <v>30</v>
      </c>
      <c r="U244" s="118" t="s">
        <v>62</v>
      </c>
      <c r="V244" s="118" t="s">
        <v>62</v>
      </c>
      <c r="W244" s="165" t="s">
        <v>31</v>
      </c>
      <c r="X244" s="166">
        <v>2</v>
      </c>
      <c r="Y244" s="115" t="s">
        <v>32</v>
      </c>
      <c r="Z244" s="167">
        <v>548</v>
      </c>
      <c r="AA244" s="168">
        <f t="shared" si="37"/>
        <v>1096</v>
      </c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</row>
    <row r="245" s="10" customFormat="1" ht="24" customHeight="1">
      <c r="B245" s="97"/>
      <c r="C245" s="153">
        <f t="shared" si="38"/>
        <v>223</v>
      </c>
      <c r="D245" s="154" t="str">
        <f t="shared" si="39"/>
        <v>Патчкорд</v>
      </c>
      <c r="E245" s="155" t="str">
        <f t="shared" si="34"/>
        <v xml:space="preserve">Национальный режим не предоставляется – ограничение</v>
      </c>
      <c r="F245" s="118" t="s">
        <v>62</v>
      </c>
      <c r="G245" s="156" t="str">
        <f t="shared" si="35"/>
        <v>шт.</v>
      </c>
      <c r="H245" s="157">
        <f t="shared" si="36"/>
        <v>3</v>
      </c>
      <c r="I245" s="158" t="s">
        <v>28</v>
      </c>
      <c r="J245" s="158" t="s">
        <v>28</v>
      </c>
      <c r="K245" s="159" t="s">
        <v>28</v>
      </c>
      <c r="L245" s="159"/>
      <c r="M245" s="160">
        <v>0</v>
      </c>
      <c r="N245" s="161">
        <f t="shared" si="40"/>
        <v>0</v>
      </c>
      <c r="O245" s="108"/>
      <c r="P245" s="109"/>
      <c r="Q245" s="109"/>
      <c r="R245" s="162">
        <f t="shared" si="41"/>
        <v>223</v>
      </c>
      <c r="S245" s="163" t="s">
        <v>71</v>
      </c>
      <c r="T245" s="164" t="s">
        <v>30</v>
      </c>
      <c r="U245" s="118" t="s">
        <v>62</v>
      </c>
      <c r="V245" s="118" t="s">
        <v>62</v>
      </c>
      <c r="W245" s="165" t="s">
        <v>31</v>
      </c>
      <c r="X245" s="166">
        <v>3</v>
      </c>
      <c r="Y245" s="115" t="s">
        <v>32</v>
      </c>
      <c r="Z245" s="167">
        <v>548</v>
      </c>
      <c r="AA245" s="168">
        <f t="shared" si="37"/>
        <v>1644</v>
      </c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</row>
    <row r="246" s="10" customFormat="1" ht="24" customHeight="1">
      <c r="B246" s="97"/>
      <c r="C246" s="153">
        <f t="shared" si="38"/>
        <v>224</v>
      </c>
      <c r="D246" s="154" t="str">
        <f t="shared" si="39"/>
        <v>Патчкорд</v>
      </c>
      <c r="E246" s="155" t="str">
        <f t="shared" si="34"/>
        <v xml:space="preserve">Национальный режим не предоставляется – ограничение</v>
      </c>
      <c r="F246" s="118" t="s">
        <v>62</v>
      </c>
      <c r="G246" s="156" t="str">
        <f t="shared" si="35"/>
        <v>шт.</v>
      </c>
      <c r="H246" s="157">
        <f t="shared" si="36"/>
        <v>2</v>
      </c>
      <c r="I246" s="158" t="s">
        <v>28</v>
      </c>
      <c r="J246" s="158" t="s">
        <v>28</v>
      </c>
      <c r="K246" s="159" t="s">
        <v>28</v>
      </c>
      <c r="L246" s="159"/>
      <c r="M246" s="160">
        <v>0</v>
      </c>
      <c r="N246" s="161">
        <f t="shared" si="40"/>
        <v>0</v>
      </c>
      <c r="O246" s="108"/>
      <c r="P246" s="109"/>
      <c r="Q246" s="109"/>
      <c r="R246" s="162">
        <f t="shared" si="41"/>
        <v>224</v>
      </c>
      <c r="S246" s="163" t="s">
        <v>71</v>
      </c>
      <c r="T246" s="164" t="s">
        <v>30</v>
      </c>
      <c r="U246" s="118" t="s">
        <v>62</v>
      </c>
      <c r="V246" s="118" t="s">
        <v>62</v>
      </c>
      <c r="W246" s="165" t="s">
        <v>31</v>
      </c>
      <c r="X246" s="166">
        <v>2</v>
      </c>
      <c r="Y246" s="115" t="s">
        <v>32</v>
      </c>
      <c r="Z246" s="167">
        <v>548</v>
      </c>
      <c r="AA246" s="168">
        <f t="shared" si="37"/>
        <v>1096</v>
      </c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</row>
    <row r="247" s="10" customFormat="1" ht="24" customHeight="1">
      <c r="B247" s="97"/>
      <c r="C247" s="153">
        <f t="shared" si="38"/>
        <v>225</v>
      </c>
      <c r="D247" s="154" t="str">
        <f t="shared" si="39"/>
        <v>Патчкорд</v>
      </c>
      <c r="E247" s="155" t="str">
        <f t="shared" si="34"/>
        <v xml:space="preserve">Национальный режим не предоставляется – ограничение</v>
      </c>
      <c r="F247" s="118" t="s">
        <v>62</v>
      </c>
      <c r="G247" s="156" t="str">
        <f t="shared" si="35"/>
        <v>шт.</v>
      </c>
      <c r="H247" s="157">
        <f t="shared" si="36"/>
        <v>5</v>
      </c>
      <c r="I247" s="158" t="s">
        <v>28</v>
      </c>
      <c r="J247" s="158" t="s">
        <v>28</v>
      </c>
      <c r="K247" s="159" t="s">
        <v>28</v>
      </c>
      <c r="L247" s="159"/>
      <c r="M247" s="160">
        <v>0</v>
      </c>
      <c r="N247" s="161">
        <f t="shared" si="40"/>
        <v>0</v>
      </c>
      <c r="O247" s="108"/>
      <c r="P247" s="109"/>
      <c r="Q247" s="109"/>
      <c r="R247" s="162">
        <f t="shared" si="41"/>
        <v>225</v>
      </c>
      <c r="S247" s="163" t="s">
        <v>71</v>
      </c>
      <c r="T247" s="164" t="s">
        <v>30</v>
      </c>
      <c r="U247" s="118" t="s">
        <v>62</v>
      </c>
      <c r="V247" s="118" t="s">
        <v>62</v>
      </c>
      <c r="W247" s="165" t="s">
        <v>31</v>
      </c>
      <c r="X247" s="166">
        <v>5</v>
      </c>
      <c r="Y247" s="115" t="s">
        <v>32</v>
      </c>
      <c r="Z247" s="167">
        <v>594</v>
      </c>
      <c r="AA247" s="168">
        <f t="shared" si="37"/>
        <v>2970</v>
      </c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</row>
    <row r="248" s="10" customFormat="1" ht="24" customHeight="1">
      <c r="B248" s="97"/>
      <c r="C248" s="153">
        <f t="shared" si="38"/>
        <v>226</v>
      </c>
      <c r="D248" s="154" t="str">
        <f t="shared" si="39"/>
        <v>Патчкорд</v>
      </c>
      <c r="E248" s="155" t="str">
        <f t="shared" si="34"/>
        <v xml:space="preserve">Национальный режим не предоставляется – ограничение</v>
      </c>
      <c r="F248" s="118" t="s">
        <v>62</v>
      </c>
      <c r="G248" s="156" t="str">
        <f t="shared" si="35"/>
        <v>шт.</v>
      </c>
      <c r="H248" s="157">
        <f t="shared" si="36"/>
        <v>2</v>
      </c>
      <c r="I248" s="158" t="s">
        <v>28</v>
      </c>
      <c r="J248" s="158" t="s">
        <v>28</v>
      </c>
      <c r="K248" s="159" t="s">
        <v>28</v>
      </c>
      <c r="L248" s="159"/>
      <c r="M248" s="160">
        <v>0</v>
      </c>
      <c r="N248" s="161">
        <f t="shared" si="40"/>
        <v>0</v>
      </c>
      <c r="O248" s="108"/>
      <c r="P248" s="109"/>
      <c r="Q248" s="109"/>
      <c r="R248" s="162">
        <f t="shared" si="41"/>
        <v>226</v>
      </c>
      <c r="S248" s="163" t="s">
        <v>71</v>
      </c>
      <c r="T248" s="164" t="s">
        <v>30</v>
      </c>
      <c r="U248" s="118" t="s">
        <v>62</v>
      </c>
      <c r="V248" s="118" t="s">
        <v>62</v>
      </c>
      <c r="W248" s="165" t="s">
        <v>31</v>
      </c>
      <c r="X248" s="166">
        <v>2</v>
      </c>
      <c r="Y248" s="115" t="s">
        <v>32</v>
      </c>
      <c r="Z248" s="167">
        <v>594</v>
      </c>
      <c r="AA248" s="168">
        <f t="shared" si="37"/>
        <v>1188</v>
      </c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</row>
    <row r="249" s="10" customFormat="1" ht="24" customHeight="1">
      <c r="B249" s="97"/>
      <c r="C249" s="153">
        <f t="shared" si="38"/>
        <v>227</v>
      </c>
      <c r="D249" s="154" t="str">
        <f t="shared" si="39"/>
        <v>Патчкорд</v>
      </c>
      <c r="E249" s="155" t="str">
        <f t="shared" si="34"/>
        <v xml:space="preserve">Национальный режим не предоставляется – ограничение</v>
      </c>
      <c r="F249" s="118" t="s">
        <v>62</v>
      </c>
      <c r="G249" s="156" t="str">
        <f t="shared" si="35"/>
        <v>шт.</v>
      </c>
      <c r="H249" s="157">
        <f t="shared" si="36"/>
        <v>5</v>
      </c>
      <c r="I249" s="158" t="s">
        <v>28</v>
      </c>
      <c r="J249" s="158" t="s">
        <v>28</v>
      </c>
      <c r="K249" s="159" t="s">
        <v>28</v>
      </c>
      <c r="L249" s="159"/>
      <c r="M249" s="160">
        <v>0</v>
      </c>
      <c r="N249" s="161">
        <f t="shared" si="40"/>
        <v>0</v>
      </c>
      <c r="O249" s="108"/>
      <c r="P249" s="109"/>
      <c r="Q249" s="109"/>
      <c r="R249" s="162">
        <f t="shared" si="41"/>
        <v>227</v>
      </c>
      <c r="S249" s="163" t="s">
        <v>71</v>
      </c>
      <c r="T249" s="164" t="s">
        <v>30</v>
      </c>
      <c r="U249" s="118" t="s">
        <v>62</v>
      </c>
      <c r="V249" s="118" t="s">
        <v>62</v>
      </c>
      <c r="W249" s="165" t="s">
        <v>31</v>
      </c>
      <c r="X249" s="166">
        <v>5</v>
      </c>
      <c r="Y249" s="115" t="s">
        <v>32</v>
      </c>
      <c r="Z249" s="167">
        <v>594</v>
      </c>
      <c r="AA249" s="168">
        <f t="shared" si="37"/>
        <v>2970</v>
      </c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</row>
    <row r="250" s="10" customFormat="1" ht="24" customHeight="1">
      <c r="B250" s="97"/>
      <c r="C250" s="153">
        <f t="shared" si="38"/>
        <v>228</v>
      </c>
      <c r="D250" s="154" t="str">
        <f t="shared" si="39"/>
        <v>Патчкорд</v>
      </c>
      <c r="E250" s="155" t="str">
        <f t="shared" si="34"/>
        <v xml:space="preserve">Национальный режим не предоставляется – ограничение</v>
      </c>
      <c r="F250" s="118" t="s">
        <v>62</v>
      </c>
      <c r="G250" s="156" t="str">
        <f t="shared" si="35"/>
        <v>шт.</v>
      </c>
      <c r="H250" s="157">
        <f t="shared" si="36"/>
        <v>6</v>
      </c>
      <c r="I250" s="158" t="s">
        <v>28</v>
      </c>
      <c r="J250" s="158" t="s">
        <v>28</v>
      </c>
      <c r="K250" s="159" t="s">
        <v>28</v>
      </c>
      <c r="L250" s="159"/>
      <c r="M250" s="160">
        <v>0</v>
      </c>
      <c r="N250" s="161">
        <f t="shared" si="40"/>
        <v>0</v>
      </c>
      <c r="O250" s="108"/>
      <c r="P250" s="109"/>
      <c r="Q250" s="109"/>
      <c r="R250" s="162">
        <f t="shared" si="41"/>
        <v>228</v>
      </c>
      <c r="S250" s="163" t="s">
        <v>71</v>
      </c>
      <c r="T250" s="164" t="s">
        <v>30</v>
      </c>
      <c r="U250" s="118" t="s">
        <v>62</v>
      </c>
      <c r="V250" s="118" t="s">
        <v>62</v>
      </c>
      <c r="W250" s="165" t="s">
        <v>31</v>
      </c>
      <c r="X250" s="166">
        <v>6</v>
      </c>
      <c r="Y250" s="115" t="s">
        <v>32</v>
      </c>
      <c r="Z250" s="167">
        <v>594</v>
      </c>
      <c r="AA250" s="168">
        <f t="shared" si="37"/>
        <v>3564</v>
      </c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</row>
    <row r="251" s="10" customFormat="1" ht="24" customHeight="1">
      <c r="B251" s="97"/>
      <c r="C251" s="153">
        <f t="shared" si="38"/>
        <v>229</v>
      </c>
      <c r="D251" s="154" t="str">
        <f t="shared" si="39"/>
        <v>Патчкорд</v>
      </c>
      <c r="E251" s="155" t="str">
        <f t="shared" si="34"/>
        <v xml:space="preserve">Национальный режим не предоставляется – ограничение</v>
      </c>
      <c r="F251" s="118" t="s">
        <v>62</v>
      </c>
      <c r="G251" s="156" t="str">
        <f t="shared" si="35"/>
        <v>шт.</v>
      </c>
      <c r="H251" s="157">
        <f t="shared" si="36"/>
        <v>3</v>
      </c>
      <c r="I251" s="158" t="s">
        <v>28</v>
      </c>
      <c r="J251" s="158" t="s">
        <v>28</v>
      </c>
      <c r="K251" s="159" t="s">
        <v>28</v>
      </c>
      <c r="L251" s="159"/>
      <c r="M251" s="160">
        <v>0</v>
      </c>
      <c r="N251" s="161">
        <f t="shared" si="40"/>
        <v>0</v>
      </c>
      <c r="O251" s="108"/>
      <c r="P251" s="109"/>
      <c r="Q251" s="109"/>
      <c r="R251" s="162">
        <f t="shared" si="41"/>
        <v>229</v>
      </c>
      <c r="S251" s="163" t="s">
        <v>71</v>
      </c>
      <c r="T251" s="164" t="s">
        <v>30</v>
      </c>
      <c r="U251" s="118" t="s">
        <v>62</v>
      </c>
      <c r="V251" s="118" t="s">
        <v>62</v>
      </c>
      <c r="W251" s="165" t="s">
        <v>31</v>
      </c>
      <c r="X251" s="166">
        <v>3</v>
      </c>
      <c r="Y251" s="115" t="s">
        <v>32</v>
      </c>
      <c r="Z251" s="167">
        <v>594</v>
      </c>
      <c r="AA251" s="168">
        <f t="shared" si="37"/>
        <v>1782</v>
      </c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</row>
    <row r="252" s="10" customFormat="1" ht="24" customHeight="1">
      <c r="B252" s="97"/>
      <c r="C252" s="153">
        <f t="shared" si="38"/>
        <v>230</v>
      </c>
      <c r="D252" s="154" t="str">
        <f t="shared" si="39"/>
        <v xml:space="preserve">Дозатор для спирта</v>
      </c>
      <c r="E252" s="155" t="str">
        <f t="shared" si="34"/>
        <v xml:space="preserve">Национальный режим не предоставляется – ограничение</v>
      </c>
      <c r="F252" s="118" t="s">
        <v>46</v>
      </c>
      <c r="G252" s="156" t="str">
        <f t="shared" si="35"/>
        <v>шт.</v>
      </c>
      <c r="H252" s="157">
        <f t="shared" si="36"/>
        <v>1</v>
      </c>
      <c r="I252" s="158" t="s">
        <v>28</v>
      </c>
      <c r="J252" s="158" t="s">
        <v>28</v>
      </c>
      <c r="K252" s="159" t="s">
        <v>28</v>
      </c>
      <c r="L252" s="159"/>
      <c r="M252" s="160">
        <v>0</v>
      </c>
      <c r="N252" s="161">
        <f t="shared" si="40"/>
        <v>0</v>
      </c>
      <c r="O252" s="108"/>
      <c r="P252" s="109"/>
      <c r="Q252" s="109"/>
      <c r="R252" s="162">
        <f t="shared" si="41"/>
        <v>230</v>
      </c>
      <c r="S252" s="163" t="s">
        <v>84</v>
      </c>
      <c r="T252" s="164" t="s">
        <v>30</v>
      </c>
      <c r="U252" s="118" t="s">
        <v>46</v>
      </c>
      <c r="V252" s="118" t="s">
        <v>46</v>
      </c>
      <c r="W252" s="165" t="s">
        <v>31</v>
      </c>
      <c r="X252" s="166">
        <v>1</v>
      </c>
      <c r="Y252" s="115" t="s">
        <v>32</v>
      </c>
      <c r="Z252" s="167">
        <v>270</v>
      </c>
      <c r="AA252" s="168">
        <f t="shared" si="37"/>
        <v>270</v>
      </c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</row>
    <row r="253" s="10" customFormat="1" ht="24" customHeight="1">
      <c r="B253" s="97"/>
      <c r="C253" s="153">
        <f t="shared" si="38"/>
        <v>231</v>
      </c>
      <c r="D253" s="154" t="str">
        <f t="shared" si="39"/>
        <v>Патчкорд</v>
      </c>
      <c r="E253" s="155" t="str">
        <f t="shared" si="34"/>
        <v xml:space="preserve">Национальный режим не предоставляется – ограничение</v>
      </c>
      <c r="F253" s="118" t="s">
        <v>62</v>
      </c>
      <c r="G253" s="156" t="str">
        <f t="shared" si="35"/>
        <v>шт.</v>
      </c>
      <c r="H253" s="157">
        <f t="shared" si="36"/>
        <v>3</v>
      </c>
      <c r="I253" s="158" t="s">
        <v>28</v>
      </c>
      <c r="J253" s="158" t="s">
        <v>28</v>
      </c>
      <c r="K253" s="159" t="s">
        <v>28</v>
      </c>
      <c r="L253" s="159"/>
      <c r="M253" s="160">
        <v>0</v>
      </c>
      <c r="N253" s="161">
        <f t="shared" si="40"/>
        <v>0</v>
      </c>
      <c r="O253" s="108"/>
      <c r="P253" s="109"/>
      <c r="Q253" s="109"/>
      <c r="R253" s="162">
        <f t="shared" si="41"/>
        <v>231</v>
      </c>
      <c r="S253" s="163" t="s">
        <v>71</v>
      </c>
      <c r="T253" s="164" t="s">
        <v>30</v>
      </c>
      <c r="U253" s="118" t="s">
        <v>62</v>
      </c>
      <c r="V253" s="118" t="s">
        <v>62</v>
      </c>
      <c r="W253" s="165" t="s">
        <v>31</v>
      </c>
      <c r="X253" s="166">
        <v>3</v>
      </c>
      <c r="Y253" s="115" t="s">
        <v>32</v>
      </c>
      <c r="Z253" s="167">
        <v>570</v>
      </c>
      <c r="AA253" s="168">
        <f t="shared" si="37"/>
        <v>1710</v>
      </c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</row>
    <row r="254" s="10" customFormat="1" ht="24" customHeight="1">
      <c r="B254" s="97"/>
      <c r="C254" s="153">
        <f t="shared" si="38"/>
        <v>232</v>
      </c>
      <c r="D254" s="154" t="str">
        <f t="shared" si="39"/>
        <v>Патчкорд</v>
      </c>
      <c r="E254" s="155" t="str">
        <f t="shared" si="34"/>
        <v xml:space="preserve">Национальный режим не предоставляется – ограничение</v>
      </c>
      <c r="F254" s="118" t="s">
        <v>62</v>
      </c>
      <c r="G254" s="156" t="str">
        <f t="shared" si="35"/>
        <v>шт.</v>
      </c>
      <c r="H254" s="157">
        <f t="shared" si="36"/>
        <v>4</v>
      </c>
      <c r="I254" s="158" t="s">
        <v>28</v>
      </c>
      <c r="J254" s="158" t="s">
        <v>28</v>
      </c>
      <c r="K254" s="159" t="s">
        <v>28</v>
      </c>
      <c r="L254" s="159"/>
      <c r="M254" s="160">
        <v>0</v>
      </c>
      <c r="N254" s="161">
        <f t="shared" si="40"/>
        <v>0</v>
      </c>
      <c r="O254" s="108"/>
      <c r="P254" s="109"/>
      <c r="Q254" s="109"/>
      <c r="R254" s="162">
        <f t="shared" si="41"/>
        <v>232</v>
      </c>
      <c r="S254" s="163" t="s">
        <v>71</v>
      </c>
      <c r="T254" s="164" t="s">
        <v>30</v>
      </c>
      <c r="U254" s="118" t="s">
        <v>62</v>
      </c>
      <c r="V254" s="118" t="s">
        <v>62</v>
      </c>
      <c r="W254" s="165" t="s">
        <v>31</v>
      </c>
      <c r="X254" s="166">
        <v>4</v>
      </c>
      <c r="Y254" s="115" t="s">
        <v>32</v>
      </c>
      <c r="Z254" s="167">
        <v>570</v>
      </c>
      <c r="AA254" s="168">
        <f t="shared" si="37"/>
        <v>2280</v>
      </c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</row>
    <row r="255" s="10" customFormat="1" ht="24" customHeight="1">
      <c r="B255" s="97"/>
      <c r="C255" s="153">
        <f t="shared" si="38"/>
        <v>233</v>
      </c>
      <c r="D255" s="154" t="str">
        <f t="shared" si="39"/>
        <v>Патчкорд</v>
      </c>
      <c r="E255" s="155" t="str">
        <f t="shared" si="34"/>
        <v xml:space="preserve">Национальный режим не предоставляется – ограничение</v>
      </c>
      <c r="F255" s="118" t="s">
        <v>62</v>
      </c>
      <c r="G255" s="156" t="str">
        <f t="shared" si="35"/>
        <v>шт.</v>
      </c>
      <c r="H255" s="157">
        <f t="shared" si="36"/>
        <v>3</v>
      </c>
      <c r="I255" s="158" t="s">
        <v>28</v>
      </c>
      <c r="J255" s="158" t="s">
        <v>28</v>
      </c>
      <c r="K255" s="159" t="s">
        <v>28</v>
      </c>
      <c r="L255" s="159"/>
      <c r="M255" s="160">
        <v>0</v>
      </c>
      <c r="N255" s="161">
        <f t="shared" si="40"/>
        <v>0</v>
      </c>
      <c r="O255" s="108"/>
      <c r="P255" s="109"/>
      <c r="Q255" s="109"/>
      <c r="R255" s="162">
        <f t="shared" si="41"/>
        <v>233</v>
      </c>
      <c r="S255" s="163" t="s">
        <v>71</v>
      </c>
      <c r="T255" s="164" t="s">
        <v>30</v>
      </c>
      <c r="U255" s="118" t="s">
        <v>62</v>
      </c>
      <c r="V255" s="118" t="s">
        <v>62</v>
      </c>
      <c r="W255" s="165" t="s">
        <v>31</v>
      </c>
      <c r="X255" s="166">
        <v>3</v>
      </c>
      <c r="Y255" s="115" t="s">
        <v>32</v>
      </c>
      <c r="Z255" s="167">
        <v>740</v>
      </c>
      <c r="AA255" s="168">
        <f t="shared" si="37"/>
        <v>2220</v>
      </c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</row>
    <row r="256" s="10" customFormat="1" ht="24" customHeight="1">
      <c r="B256" s="97"/>
      <c r="C256" s="153">
        <f t="shared" si="38"/>
        <v>234</v>
      </c>
      <c r="D256" s="154" t="str">
        <f t="shared" si="39"/>
        <v>Патчкорд</v>
      </c>
      <c r="E256" s="155" t="str">
        <f t="shared" si="34"/>
        <v xml:space="preserve">Национальный режим не предоставляется – ограничение</v>
      </c>
      <c r="F256" s="118" t="s">
        <v>62</v>
      </c>
      <c r="G256" s="156" t="str">
        <f t="shared" si="35"/>
        <v>шт.</v>
      </c>
      <c r="H256" s="157">
        <f t="shared" si="36"/>
        <v>6</v>
      </c>
      <c r="I256" s="158" t="s">
        <v>28</v>
      </c>
      <c r="J256" s="158" t="s">
        <v>28</v>
      </c>
      <c r="K256" s="159" t="s">
        <v>28</v>
      </c>
      <c r="L256" s="159"/>
      <c r="M256" s="160">
        <v>0</v>
      </c>
      <c r="N256" s="161">
        <f t="shared" si="40"/>
        <v>0</v>
      </c>
      <c r="O256" s="108"/>
      <c r="P256" s="109"/>
      <c r="Q256" s="109"/>
      <c r="R256" s="162">
        <f t="shared" si="41"/>
        <v>234</v>
      </c>
      <c r="S256" s="163" t="s">
        <v>71</v>
      </c>
      <c r="T256" s="164" t="s">
        <v>30</v>
      </c>
      <c r="U256" s="118" t="s">
        <v>62</v>
      </c>
      <c r="V256" s="118" t="s">
        <v>62</v>
      </c>
      <c r="W256" s="165" t="s">
        <v>31</v>
      </c>
      <c r="X256" s="166">
        <v>6</v>
      </c>
      <c r="Y256" s="115" t="s">
        <v>32</v>
      </c>
      <c r="Z256" s="167">
        <v>740</v>
      </c>
      <c r="AA256" s="168">
        <f t="shared" si="37"/>
        <v>4440</v>
      </c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</row>
    <row r="257" s="10" customFormat="1" ht="24" customHeight="1">
      <c r="B257" s="97"/>
      <c r="C257" s="153">
        <f t="shared" si="38"/>
        <v>235</v>
      </c>
      <c r="D257" s="154" t="str">
        <f t="shared" si="39"/>
        <v>Патчкорд</v>
      </c>
      <c r="E257" s="155" t="str">
        <f t="shared" si="34"/>
        <v xml:space="preserve">Национальный режим не предоставляется – ограничение</v>
      </c>
      <c r="F257" s="118" t="s">
        <v>62</v>
      </c>
      <c r="G257" s="156" t="str">
        <f t="shared" si="35"/>
        <v>шт.</v>
      </c>
      <c r="H257" s="157">
        <f t="shared" si="36"/>
        <v>6</v>
      </c>
      <c r="I257" s="158" t="s">
        <v>28</v>
      </c>
      <c r="J257" s="158" t="s">
        <v>28</v>
      </c>
      <c r="K257" s="159" t="s">
        <v>28</v>
      </c>
      <c r="L257" s="159"/>
      <c r="M257" s="160">
        <v>0</v>
      </c>
      <c r="N257" s="161">
        <f t="shared" si="40"/>
        <v>0</v>
      </c>
      <c r="O257" s="108"/>
      <c r="P257" s="109"/>
      <c r="Q257" s="109"/>
      <c r="R257" s="162">
        <f t="shared" si="41"/>
        <v>235</v>
      </c>
      <c r="S257" s="163" t="s">
        <v>71</v>
      </c>
      <c r="T257" s="164" t="s">
        <v>30</v>
      </c>
      <c r="U257" s="118" t="s">
        <v>62</v>
      </c>
      <c r="V257" s="118" t="s">
        <v>62</v>
      </c>
      <c r="W257" s="165" t="s">
        <v>31</v>
      </c>
      <c r="X257" s="166">
        <v>6</v>
      </c>
      <c r="Y257" s="115" t="s">
        <v>32</v>
      </c>
      <c r="Z257" s="167">
        <v>503</v>
      </c>
      <c r="AA257" s="168">
        <f t="shared" si="37"/>
        <v>3018</v>
      </c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</row>
    <row r="258" s="10" customFormat="1" ht="24" customHeight="1">
      <c r="B258" s="97"/>
      <c r="C258" s="153">
        <f t="shared" si="38"/>
        <v>236</v>
      </c>
      <c r="D258" s="154" t="str">
        <f t="shared" si="39"/>
        <v>Патчкорд</v>
      </c>
      <c r="E258" s="155" t="str">
        <f t="shared" si="34"/>
        <v xml:space="preserve">Национальный режим не предоставляется – ограничение</v>
      </c>
      <c r="F258" s="118" t="s">
        <v>62</v>
      </c>
      <c r="G258" s="156" t="str">
        <f t="shared" si="35"/>
        <v>шт.</v>
      </c>
      <c r="H258" s="157">
        <f t="shared" si="36"/>
        <v>4</v>
      </c>
      <c r="I258" s="158" t="s">
        <v>28</v>
      </c>
      <c r="J258" s="158" t="s">
        <v>28</v>
      </c>
      <c r="K258" s="159" t="s">
        <v>28</v>
      </c>
      <c r="L258" s="159"/>
      <c r="M258" s="160">
        <v>0</v>
      </c>
      <c r="N258" s="161">
        <f t="shared" si="40"/>
        <v>0</v>
      </c>
      <c r="O258" s="108"/>
      <c r="P258" s="109"/>
      <c r="Q258" s="109"/>
      <c r="R258" s="162">
        <f t="shared" si="41"/>
        <v>236</v>
      </c>
      <c r="S258" s="163" t="s">
        <v>71</v>
      </c>
      <c r="T258" s="164" t="s">
        <v>30</v>
      </c>
      <c r="U258" s="118" t="s">
        <v>62</v>
      </c>
      <c r="V258" s="118" t="s">
        <v>62</v>
      </c>
      <c r="W258" s="165" t="s">
        <v>31</v>
      </c>
      <c r="X258" s="166">
        <v>4</v>
      </c>
      <c r="Y258" s="115" t="s">
        <v>32</v>
      </c>
      <c r="Z258" s="167">
        <v>748</v>
      </c>
      <c r="AA258" s="168">
        <f t="shared" si="37"/>
        <v>2992</v>
      </c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</row>
    <row r="259" s="10" customFormat="1" ht="24" customHeight="1">
      <c r="B259" s="97"/>
      <c r="C259" s="153">
        <f t="shared" si="38"/>
        <v>237</v>
      </c>
      <c r="D259" s="154" t="str">
        <f t="shared" si="39"/>
        <v>Патчкорд</v>
      </c>
      <c r="E259" s="155" t="str">
        <f t="shared" si="34"/>
        <v xml:space="preserve">Национальный режим не предоставляется – ограничение</v>
      </c>
      <c r="F259" s="118" t="s">
        <v>62</v>
      </c>
      <c r="G259" s="156" t="str">
        <f t="shared" si="35"/>
        <v>шт.</v>
      </c>
      <c r="H259" s="157">
        <f t="shared" si="36"/>
        <v>10</v>
      </c>
      <c r="I259" s="158" t="s">
        <v>28</v>
      </c>
      <c r="J259" s="158" t="s">
        <v>28</v>
      </c>
      <c r="K259" s="159" t="s">
        <v>28</v>
      </c>
      <c r="L259" s="159"/>
      <c r="M259" s="160">
        <v>0</v>
      </c>
      <c r="N259" s="161">
        <f t="shared" si="40"/>
        <v>0</v>
      </c>
      <c r="O259" s="108"/>
      <c r="P259" s="109"/>
      <c r="Q259" s="109"/>
      <c r="R259" s="162">
        <f t="shared" si="41"/>
        <v>237</v>
      </c>
      <c r="S259" s="163" t="s">
        <v>71</v>
      </c>
      <c r="T259" s="164" t="s">
        <v>30</v>
      </c>
      <c r="U259" s="118" t="s">
        <v>62</v>
      </c>
      <c r="V259" s="118" t="s">
        <v>62</v>
      </c>
      <c r="W259" s="165" t="s">
        <v>31</v>
      </c>
      <c r="X259" s="166">
        <v>10</v>
      </c>
      <c r="Y259" s="115" t="s">
        <v>32</v>
      </c>
      <c r="Z259" s="167">
        <v>748</v>
      </c>
      <c r="AA259" s="168">
        <f t="shared" si="37"/>
        <v>7480</v>
      </c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</row>
    <row r="260" s="10" customFormat="1" ht="24" customHeight="1">
      <c r="B260" s="97"/>
      <c r="C260" s="153">
        <f t="shared" si="38"/>
        <v>238</v>
      </c>
      <c r="D260" s="154" t="str">
        <f t="shared" si="39"/>
        <v>Патчкорд</v>
      </c>
      <c r="E260" s="155" t="str">
        <f t="shared" si="34"/>
        <v xml:space="preserve">Национальный режим не предоставляется – ограничение</v>
      </c>
      <c r="F260" s="118" t="s">
        <v>62</v>
      </c>
      <c r="G260" s="156" t="str">
        <f t="shared" si="35"/>
        <v>шт.</v>
      </c>
      <c r="H260" s="157">
        <f t="shared" si="36"/>
        <v>5</v>
      </c>
      <c r="I260" s="158" t="s">
        <v>28</v>
      </c>
      <c r="J260" s="158" t="s">
        <v>28</v>
      </c>
      <c r="K260" s="159" t="s">
        <v>28</v>
      </c>
      <c r="L260" s="159"/>
      <c r="M260" s="160">
        <v>0</v>
      </c>
      <c r="N260" s="161">
        <f t="shared" si="40"/>
        <v>0</v>
      </c>
      <c r="O260" s="108"/>
      <c r="P260" s="109"/>
      <c r="Q260" s="109"/>
      <c r="R260" s="162">
        <f t="shared" si="41"/>
        <v>238</v>
      </c>
      <c r="S260" s="163" t="s">
        <v>71</v>
      </c>
      <c r="T260" s="164" t="s">
        <v>30</v>
      </c>
      <c r="U260" s="118" t="s">
        <v>62</v>
      </c>
      <c r="V260" s="118" t="s">
        <v>62</v>
      </c>
      <c r="W260" s="165" t="s">
        <v>31</v>
      </c>
      <c r="X260" s="166">
        <v>5</v>
      </c>
      <c r="Y260" s="115" t="s">
        <v>32</v>
      </c>
      <c r="Z260" s="167">
        <v>748</v>
      </c>
      <c r="AA260" s="168">
        <f t="shared" si="37"/>
        <v>3740</v>
      </c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</row>
    <row r="261" s="10" customFormat="1" ht="24" customHeight="1">
      <c r="B261" s="97"/>
      <c r="C261" s="153">
        <f t="shared" si="38"/>
        <v>239</v>
      </c>
      <c r="D261" s="154" t="str">
        <f t="shared" si="39"/>
        <v>Патчкорд</v>
      </c>
      <c r="E261" s="155" t="str">
        <f t="shared" si="34"/>
        <v xml:space="preserve">Национальный режим не предоставляется – ограничение</v>
      </c>
      <c r="F261" s="118" t="s">
        <v>62</v>
      </c>
      <c r="G261" s="156" t="str">
        <f t="shared" si="35"/>
        <v>шт.</v>
      </c>
      <c r="H261" s="157">
        <f t="shared" si="36"/>
        <v>4</v>
      </c>
      <c r="I261" s="158" t="s">
        <v>28</v>
      </c>
      <c r="J261" s="158" t="s">
        <v>28</v>
      </c>
      <c r="K261" s="159" t="s">
        <v>28</v>
      </c>
      <c r="L261" s="159"/>
      <c r="M261" s="160">
        <v>0</v>
      </c>
      <c r="N261" s="161">
        <f t="shared" si="40"/>
        <v>0</v>
      </c>
      <c r="O261" s="108"/>
      <c r="P261" s="109"/>
      <c r="Q261" s="109"/>
      <c r="R261" s="162">
        <f t="shared" si="41"/>
        <v>239</v>
      </c>
      <c r="S261" s="163" t="s">
        <v>71</v>
      </c>
      <c r="T261" s="164" t="s">
        <v>30</v>
      </c>
      <c r="U261" s="118" t="s">
        <v>62</v>
      </c>
      <c r="V261" s="118" t="s">
        <v>62</v>
      </c>
      <c r="W261" s="165" t="s">
        <v>31</v>
      </c>
      <c r="X261" s="166">
        <v>4</v>
      </c>
      <c r="Y261" s="115" t="s">
        <v>32</v>
      </c>
      <c r="Z261" s="167">
        <v>820</v>
      </c>
      <c r="AA261" s="168">
        <f t="shared" si="37"/>
        <v>3280</v>
      </c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</row>
    <row r="262" s="10" customFormat="1" ht="24" customHeight="1">
      <c r="B262" s="97"/>
      <c r="C262" s="153">
        <f t="shared" si="38"/>
        <v>240</v>
      </c>
      <c r="D262" s="154" t="str">
        <f t="shared" si="39"/>
        <v>Патчкорд</v>
      </c>
      <c r="E262" s="155" t="str">
        <f t="shared" si="34"/>
        <v xml:space="preserve">Национальный режим не предоставляется – ограничение</v>
      </c>
      <c r="F262" s="118" t="s">
        <v>62</v>
      </c>
      <c r="G262" s="156" t="str">
        <f t="shared" si="35"/>
        <v>шт.</v>
      </c>
      <c r="H262" s="157">
        <f t="shared" si="36"/>
        <v>5</v>
      </c>
      <c r="I262" s="158" t="s">
        <v>28</v>
      </c>
      <c r="J262" s="158" t="s">
        <v>28</v>
      </c>
      <c r="K262" s="159" t="s">
        <v>28</v>
      </c>
      <c r="L262" s="159"/>
      <c r="M262" s="160">
        <v>0</v>
      </c>
      <c r="N262" s="161">
        <f t="shared" si="40"/>
        <v>0</v>
      </c>
      <c r="O262" s="108"/>
      <c r="P262" s="109"/>
      <c r="Q262" s="109"/>
      <c r="R262" s="162">
        <f t="shared" si="41"/>
        <v>240</v>
      </c>
      <c r="S262" s="163" t="s">
        <v>71</v>
      </c>
      <c r="T262" s="164" t="s">
        <v>30</v>
      </c>
      <c r="U262" s="118" t="s">
        <v>62</v>
      </c>
      <c r="V262" s="118" t="s">
        <v>62</v>
      </c>
      <c r="W262" s="165" t="s">
        <v>31</v>
      </c>
      <c r="X262" s="166">
        <v>5</v>
      </c>
      <c r="Y262" s="115" t="s">
        <v>32</v>
      </c>
      <c r="Z262" s="167">
        <v>820</v>
      </c>
      <c r="AA262" s="168">
        <f t="shared" si="37"/>
        <v>4100</v>
      </c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</row>
    <row r="263" s="10" customFormat="1" ht="24" customHeight="1">
      <c r="B263" s="97"/>
      <c r="C263" s="153">
        <f t="shared" si="38"/>
        <v>241</v>
      </c>
      <c r="D263" s="154" t="str">
        <f t="shared" si="39"/>
        <v>Патчкорд</v>
      </c>
      <c r="E263" s="155" t="str">
        <f t="shared" si="34"/>
        <v xml:space="preserve">Национальный режим не предоставляется – ограничение</v>
      </c>
      <c r="F263" s="118" t="s">
        <v>62</v>
      </c>
      <c r="G263" s="156" t="str">
        <f t="shared" si="35"/>
        <v>шт.</v>
      </c>
      <c r="H263" s="157">
        <f t="shared" si="36"/>
        <v>10</v>
      </c>
      <c r="I263" s="158" t="s">
        <v>28</v>
      </c>
      <c r="J263" s="158" t="s">
        <v>28</v>
      </c>
      <c r="K263" s="159" t="s">
        <v>28</v>
      </c>
      <c r="L263" s="159"/>
      <c r="M263" s="160">
        <v>0</v>
      </c>
      <c r="N263" s="161">
        <f t="shared" si="40"/>
        <v>0</v>
      </c>
      <c r="O263" s="108"/>
      <c r="P263" s="109"/>
      <c r="Q263" s="109"/>
      <c r="R263" s="162">
        <f t="shared" si="41"/>
        <v>241</v>
      </c>
      <c r="S263" s="163" t="s">
        <v>71</v>
      </c>
      <c r="T263" s="164" t="s">
        <v>30</v>
      </c>
      <c r="U263" s="118" t="s">
        <v>62</v>
      </c>
      <c r="V263" s="118" t="s">
        <v>62</v>
      </c>
      <c r="W263" s="165" t="s">
        <v>31</v>
      </c>
      <c r="X263" s="166">
        <v>10</v>
      </c>
      <c r="Y263" s="115" t="s">
        <v>32</v>
      </c>
      <c r="Z263" s="167">
        <v>235</v>
      </c>
      <c r="AA263" s="168">
        <f t="shared" si="37"/>
        <v>2350</v>
      </c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</row>
    <row r="264" s="10" customFormat="1" ht="24" customHeight="1">
      <c r="B264" s="97"/>
      <c r="C264" s="153">
        <f t="shared" si="38"/>
        <v>242</v>
      </c>
      <c r="D264" s="154" t="str">
        <f t="shared" si="39"/>
        <v>Патчкорд</v>
      </c>
      <c r="E264" s="155" t="str">
        <f t="shared" si="34"/>
        <v xml:space="preserve">Национальный режим не предоставляется – ограничение</v>
      </c>
      <c r="F264" s="118" t="s">
        <v>62</v>
      </c>
      <c r="G264" s="156" t="str">
        <f t="shared" si="35"/>
        <v>шт.</v>
      </c>
      <c r="H264" s="157">
        <f t="shared" si="36"/>
        <v>10</v>
      </c>
      <c r="I264" s="158" t="s">
        <v>28</v>
      </c>
      <c r="J264" s="158" t="s">
        <v>28</v>
      </c>
      <c r="K264" s="159" t="s">
        <v>28</v>
      </c>
      <c r="L264" s="159"/>
      <c r="M264" s="160">
        <v>0</v>
      </c>
      <c r="N264" s="161">
        <f t="shared" si="40"/>
        <v>0</v>
      </c>
      <c r="O264" s="108"/>
      <c r="P264" s="109"/>
      <c r="Q264" s="109"/>
      <c r="R264" s="162">
        <f t="shared" si="41"/>
        <v>242</v>
      </c>
      <c r="S264" s="163" t="s">
        <v>71</v>
      </c>
      <c r="T264" s="164" t="s">
        <v>30</v>
      </c>
      <c r="U264" s="118" t="s">
        <v>62</v>
      </c>
      <c r="V264" s="118" t="s">
        <v>62</v>
      </c>
      <c r="W264" s="165" t="s">
        <v>31</v>
      </c>
      <c r="X264" s="166">
        <v>10</v>
      </c>
      <c r="Y264" s="115" t="s">
        <v>32</v>
      </c>
      <c r="Z264" s="167">
        <v>240</v>
      </c>
      <c r="AA264" s="168">
        <f t="shared" si="37"/>
        <v>2400</v>
      </c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</row>
    <row r="265" s="10" customFormat="1" ht="24" customHeight="1">
      <c r="B265" s="97"/>
      <c r="C265" s="153">
        <f t="shared" si="38"/>
        <v>243</v>
      </c>
      <c r="D265" s="154" t="str">
        <f t="shared" si="39"/>
        <v>Патчкорд</v>
      </c>
      <c r="E265" s="155" t="str">
        <f t="shared" si="34"/>
        <v xml:space="preserve">Национальный режим не предоставляется – ограничение</v>
      </c>
      <c r="F265" s="118" t="s">
        <v>62</v>
      </c>
      <c r="G265" s="156" t="str">
        <f t="shared" si="35"/>
        <v>шт.</v>
      </c>
      <c r="H265" s="157">
        <f t="shared" si="36"/>
        <v>5</v>
      </c>
      <c r="I265" s="158" t="s">
        <v>28</v>
      </c>
      <c r="J265" s="158" t="s">
        <v>28</v>
      </c>
      <c r="K265" s="159" t="s">
        <v>28</v>
      </c>
      <c r="L265" s="159"/>
      <c r="M265" s="160">
        <v>0</v>
      </c>
      <c r="N265" s="161">
        <f t="shared" si="40"/>
        <v>0</v>
      </c>
      <c r="O265" s="108"/>
      <c r="P265" s="109"/>
      <c r="Q265" s="109"/>
      <c r="R265" s="162">
        <f t="shared" si="41"/>
        <v>243</v>
      </c>
      <c r="S265" s="163" t="s">
        <v>71</v>
      </c>
      <c r="T265" s="164" t="s">
        <v>30</v>
      </c>
      <c r="U265" s="118" t="s">
        <v>62</v>
      </c>
      <c r="V265" s="118" t="s">
        <v>62</v>
      </c>
      <c r="W265" s="165" t="s">
        <v>31</v>
      </c>
      <c r="X265" s="166">
        <v>5</v>
      </c>
      <c r="Y265" s="115" t="s">
        <v>32</v>
      </c>
      <c r="Z265" s="167">
        <v>251</v>
      </c>
      <c r="AA265" s="168">
        <f t="shared" si="37"/>
        <v>1255</v>
      </c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</row>
    <row r="266" s="10" customFormat="1" ht="24" customHeight="1">
      <c r="B266" s="97"/>
      <c r="C266" s="153">
        <f t="shared" si="38"/>
        <v>244</v>
      </c>
      <c r="D266" s="154" t="str">
        <f t="shared" si="39"/>
        <v>Патчкорд</v>
      </c>
      <c r="E266" s="155" t="str">
        <f t="shared" si="34"/>
        <v xml:space="preserve">Национальный режим не предоставляется – ограничение</v>
      </c>
      <c r="F266" s="118" t="s">
        <v>62</v>
      </c>
      <c r="G266" s="156" t="str">
        <f t="shared" si="35"/>
        <v>шт.</v>
      </c>
      <c r="H266" s="157">
        <f t="shared" si="36"/>
        <v>10</v>
      </c>
      <c r="I266" s="158" t="s">
        <v>28</v>
      </c>
      <c r="J266" s="158" t="s">
        <v>28</v>
      </c>
      <c r="K266" s="159" t="s">
        <v>28</v>
      </c>
      <c r="L266" s="159"/>
      <c r="M266" s="160">
        <v>0</v>
      </c>
      <c r="N266" s="161">
        <f t="shared" si="40"/>
        <v>0</v>
      </c>
      <c r="O266" s="108"/>
      <c r="P266" s="109"/>
      <c r="Q266" s="109"/>
      <c r="R266" s="162">
        <f t="shared" si="41"/>
        <v>244</v>
      </c>
      <c r="S266" s="163" t="s">
        <v>71</v>
      </c>
      <c r="T266" s="164" t="s">
        <v>30</v>
      </c>
      <c r="U266" s="118" t="s">
        <v>62</v>
      </c>
      <c r="V266" s="118" t="s">
        <v>62</v>
      </c>
      <c r="W266" s="165" t="s">
        <v>31</v>
      </c>
      <c r="X266" s="166">
        <v>10</v>
      </c>
      <c r="Y266" s="115" t="s">
        <v>32</v>
      </c>
      <c r="Z266" s="167">
        <v>251</v>
      </c>
      <c r="AA266" s="168">
        <f t="shared" si="37"/>
        <v>2510</v>
      </c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</row>
    <row r="267" s="10" customFormat="1" ht="24" customHeight="1">
      <c r="B267" s="97"/>
      <c r="C267" s="153">
        <f t="shared" si="38"/>
        <v>245</v>
      </c>
      <c r="D267" s="154" t="str">
        <f t="shared" si="39"/>
        <v>Патчкорд</v>
      </c>
      <c r="E267" s="155" t="str">
        <f t="shared" si="34"/>
        <v xml:space="preserve">Национальный режим не предоставляется – ограничение</v>
      </c>
      <c r="F267" s="118" t="s">
        <v>62</v>
      </c>
      <c r="G267" s="156" t="str">
        <f t="shared" si="35"/>
        <v>шт.</v>
      </c>
      <c r="H267" s="157">
        <f t="shared" si="36"/>
        <v>10</v>
      </c>
      <c r="I267" s="158" t="s">
        <v>28</v>
      </c>
      <c r="J267" s="158" t="s">
        <v>28</v>
      </c>
      <c r="K267" s="159" t="s">
        <v>28</v>
      </c>
      <c r="L267" s="159"/>
      <c r="M267" s="160">
        <v>0</v>
      </c>
      <c r="N267" s="161">
        <f t="shared" si="40"/>
        <v>0</v>
      </c>
      <c r="O267" s="108"/>
      <c r="P267" s="109"/>
      <c r="Q267" s="109"/>
      <c r="R267" s="162">
        <f t="shared" si="41"/>
        <v>245</v>
      </c>
      <c r="S267" s="163" t="s">
        <v>71</v>
      </c>
      <c r="T267" s="164" t="s">
        <v>30</v>
      </c>
      <c r="U267" s="118" t="s">
        <v>62</v>
      </c>
      <c r="V267" s="118" t="s">
        <v>62</v>
      </c>
      <c r="W267" s="165" t="s">
        <v>31</v>
      </c>
      <c r="X267" s="166">
        <v>10</v>
      </c>
      <c r="Y267" s="115" t="s">
        <v>32</v>
      </c>
      <c r="Z267" s="167">
        <v>235</v>
      </c>
      <c r="AA267" s="168">
        <f t="shared" si="37"/>
        <v>2350</v>
      </c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</row>
    <row r="268" s="10" customFormat="1" ht="24" customHeight="1">
      <c r="B268" s="97"/>
      <c r="C268" s="153">
        <f t="shared" si="38"/>
        <v>246</v>
      </c>
      <c r="D268" s="154" t="str">
        <f t="shared" si="39"/>
        <v>Патчкорд</v>
      </c>
      <c r="E268" s="155" t="str">
        <f t="shared" si="34"/>
        <v xml:space="preserve">Национальный режим не предоставляется – ограничение</v>
      </c>
      <c r="F268" s="118" t="s">
        <v>62</v>
      </c>
      <c r="G268" s="156" t="str">
        <f t="shared" si="35"/>
        <v>шт.</v>
      </c>
      <c r="H268" s="157">
        <f t="shared" si="36"/>
        <v>10</v>
      </c>
      <c r="I268" s="158" t="s">
        <v>28</v>
      </c>
      <c r="J268" s="158" t="s">
        <v>28</v>
      </c>
      <c r="K268" s="159" t="s">
        <v>28</v>
      </c>
      <c r="L268" s="159"/>
      <c r="M268" s="160">
        <v>0</v>
      </c>
      <c r="N268" s="161">
        <f t="shared" si="40"/>
        <v>0</v>
      </c>
      <c r="O268" s="108"/>
      <c r="P268" s="109"/>
      <c r="Q268" s="109"/>
      <c r="R268" s="162">
        <f t="shared" si="41"/>
        <v>246</v>
      </c>
      <c r="S268" s="163" t="s">
        <v>71</v>
      </c>
      <c r="T268" s="164" t="s">
        <v>30</v>
      </c>
      <c r="U268" s="118" t="s">
        <v>62</v>
      </c>
      <c r="V268" s="118" t="s">
        <v>62</v>
      </c>
      <c r="W268" s="165" t="s">
        <v>31</v>
      </c>
      <c r="X268" s="166">
        <v>10</v>
      </c>
      <c r="Y268" s="115" t="s">
        <v>32</v>
      </c>
      <c r="Z268" s="167">
        <v>240</v>
      </c>
      <c r="AA268" s="168">
        <f t="shared" si="37"/>
        <v>2400</v>
      </c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</row>
    <row r="269" s="10" customFormat="1" ht="24" customHeight="1">
      <c r="B269" s="97"/>
      <c r="C269" s="153">
        <f t="shared" si="38"/>
        <v>247</v>
      </c>
      <c r="D269" s="154" t="str">
        <f t="shared" si="39"/>
        <v>Патчкорд</v>
      </c>
      <c r="E269" s="155" t="str">
        <f t="shared" si="34"/>
        <v xml:space="preserve">Национальный режим не предоставляется – ограничение</v>
      </c>
      <c r="F269" s="118" t="s">
        <v>62</v>
      </c>
      <c r="G269" s="156" t="str">
        <f t="shared" si="35"/>
        <v>шт.</v>
      </c>
      <c r="H269" s="157">
        <f t="shared" si="36"/>
        <v>10</v>
      </c>
      <c r="I269" s="158" t="s">
        <v>28</v>
      </c>
      <c r="J269" s="158" t="s">
        <v>28</v>
      </c>
      <c r="K269" s="159" t="s">
        <v>28</v>
      </c>
      <c r="L269" s="159"/>
      <c r="M269" s="160">
        <v>0</v>
      </c>
      <c r="N269" s="161">
        <f t="shared" si="40"/>
        <v>0</v>
      </c>
      <c r="O269" s="108"/>
      <c r="P269" s="109"/>
      <c r="Q269" s="109"/>
      <c r="R269" s="162">
        <f t="shared" si="41"/>
        <v>247</v>
      </c>
      <c r="S269" s="163" t="s">
        <v>71</v>
      </c>
      <c r="T269" s="164" t="s">
        <v>30</v>
      </c>
      <c r="U269" s="118" t="s">
        <v>62</v>
      </c>
      <c r="V269" s="118" t="s">
        <v>62</v>
      </c>
      <c r="W269" s="165" t="s">
        <v>31</v>
      </c>
      <c r="X269" s="166">
        <v>10</v>
      </c>
      <c r="Y269" s="115" t="s">
        <v>32</v>
      </c>
      <c r="Z269" s="167">
        <v>235</v>
      </c>
      <c r="AA269" s="168">
        <f t="shared" si="37"/>
        <v>2350</v>
      </c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</row>
    <row r="270" s="10" customFormat="1" ht="24" customHeight="1">
      <c r="B270" s="97"/>
      <c r="C270" s="153">
        <f t="shared" si="38"/>
        <v>248</v>
      </c>
      <c r="D270" s="154" t="str">
        <f t="shared" si="39"/>
        <v>Патчкорд</v>
      </c>
      <c r="E270" s="155" t="str">
        <f t="shared" si="34"/>
        <v xml:space="preserve">Национальный режим не предоставляется – ограничение</v>
      </c>
      <c r="F270" s="118" t="s">
        <v>62</v>
      </c>
      <c r="G270" s="156" t="str">
        <f t="shared" si="35"/>
        <v>шт.</v>
      </c>
      <c r="H270" s="157">
        <f t="shared" si="36"/>
        <v>1</v>
      </c>
      <c r="I270" s="158" t="s">
        <v>28</v>
      </c>
      <c r="J270" s="158" t="s">
        <v>28</v>
      </c>
      <c r="K270" s="159" t="s">
        <v>28</v>
      </c>
      <c r="L270" s="159"/>
      <c r="M270" s="160">
        <v>0</v>
      </c>
      <c r="N270" s="161">
        <f t="shared" si="40"/>
        <v>0</v>
      </c>
      <c r="O270" s="108"/>
      <c r="P270" s="109"/>
      <c r="Q270" s="109"/>
      <c r="R270" s="162">
        <f t="shared" si="41"/>
        <v>248</v>
      </c>
      <c r="S270" s="163" t="s">
        <v>71</v>
      </c>
      <c r="T270" s="164" t="s">
        <v>30</v>
      </c>
      <c r="U270" s="118" t="s">
        <v>62</v>
      </c>
      <c r="V270" s="118" t="s">
        <v>62</v>
      </c>
      <c r="W270" s="165" t="s">
        <v>31</v>
      </c>
      <c r="X270" s="166">
        <v>1</v>
      </c>
      <c r="Y270" s="115" t="s">
        <v>32</v>
      </c>
      <c r="Z270" s="167">
        <v>240</v>
      </c>
      <c r="AA270" s="168">
        <f t="shared" si="37"/>
        <v>240</v>
      </c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</row>
    <row r="271" s="10" customFormat="1" ht="24" customHeight="1">
      <c r="B271" s="97"/>
      <c r="C271" s="153">
        <f t="shared" si="38"/>
        <v>249</v>
      </c>
      <c r="D271" s="154" t="str">
        <f t="shared" si="39"/>
        <v>Патчкорд</v>
      </c>
      <c r="E271" s="155" t="str">
        <f t="shared" si="34"/>
        <v xml:space="preserve">Национальный режим не предоставляется – ограничение</v>
      </c>
      <c r="F271" s="118" t="s">
        <v>62</v>
      </c>
      <c r="G271" s="156" t="str">
        <f t="shared" si="35"/>
        <v>шт.</v>
      </c>
      <c r="H271" s="157">
        <f t="shared" si="36"/>
        <v>10</v>
      </c>
      <c r="I271" s="158" t="s">
        <v>28</v>
      </c>
      <c r="J271" s="158" t="s">
        <v>28</v>
      </c>
      <c r="K271" s="159" t="s">
        <v>28</v>
      </c>
      <c r="L271" s="159"/>
      <c r="M271" s="160">
        <v>0</v>
      </c>
      <c r="N271" s="161">
        <f t="shared" si="40"/>
        <v>0</v>
      </c>
      <c r="O271" s="108"/>
      <c r="P271" s="109"/>
      <c r="Q271" s="109"/>
      <c r="R271" s="162">
        <f t="shared" si="41"/>
        <v>249</v>
      </c>
      <c r="S271" s="163" t="s">
        <v>71</v>
      </c>
      <c r="T271" s="164" t="s">
        <v>30</v>
      </c>
      <c r="U271" s="118" t="s">
        <v>62</v>
      </c>
      <c r="V271" s="118" t="s">
        <v>62</v>
      </c>
      <c r="W271" s="165" t="s">
        <v>31</v>
      </c>
      <c r="X271" s="166">
        <v>10</v>
      </c>
      <c r="Y271" s="115" t="s">
        <v>32</v>
      </c>
      <c r="Z271" s="167">
        <v>240</v>
      </c>
      <c r="AA271" s="168">
        <f t="shared" si="37"/>
        <v>2400</v>
      </c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</row>
    <row r="272" s="10" customFormat="1" ht="24" customHeight="1">
      <c r="B272" s="97"/>
      <c r="C272" s="153">
        <f t="shared" si="38"/>
        <v>250</v>
      </c>
      <c r="D272" s="154" t="str">
        <f t="shared" si="39"/>
        <v>Патчкорд</v>
      </c>
      <c r="E272" s="155" t="str">
        <f t="shared" si="34"/>
        <v xml:space="preserve">Национальный режим не предоставляется – ограничение</v>
      </c>
      <c r="F272" s="118" t="s">
        <v>62</v>
      </c>
      <c r="G272" s="156" t="str">
        <f t="shared" si="35"/>
        <v>шт.</v>
      </c>
      <c r="H272" s="157">
        <f t="shared" si="36"/>
        <v>5</v>
      </c>
      <c r="I272" s="158" t="s">
        <v>28</v>
      </c>
      <c r="J272" s="158" t="s">
        <v>28</v>
      </c>
      <c r="K272" s="159" t="s">
        <v>28</v>
      </c>
      <c r="L272" s="159"/>
      <c r="M272" s="160">
        <v>0</v>
      </c>
      <c r="N272" s="161">
        <f t="shared" si="40"/>
        <v>0</v>
      </c>
      <c r="O272" s="108"/>
      <c r="P272" s="109"/>
      <c r="Q272" s="109"/>
      <c r="R272" s="162">
        <f t="shared" si="41"/>
        <v>250</v>
      </c>
      <c r="S272" s="163" t="s">
        <v>71</v>
      </c>
      <c r="T272" s="164" t="s">
        <v>30</v>
      </c>
      <c r="U272" s="118" t="s">
        <v>62</v>
      </c>
      <c r="V272" s="118" t="s">
        <v>62</v>
      </c>
      <c r="W272" s="165" t="s">
        <v>31</v>
      </c>
      <c r="X272" s="166">
        <v>5</v>
      </c>
      <c r="Y272" s="115" t="s">
        <v>32</v>
      </c>
      <c r="Z272" s="167">
        <v>251</v>
      </c>
      <c r="AA272" s="168">
        <f t="shared" si="37"/>
        <v>1255</v>
      </c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</row>
    <row r="273" s="10" customFormat="1" ht="24" customHeight="1">
      <c r="B273" s="97"/>
      <c r="C273" s="153">
        <f t="shared" si="38"/>
        <v>251</v>
      </c>
      <c r="D273" s="154" t="str">
        <f t="shared" si="39"/>
        <v>Патчкорд</v>
      </c>
      <c r="E273" s="155" t="str">
        <f t="shared" si="34"/>
        <v xml:space="preserve">Национальный режим не предоставляется – ограничение</v>
      </c>
      <c r="F273" s="118" t="s">
        <v>62</v>
      </c>
      <c r="G273" s="156" t="str">
        <f t="shared" si="35"/>
        <v>шт.</v>
      </c>
      <c r="H273" s="157">
        <f t="shared" si="36"/>
        <v>10</v>
      </c>
      <c r="I273" s="158" t="s">
        <v>28</v>
      </c>
      <c r="J273" s="158" t="s">
        <v>28</v>
      </c>
      <c r="K273" s="159" t="s">
        <v>28</v>
      </c>
      <c r="L273" s="159"/>
      <c r="M273" s="160">
        <v>0</v>
      </c>
      <c r="N273" s="161">
        <f t="shared" si="40"/>
        <v>0</v>
      </c>
      <c r="O273" s="108"/>
      <c r="P273" s="109"/>
      <c r="Q273" s="109"/>
      <c r="R273" s="162">
        <f t="shared" si="41"/>
        <v>251</v>
      </c>
      <c r="S273" s="163" t="s">
        <v>71</v>
      </c>
      <c r="T273" s="164" t="s">
        <v>30</v>
      </c>
      <c r="U273" s="118" t="s">
        <v>62</v>
      </c>
      <c r="V273" s="118" t="s">
        <v>62</v>
      </c>
      <c r="W273" s="165" t="s">
        <v>31</v>
      </c>
      <c r="X273" s="166">
        <v>10</v>
      </c>
      <c r="Y273" s="115" t="s">
        <v>32</v>
      </c>
      <c r="Z273" s="167">
        <v>251</v>
      </c>
      <c r="AA273" s="168">
        <f t="shared" si="37"/>
        <v>2510</v>
      </c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</row>
    <row r="274" s="10" customFormat="1" ht="24" customHeight="1">
      <c r="B274" s="97"/>
      <c r="C274" s="153">
        <f t="shared" si="38"/>
        <v>252</v>
      </c>
      <c r="D274" s="154" t="str">
        <f t="shared" si="39"/>
        <v>Патчкорд</v>
      </c>
      <c r="E274" s="155" t="str">
        <f t="shared" si="34"/>
        <v xml:space="preserve">Национальный режим не предоставляется – ограничение</v>
      </c>
      <c r="F274" s="118" t="s">
        <v>62</v>
      </c>
      <c r="G274" s="156" t="str">
        <f t="shared" si="35"/>
        <v>шт.</v>
      </c>
      <c r="H274" s="157">
        <f t="shared" si="36"/>
        <v>2</v>
      </c>
      <c r="I274" s="158" t="s">
        <v>28</v>
      </c>
      <c r="J274" s="158" t="s">
        <v>28</v>
      </c>
      <c r="K274" s="159" t="s">
        <v>28</v>
      </c>
      <c r="L274" s="159"/>
      <c r="M274" s="160">
        <v>0</v>
      </c>
      <c r="N274" s="161">
        <f t="shared" si="40"/>
        <v>0</v>
      </c>
      <c r="O274" s="108"/>
      <c r="P274" s="109"/>
      <c r="Q274" s="109"/>
      <c r="R274" s="162">
        <f t="shared" si="41"/>
        <v>252</v>
      </c>
      <c r="S274" s="163" t="s">
        <v>71</v>
      </c>
      <c r="T274" s="164" t="s">
        <v>30</v>
      </c>
      <c r="U274" s="118" t="s">
        <v>62</v>
      </c>
      <c r="V274" s="118" t="s">
        <v>62</v>
      </c>
      <c r="W274" s="165" t="s">
        <v>31</v>
      </c>
      <c r="X274" s="166">
        <v>2</v>
      </c>
      <c r="Y274" s="115" t="s">
        <v>32</v>
      </c>
      <c r="Z274" s="167">
        <v>274</v>
      </c>
      <c r="AA274" s="168">
        <f t="shared" si="37"/>
        <v>548</v>
      </c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</row>
    <row r="275" s="10" customFormat="1" ht="24" customHeight="1">
      <c r="B275" s="97"/>
      <c r="C275" s="153">
        <f t="shared" si="38"/>
        <v>253</v>
      </c>
      <c r="D275" s="154" t="str">
        <f t="shared" si="39"/>
        <v>Патчкорд</v>
      </c>
      <c r="E275" s="155" t="str">
        <f t="shared" si="34"/>
        <v xml:space="preserve">Национальный режим не предоставляется – ограничение</v>
      </c>
      <c r="F275" s="118" t="s">
        <v>62</v>
      </c>
      <c r="G275" s="156" t="str">
        <f t="shared" si="35"/>
        <v>шт.</v>
      </c>
      <c r="H275" s="157">
        <f t="shared" si="36"/>
        <v>6</v>
      </c>
      <c r="I275" s="158" t="s">
        <v>28</v>
      </c>
      <c r="J275" s="158" t="s">
        <v>28</v>
      </c>
      <c r="K275" s="159" t="s">
        <v>28</v>
      </c>
      <c r="L275" s="159"/>
      <c r="M275" s="160">
        <v>0</v>
      </c>
      <c r="N275" s="161">
        <f t="shared" si="40"/>
        <v>0</v>
      </c>
      <c r="O275" s="108"/>
      <c r="P275" s="109"/>
      <c r="Q275" s="109"/>
      <c r="R275" s="162">
        <f t="shared" si="41"/>
        <v>253</v>
      </c>
      <c r="S275" s="163" t="s">
        <v>71</v>
      </c>
      <c r="T275" s="164" t="s">
        <v>30</v>
      </c>
      <c r="U275" s="118" t="s">
        <v>62</v>
      </c>
      <c r="V275" s="118" t="s">
        <v>62</v>
      </c>
      <c r="W275" s="165" t="s">
        <v>31</v>
      </c>
      <c r="X275" s="166">
        <v>6</v>
      </c>
      <c r="Y275" s="115" t="s">
        <v>32</v>
      </c>
      <c r="Z275" s="167">
        <v>274</v>
      </c>
      <c r="AA275" s="168">
        <f t="shared" si="37"/>
        <v>1644</v>
      </c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</row>
    <row r="276" s="10" customFormat="1" ht="24" customHeight="1">
      <c r="B276" s="97"/>
      <c r="C276" s="153">
        <f t="shared" si="38"/>
        <v>254</v>
      </c>
      <c r="D276" s="154" t="str">
        <f t="shared" si="39"/>
        <v>Патчкорд</v>
      </c>
      <c r="E276" s="155" t="str">
        <f t="shared" si="34"/>
        <v xml:space="preserve">Национальный режим не предоставляется – ограничение</v>
      </c>
      <c r="F276" s="118" t="s">
        <v>62</v>
      </c>
      <c r="G276" s="156" t="str">
        <f t="shared" si="35"/>
        <v>шт.</v>
      </c>
      <c r="H276" s="157">
        <f t="shared" si="36"/>
        <v>10</v>
      </c>
      <c r="I276" s="158" t="s">
        <v>28</v>
      </c>
      <c r="J276" s="158" t="s">
        <v>28</v>
      </c>
      <c r="K276" s="159" t="s">
        <v>28</v>
      </c>
      <c r="L276" s="159"/>
      <c r="M276" s="160">
        <v>0</v>
      </c>
      <c r="N276" s="161">
        <f t="shared" si="40"/>
        <v>0</v>
      </c>
      <c r="O276" s="108"/>
      <c r="P276" s="109"/>
      <c r="Q276" s="109"/>
      <c r="R276" s="162">
        <f t="shared" si="41"/>
        <v>254</v>
      </c>
      <c r="S276" s="163" t="s">
        <v>71</v>
      </c>
      <c r="T276" s="164" t="s">
        <v>30</v>
      </c>
      <c r="U276" s="118" t="s">
        <v>62</v>
      </c>
      <c r="V276" s="118" t="s">
        <v>62</v>
      </c>
      <c r="W276" s="165" t="s">
        <v>31</v>
      </c>
      <c r="X276" s="166">
        <v>10</v>
      </c>
      <c r="Y276" s="115" t="s">
        <v>32</v>
      </c>
      <c r="Z276" s="167">
        <v>274</v>
      </c>
      <c r="AA276" s="168">
        <f t="shared" si="37"/>
        <v>2740</v>
      </c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</row>
    <row r="277" s="10" customFormat="1" ht="24" customHeight="1">
      <c r="B277" s="97"/>
      <c r="C277" s="153">
        <f t="shared" si="38"/>
        <v>255</v>
      </c>
      <c r="D277" s="154" t="str">
        <f t="shared" si="39"/>
        <v>Патчкорд</v>
      </c>
      <c r="E277" s="155" t="str">
        <f t="shared" si="34"/>
        <v xml:space="preserve">Национальный режим не предоставляется – ограничение</v>
      </c>
      <c r="F277" s="118" t="s">
        <v>62</v>
      </c>
      <c r="G277" s="156" t="str">
        <f t="shared" si="35"/>
        <v>шт.</v>
      </c>
      <c r="H277" s="157">
        <f t="shared" si="36"/>
        <v>3</v>
      </c>
      <c r="I277" s="158" t="s">
        <v>28</v>
      </c>
      <c r="J277" s="158" t="s">
        <v>28</v>
      </c>
      <c r="K277" s="159" t="s">
        <v>28</v>
      </c>
      <c r="L277" s="159"/>
      <c r="M277" s="160">
        <v>0</v>
      </c>
      <c r="N277" s="161">
        <f t="shared" si="40"/>
        <v>0</v>
      </c>
      <c r="O277" s="108"/>
      <c r="P277" s="109"/>
      <c r="Q277" s="109"/>
      <c r="R277" s="162">
        <f t="shared" si="41"/>
        <v>255</v>
      </c>
      <c r="S277" s="163" t="s">
        <v>71</v>
      </c>
      <c r="T277" s="164" t="s">
        <v>30</v>
      </c>
      <c r="U277" s="118" t="s">
        <v>62</v>
      </c>
      <c r="V277" s="118" t="s">
        <v>62</v>
      </c>
      <c r="W277" s="165" t="s">
        <v>31</v>
      </c>
      <c r="X277" s="166">
        <v>3</v>
      </c>
      <c r="Y277" s="115" t="s">
        <v>32</v>
      </c>
      <c r="Z277" s="167">
        <v>296</v>
      </c>
      <c r="AA277" s="168">
        <f t="shared" si="37"/>
        <v>888</v>
      </c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</row>
    <row r="278" s="10" customFormat="1" ht="24" customHeight="1">
      <c r="B278" s="97"/>
      <c r="C278" s="153">
        <f t="shared" si="38"/>
        <v>256</v>
      </c>
      <c r="D278" s="154" t="str">
        <f t="shared" si="39"/>
        <v>Патчкорд</v>
      </c>
      <c r="E278" s="155" t="str">
        <f t="shared" si="34"/>
        <v xml:space="preserve">Национальный режим не предоставляется – ограничение</v>
      </c>
      <c r="F278" s="118" t="s">
        <v>62</v>
      </c>
      <c r="G278" s="156" t="str">
        <f t="shared" si="35"/>
        <v>шт.</v>
      </c>
      <c r="H278" s="157">
        <f t="shared" si="36"/>
        <v>2</v>
      </c>
      <c r="I278" s="158" t="s">
        <v>28</v>
      </c>
      <c r="J278" s="158" t="s">
        <v>28</v>
      </c>
      <c r="K278" s="159" t="s">
        <v>28</v>
      </c>
      <c r="L278" s="159"/>
      <c r="M278" s="160">
        <v>0</v>
      </c>
      <c r="N278" s="161">
        <f t="shared" si="40"/>
        <v>0</v>
      </c>
      <c r="O278" s="108"/>
      <c r="P278" s="109"/>
      <c r="Q278" s="109"/>
      <c r="R278" s="162">
        <f t="shared" si="41"/>
        <v>256</v>
      </c>
      <c r="S278" s="163" t="s">
        <v>71</v>
      </c>
      <c r="T278" s="164" t="s">
        <v>30</v>
      </c>
      <c r="U278" s="118" t="s">
        <v>62</v>
      </c>
      <c r="V278" s="118" t="s">
        <v>62</v>
      </c>
      <c r="W278" s="165" t="s">
        <v>31</v>
      </c>
      <c r="X278" s="166">
        <v>2</v>
      </c>
      <c r="Y278" s="115" t="s">
        <v>32</v>
      </c>
      <c r="Z278" s="167">
        <v>296</v>
      </c>
      <c r="AA278" s="168">
        <f t="shared" si="37"/>
        <v>592</v>
      </c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</row>
    <row r="279" s="10" customFormat="1" ht="24" customHeight="1">
      <c r="B279" s="97"/>
      <c r="C279" s="153">
        <f t="shared" si="38"/>
        <v>257</v>
      </c>
      <c r="D279" s="154" t="str">
        <f t="shared" si="39"/>
        <v>Патчкорд</v>
      </c>
      <c r="E279" s="155" t="str">
        <f t="shared" si="34"/>
        <v xml:space="preserve">Национальный режим не предоставляется – ограничение</v>
      </c>
      <c r="F279" s="118" t="s">
        <v>62</v>
      </c>
      <c r="G279" s="156" t="str">
        <f t="shared" si="35"/>
        <v>шт.</v>
      </c>
      <c r="H279" s="157">
        <f t="shared" si="36"/>
        <v>10</v>
      </c>
      <c r="I279" s="158" t="s">
        <v>28</v>
      </c>
      <c r="J279" s="158" t="s">
        <v>28</v>
      </c>
      <c r="K279" s="159" t="s">
        <v>28</v>
      </c>
      <c r="L279" s="159"/>
      <c r="M279" s="160">
        <v>0</v>
      </c>
      <c r="N279" s="161">
        <f t="shared" si="40"/>
        <v>0</v>
      </c>
      <c r="O279" s="108"/>
      <c r="P279" s="109"/>
      <c r="Q279" s="109"/>
      <c r="R279" s="162">
        <f t="shared" si="41"/>
        <v>257</v>
      </c>
      <c r="S279" s="163" t="s">
        <v>71</v>
      </c>
      <c r="T279" s="164" t="s">
        <v>30</v>
      </c>
      <c r="U279" s="118" t="s">
        <v>62</v>
      </c>
      <c r="V279" s="118" t="s">
        <v>62</v>
      </c>
      <c r="W279" s="165" t="s">
        <v>31</v>
      </c>
      <c r="X279" s="166">
        <v>10</v>
      </c>
      <c r="Y279" s="115" t="s">
        <v>32</v>
      </c>
      <c r="Z279" s="167">
        <v>296</v>
      </c>
      <c r="AA279" s="168">
        <f t="shared" si="37"/>
        <v>2960</v>
      </c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</row>
    <row r="280" s="10" customFormat="1" ht="24" customHeight="1">
      <c r="B280" s="97"/>
      <c r="C280" s="153">
        <f t="shared" si="38"/>
        <v>258</v>
      </c>
      <c r="D280" s="154" t="str">
        <f t="shared" si="39"/>
        <v>Патчкорд</v>
      </c>
      <c r="E280" s="155" t="str">
        <f t="shared" si="34"/>
        <v xml:space="preserve">Национальный режим не предоставляется – ограничение</v>
      </c>
      <c r="F280" s="118" t="s">
        <v>62</v>
      </c>
      <c r="G280" s="156" t="str">
        <f t="shared" si="35"/>
        <v>шт.</v>
      </c>
      <c r="H280" s="157">
        <f t="shared" si="36"/>
        <v>2</v>
      </c>
      <c r="I280" s="158" t="s">
        <v>28</v>
      </c>
      <c r="J280" s="158" t="s">
        <v>28</v>
      </c>
      <c r="K280" s="159" t="s">
        <v>28</v>
      </c>
      <c r="L280" s="159"/>
      <c r="M280" s="160">
        <v>0</v>
      </c>
      <c r="N280" s="161">
        <f t="shared" si="40"/>
        <v>0</v>
      </c>
      <c r="O280" s="108"/>
      <c r="P280" s="109"/>
      <c r="Q280" s="109"/>
      <c r="R280" s="162">
        <f t="shared" si="41"/>
        <v>258</v>
      </c>
      <c r="S280" s="163" t="s">
        <v>71</v>
      </c>
      <c r="T280" s="164" t="s">
        <v>30</v>
      </c>
      <c r="U280" s="118" t="s">
        <v>62</v>
      </c>
      <c r="V280" s="118" t="s">
        <v>62</v>
      </c>
      <c r="W280" s="165" t="s">
        <v>31</v>
      </c>
      <c r="X280" s="166">
        <v>2</v>
      </c>
      <c r="Y280" s="115" t="s">
        <v>32</v>
      </c>
      <c r="Z280" s="167">
        <v>319</v>
      </c>
      <c r="AA280" s="168">
        <f t="shared" si="37"/>
        <v>638</v>
      </c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</row>
    <row r="281" s="10" customFormat="1" ht="24" customHeight="1">
      <c r="B281" s="97"/>
      <c r="C281" s="153">
        <f t="shared" si="38"/>
        <v>259</v>
      </c>
      <c r="D281" s="154" t="str">
        <f t="shared" si="39"/>
        <v>Патчкорд</v>
      </c>
      <c r="E281" s="155" t="str">
        <f t="shared" si="34"/>
        <v xml:space="preserve">Национальный режим не предоставляется – ограничение</v>
      </c>
      <c r="F281" s="118" t="s">
        <v>62</v>
      </c>
      <c r="G281" s="156" t="str">
        <f t="shared" si="35"/>
        <v>шт.</v>
      </c>
      <c r="H281" s="157">
        <f t="shared" si="36"/>
        <v>4</v>
      </c>
      <c r="I281" s="158" t="s">
        <v>28</v>
      </c>
      <c r="J281" s="158" t="s">
        <v>28</v>
      </c>
      <c r="K281" s="159" t="s">
        <v>28</v>
      </c>
      <c r="L281" s="159"/>
      <c r="M281" s="160">
        <v>0</v>
      </c>
      <c r="N281" s="161">
        <f t="shared" si="40"/>
        <v>0</v>
      </c>
      <c r="O281" s="108"/>
      <c r="P281" s="109"/>
      <c r="Q281" s="109"/>
      <c r="R281" s="162">
        <f t="shared" si="41"/>
        <v>259</v>
      </c>
      <c r="S281" s="163" t="s">
        <v>71</v>
      </c>
      <c r="T281" s="164" t="s">
        <v>30</v>
      </c>
      <c r="U281" s="118" t="s">
        <v>62</v>
      </c>
      <c r="V281" s="118" t="s">
        <v>62</v>
      </c>
      <c r="W281" s="165" t="s">
        <v>31</v>
      </c>
      <c r="X281" s="166">
        <v>4</v>
      </c>
      <c r="Y281" s="115" t="s">
        <v>32</v>
      </c>
      <c r="Z281" s="167">
        <v>319</v>
      </c>
      <c r="AA281" s="168">
        <f t="shared" si="37"/>
        <v>1276</v>
      </c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</row>
    <row r="282" s="10" customFormat="1" ht="24" customHeight="1">
      <c r="B282" s="97"/>
      <c r="C282" s="153">
        <f t="shared" si="38"/>
        <v>260</v>
      </c>
      <c r="D282" s="154" t="str">
        <f t="shared" si="39"/>
        <v>Патчкорд</v>
      </c>
      <c r="E282" s="155" t="str">
        <f t="shared" si="34"/>
        <v xml:space="preserve">Национальный режим не предоставляется – ограничение</v>
      </c>
      <c r="F282" s="118" t="s">
        <v>62</v>
      </c>
      <c r="G282" s="156" t="str">
        <f t="shared" si="35"/>
        <v>шт.</v>
      </c>
      <c r="H282" s="157">
        <f t="shared" si="36"/>
        <v>10</v>
      </c>
      <c r="I282" s="158" t="s">
        <v>28</v>
      </c>
      <c r="J282" s="158" t="s">
        <v>28</v>
      </c>
      <c r="K282" s="159" t="s">
        <v>28</v>
      </c>
      <c r="L282" s="159"/>
      <c r="M282" s="160">
        <v>0</v>
      </c>
      <c r="N282" s="161">
        <f t="shared" si="40"/>
        <v>0</v>
      </c>
      <c r="O282" s="108"/>
      <c r="P282" s="109"/>
      <c r="Q282" s="109"/>
      <c r="R282" s="162">
        <f t="shared" si="41"/>
        <v>260</v>
      </c>
      <c r="S282" s="163" t="s">
        <v>71</v>
      </c>
      <c r="T282" s="164" t="s">
        <v>30</v>
      </c>
      <c r="U282" s="118" t="s">
        <v>62</v>
      </c>
      <c r="V282" s="118" t="s">
        <v>62</v>
      </c>
      <c r="W282" s="165" t="s">
        <v>31</v>
      </c>
      <c r="X282" s="166">
        <v>10</v>
      </c>
      <c r="Y282" s="115" t="s">
        <v>32</v>
      </c>
      <c r="Z282" s="167">
        <v>319</v>
      </c>
      <c r="AA282" s="168">
        <f t="shared" si="37"/>
        <v>3190</v>
      </c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</row>
    <row r="283" s="10" customFormat="1" ht="24" customHeight="1">
      <c r="B283" s="97"/>
      <c r="C283" s="153">
        <f t="shared" si="38"/>
        <v>261</v>
      </c>
      <c r="D283" s="154" t="str">
        <f t="shared" si="39"/>
        <v>Патчкорд</v>
      </c>
      <c r="E283" s="155" t="str">
        <f t="shared" si="34"/>
        <v xml:space="preserve">Национальный режим не предоставляется – ограничение</v>
      </c>
      <c r="F283" s="118" t="s">
        <v>62</v>
      </c>
      <c r="G283" s="156" t="str">
        <f t="shared" si="35"/>
        <v>шт.</v>
      </c>
      <c r="H283" s="157">
        <f t="shared" si="36"/>
        <v>10</v>
      </c>
      <c r="I283" s="158" t="s">
        <v>28</v>
      </c>
      <c r="J283" s="158" t="s">
        <v>28</v>
      </c>
      <c r="K283" s="159" t="s">
        <v>28</v>
      </c>
      <c r="L283" s="159"/>
      <c r="M283" s="160">
        <v>0</v>
      </c>
      <c r="N283" s="161">
        <f t="shared" si="40"/>
        <v>0</v>
      </c>
      <c r="O283" s="108"/>
      <c r="P283" s="109"/>
      <c r="Q283" s="109"/>
      <c r="R283" s="162">
        <f t="shared" si="41"/>
        <v>261</v>
      </c>
      <c r="S283" s="163" t="s">
        <v>71</v>
      </c>
      <c r="T283" s="164" t="s">
        <v>30</v>
      </c>
      <c r="U283" s="118" t="s">
        <v>62</v>
      </c>
      <c r="V283" s="118" t="s">
        <v>62</v>
      </c>
      <c r="W283" s="165" t="s">
        <v>31</v>
      </c>
      <c r="X283" s="166">
        <v>10</v>
      </c>
      <c r="Y283" s="115" t="s">
        <v>32</v>
      </c>
      <c r="Z283" s="167">
        <v>235</v>
      </c>
      <c r="AA283" s="168">
        <f t="shared" si="37"/>
        <v>2350</v>
      </c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</row>
    <row r="284" s="10" customFormat="1" ht="24" customHeight="1">
      <c r="B284" s="97"/>
      <c r="C284" s="153">
        <f t="shared" si="38"/>
        <v>262</v>
      </c>
      <c r="D284" s="154" t="str">
        <f t="shared" si="39"/>
        <v>Патчкорд</v>
      </c>
      <c r="E284" s="155" t="str">
        <f t="shared" si="34"/>
        <v xml:space="preserve">Национальный режим не предоставляется – ограничение</v>
      </c>
      <c r="F284" s="118" t="s">
        <v>62</v>
      </c>
      <c r="G284" s="156" t="str">
        <f t="shared" si="35"/>
        <v>шт.</v>
      </c>
      <c r="H284" s="157">
        <f t="shared" si="36"/>
        <v>10</v>
      </c>
      <c r="I284" s="158" t="s">
        <v>28</v>
      </c>
      <c r="J284" s="158" t="s">
        <v>28</v>
      </c>
      <c r="K284" s="159" t="s">
        <v>28</v>
      </c>
      <c r="L284" s="159"/>
      <c r="M284" s="160">
        <v>0</v>
      </c>
      <c r="N284" s="161">
        <f t="shared" si="40"/>
        <v>0</v>
      </c>
      <c r="O284" s="108"/>
      <c r="P284" s="109"/>
      <c r="Q284" s="109"/>
      <c r="R284" s="162">
        <f t="shared" si="41"/>
        <v>262</v>
      </c>
      <c r="S284" s="163" t="s">
        <v>71</v>
      </c>
      <c r="T284" s="164" t="s">
        <v>30</v>
      </c>
      <c r="U284" s="118" t="s">
        <v>62</v>
      </c>
      <c r="V284" s="118" t="s">
        <v>62</v>
      </c>
      <c r="W284" s="165" t="s">
        <v>31</v>
      </c>
      <c r="X284" s="166">
        <v>10</v>
      </c>
      <c r="Y284" s="115" t="s">
        <v>32</v>
      </c>
      <c r="Z284" s="167">
        <v>240</v>
      </c>
      <c r="AA284" s="168">
        <f t="shared" si="37"/>
        <v>2400</v>
      </c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</row>
    <row r="285" s="10" customFormat="1" ht="24" customHeight="1">
      <c r="B285" s="97"/>
      <c r="C285" s="153">
        <f t="shared" si="38"/>
        <v>263</v>
      </c>
      <c r="D285" s="154" t="str">
        <f t="shared" si="39"/>
        <v xml:space="preserve">Стриппер для оптического кабеля</v>
      </c>
      <c r="E285" s="155" t="str">
        <f t="shared" si="34"/>
        <v xml:space="preserve">Национальный режим не предоставляется – ограничение</v>
      </c>
      <c r="F285" s="118" t="s">
        <v>46</v>
      </c>
      <c r="G285" s="156" t="str">
        <f t="shared" si="35"/>
        <v>шт.</v>
      </c>
      <c r="H285" s="157">
        <f t="shared" si="36"/>
        <v>1</v>
      </c>
      <c r="I285" s="158" t="s">
        <v>28</v>
      </c>
      <c r="J285" s="158" t="s">
        <v>28</v>
      </c>
      <c r="K285" s="159" t="s">
        <v>28</v>
      </c>
      <c r="L285" s="159"/>
      <c r="M285" s="160">
        <v>0</v>
      </c>
      <c r="N285" s="161">
        <f t="shared" si="40"/>
        <v>0</v>
      </c>
      <c r="O285" s="108"/>
      <c r="P285" s="109"/>
      <c r="Q285" s="109"/>
      <c r="R285" s="162">
        <f t="shared" si="41"/>
        <v>263</v>
      </c>
      <c r="S285" s="163" t="s">
        <v>85</v>
      </c>
      <c r="T285" s="164" t="s">
        <v>30</v>
      </c>
      <c r="U285" s="118" t="s">
        <v>46</v>
      </c>
      <c r="V285" s="118" t="s">
        <v>46</v>
      </c>
      <c r="W285" s="165" t="s">
        <v>31</v>
      </c>
      <c r="X285" s="166">
        <v>1</v>
      </c>
      <c r="Y285" s="115" t="s">
        <v>32</v>
      </c>
      <c r="Z285" s="167">
        <v>4900</v>
      </c>
      <c r="AA285" s="168">
        <f t="shared" si="37"/>
        <v>4900</v>
      </c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</row>
    <row r="286" s="10" customFormat="1" ht="24" customHeight="1">
      <c r="B286" s="97"/>
      <c r="C286" s="153">
        <f t="shared" si="38"/>
        <v>264</v>
      </c>
      <c r="D286" s="154" t="str">
        <f t="shared" si="39"/>
        <v xml:space="preserve">Промышленный источник питания</v>
      </c>
      <c r="E286" s="155" t="str">
        <f t="shared" si="34"/>
        <v xml:space="preserve">Национальный режим не предоставляется – ограничение</v>
      </c>
      <c r="F286" s="118" t="s">
        <v>86</v>
      </c>
      <c r="G286" s="156" t="str">
        <f t="shared" si="35"/>
        <v>шт.</v>
      </c>
      <c r="H286" s="157">
        <f t="shared" si="36"/>
        <v>2</v>
      </c>
      <c r="I286" s="158" t="s">
        <v>28</v>
      </c>
      <c r="J286" s="158" t="s">
        <v>28</v>
      </c>
      <c r="K286" s="159" t="s">
        <v>28</v>
      </c>
      <c r="L286" s="159"/>
      <c r="M286" s="160">
        <v>0</v>
      </c>
      <c r="N286" s="161">
        <f t="shared" si="40"/>
        <v>0</v>
      </c>
      <c r="O286" s="108"/>
      <c r="P286" s="109"/>
      <c r="Q286" s="109"/>
      <c r="R286" s="162">
        <f t="shared" si="41"/>
        <v>264</v>
      </c>
      <c r="S286" s="163" t="s">
        <v>87</v>
      </c>
      <c r="T286" s="164" t="s">
        <v>30</v>
      </c>
      <c r="U286" s="118" t="s">
        <v>86</v>
      </c>
      <c r="V286" s="118" t="s">
        <v>86</v>
      </c>
      <c r="W286" s="165" t="s">
        <v>31</v>
      </c>
      <c r="X286" s="166">
        <v>2</v>
      </c>
      <c r="Y286" s="115" t="s">
        <v>32</v>
      </c>
      <c r="Z286" s="167">
        <v>2438</v>
      </c>
      <c r="AA286" s="168">
        <f t="shared" si="37"/>
        <v>4876</v>
      </c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</row>
    <row r="287" s="10" customFormat="1" ht="24" customHeight="1">
      <c r="B287" s="97"/>
      <c r="C287" s="153">
        <f t="shared" si="38"/>
        <v>265</v>
      </c>
      <c r="D287" s="154" t="str">
        <f t="shared" si="39"/>
        <v xml:space="preserve">Аккумулятор для камеры</v>
      </c>
      <c r="E287" s="155" t="str">
        <f t="shared" si="34"/>
        <v xml:space="preserve">Национальный режим не предоставляется – ограничение</v>
      </c>
      <c r="F287" s="118" t="s">
        <v>46</v>
      </c>
      <c r="G287" s="156" t="str">
        <f t="shared" si="35"/>
        <v>шт.</v>
      </c>
      <c r="H287" s="157">
        <f t="shared" si="36"/>
        <v>10</v>
      </c>
      <c r="I287" s="158" t="s">
        <v>28</v>
      </c>
      <c r="J287" s="158" t="s">
        <v>28</v>
      </c>
      <c r="K287" s="159" t="s">
        <v>28</v>
      </c>
      <c r="L287" s="159"/>
      <c r="M287" s="160">
        <v>0</v>
      </c>
      <c r="N287" s="161">
        <f t="shared" si="40"/>
        <v>0</v>
      </c>
      <c r="O287" s="108"/>
      <c r="P287" s="109"/>
      <c r="Q287" s="109"/>
      <c r="R287" s="162">
        <f t="shared" si="41"/>
        <v>265</v>
      </c>
      <c r="S287" s="163" t="s">
        <v>88</v>
      </c>
      <c r="T287" s="164" t="s">
        <v>30</v>
      </c>
      <c r="U287" s="118" t="s">
        <v>46</v>
      </c>
      <c r="V287" s="118" t="s">
        <v>46</v>
      </c>
      <c r="W287" s="165" t="s">
        <v>31</v>
      </c>
      <c r="X287" s="166">
        <v>10</v>
      </c>
      <c r="Y287" s="115" t="s">
        <v>32</v>
      </c>
      <c r="Z287" s="167">
        <v>816</v>
      </c>
      <c r="AA287" s="168">
        <f t="shared" si="37"/>
        <v>8160</v>
      </c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</row>
    <row r="288" s="10" customFormat="1" ht="24" customHeight="1">
      <c r="B288" s="97"/>
      <c r="C288" s="153">
        <f t="shared" si="38"/>
        <v>266</v>
      </c>
      <c r="D288" s="154" t="str">
        <f t="shared" si="39"/>
        <v xml:space="preserve">Аккумулятор для ПВР</v>
      </c>
      <c r="E288" s="155" t="str">
        <f t="shared" si="34"/>
        <v xml:space="preserve">Национальный режим не предоставляется – ограничение</v>
      </c>
      <c r="F288" s="118" t="s">
        <v>46</v>
      </c>
      <c r="G288" s="156" t="str">
        <f t="shared" si="35"/>
        <v>шт.</v>
      </c>
      <c r="H288" s="157">
        <f t="shared" si="36"/>
        <v>6</v>
      </c>
      <c r="I288" s="158" t="s">
        <v>28</v>
      </c>
      <c r="J288" s="158" t="s">
        <v>28</v>
      </c>
      <c r="K288" s="159" t="s">
        <v>28</v>
      </c>
      <c r="L288" s="159"/>
      <c r="M288" s="160">
        <v>0</v>
      </c>
      <c r="N288" s="161">
        <f t="shared" si="40"/>
        <v>0</v>
      </c>
      <c r="O288" s="108"/>
      <c r="P288" s="109"/>
      <c r="Q288" s="109"/>
      <c r="R288" s="162">
        <f t="shared" si="41"/>
        <v>266</v>
      </c>
      <c r="S288" s="163" t="s">
        <v>89</v>
      </c>
      <c r="T288" s="164" t="s">
        <v>30</v>
      </c>
      <c r="U288" s="118" t="s">
        <v>46</v>
      </c>
      <c r="V288" s="118" t="s">
        <v>46</v>
      </c>
      <c r="W288" s="165" t="s">
        <v>31</v>
      </c>
      <c r="X288" s="166">
        <v>6</v>
      </c>
      <c r="Y288" s="115" t="s">
        <v>32</v>
      </c>
      <c r="Z288" s="167">
        <v>980</v>
      </c>
      <c r="AA288" s="168">
        <f t="shared" si="37"/>
        <v>5880</v>
      </c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</row>
    <row r="289" s="10" customFormat="1" ht="24" customHeight="1">
      <c r="B289" s="97"/>
      <c r="C289" s="153">
        <f t="shared" si="38"/>
        <v>267</v>
      </c>
      <c r="D289" s="154" t="str">
        <f t="shared" si="39"/>
        <v xml:space="preserve">Аккумулятор для ПВР</v>
      </c>
      <c r="E289" s="155" t="str">
        <f t="shared" si="34"/>
        <v xml:space="preserve">Национальный режим не предоставляется – ограничение</v>
      </c>
      <c r="F289" s="118" t="s">
        <v>46</v>
      </c>
      <c r="G289" s="156" t="str">
        <f t="shared" si="35"/>
        <v>шт.</v>
      </c>
      <c r="H289" s="157">
        <f t="shared" si="36"/>
        <v>10</v>
      </c>
      <c r="I289" s="158" t="s">
        <v>28</v>
      </c>
      <c r="J289" s="158" t="s">
        <v>28</v>
      </c>
      <c r="K289" s="159" t="s">
        <v>28</v>
      </c>
      <c r="L289" s="159"/>
      <c r="M289" s="160">
        <v>0</v>
      </c>
      <c r="N289" s="161">
        <f t="shared" si="40"/>
        <v>0</v>
      </c>
      <c r="O289" s="108"/>
      <c r="P289" s="109"/>
      <c r="Q289" s="109"/>
      <c r="R289" s="162">
        <f t="shared" si="41"/>
        <v>267</v>
      </c>
      <c r="S289" s="163" t="s">
        <v>89</v>
      </c>
      <c r="T289" s="164" t="s">
        <v>30</v>
      </c>
      <c r="U289" s="118" t="s">
        <v>46</v>
      </c>
      <c r="V289" s="118" t="s">
        <v>46</v>
      </c>
      <c r="W289" s="165" t="s">
        <v>31</v>
      </c>
      <c r="X289" s="166">
        <v>10</v>
      </c>
      <c r="Y289" s="115" t="s">
        <v>32</v>
      </c>
      <c r="Z289" s="167">
        <v>980</v>
      </c>
      <c r="AA289" s="168">
        <f t="shared" si="37"/>
        <v>9800</v>
      </c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</row>
    <row r="290" s="10" customFormat="1" ht="24" customHeight="1">
      <c r="B290" s="97"/>
      <c r="C290" s="153">
        <f t="shared" si="38"/>
        <v>268</v>
      </c>
      <c r="D290" s="154" t="str">
        <f t="shared" si="39"/>
        <v xml:space="preserve">Аккумулятор для ПВР</v>
      </c>
      <c r="E290" s="155" t="str">
        <f t="shared" si="34"/>
        <v xml:space="preserve">Национальный режим не предоставляется – ограничение</v>
      </c>
      <c r="F290" s="118" t="s">
        <v>46</v>
      </c>
      <c r="G290" s="156" t="str">
        <f t="shared" si="35"/>
        <v>шт.</v>
      </c>
      <c r="H290" s="157">
        <f t="shared" si="36"/>
        <v>10</v>
      </c>
      <c r="I290" s="158" t="s">
        <v>28</v>
      </c>
      <c r="J290" s="158" t="s">
        <v>28</v>
      </c>
      <c r="K290" s="159" t="s">
        <v>28</v>
      </c>
      <c r="L290" s="159"/>
      <c r="M290" s="160">
        <v>0</v>
      </c>
      <c r="N290" s="161">
        <f t="shared" si="40"/>
        <v>0</v>
      </c>
      <c r="O290" s="108"/>
      <c r="P290" s="109"/>
      <c r="Q290" s="109"/>
      <c r="R290" s="162">
        <f t="shared" si="41"/>
        <v>268</v>
      </c>
      <c r="S290" s="163" t="s">
        <v>89</v>
      </c>
      <c r="T290" s="164" t="s">
        <v>30</v>
      </c>
      <c r="U290" s="118" t="s">
        <v>46</v>
      </c>
      <c r="V290" s="118" t="s">
        <v>46</v>
      </c>
      <c r="W290" s="165" t="s">
        <v>31</v>
      </c>
      <c r="X290" s="166">
        <v>10</v>
      </c>
      <c r="Y290" s="115" t="s">
        <v>32</v>
      </c>
      <c r="Z290" s="167">
        <v>980</v>
      </c>
      <c r="AA290" s="168">
        <f t="shared" si="37"/>
        <v>9800</v>
      </c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</row>
    <row r="291" s="10" customFormat="1" ht="24" customHeight="1">
      <c r="B291" s="97"/>
      <c r="C291" s="153">
        <f t="shared" si="38"/>
        <v>269</v>
      </c>
      <c r="D291" s="154" t="str">
        <f t="shared" si="39"/>
        <v xml:space="preserve">Блок питания</v>
      </c>
      <c r="E291" s="155" t="str">
        <f t="shared" si="34"/>
        <v xml:space="preserve">Национальный режим не предоставляется – ограничение</v>
      </c>
      <c r="F291" s="118" t="s">
        <v>90</v>
      </c>
      <c r="G291" s="156" t="str">
        <f t="shared" si="35"/>
        <v>шт.</v>
      </c>
      <c r="H291" s="157">
        <f t="shared" si="36"/>
        <v>5</v>
      </c>
      <c r="I291" s="158" t="s">
        <v>28</v>
      </c>
      <c r="J291" s="158" t="s">
        <v>28</v>
      </c>
      <c r="K291" s="159" t="s">
        <v>28</v>
      </c>
      <c r="L291" s="159"/>
      <c r="M291" s="160">
        <v>0</v>
      </c>
      <c r="N291" s="161">
        <f t="shared" si="40"/>
        <v>0</v>
      </c>
      <c r="O291" s="108"/>
      <c r="P291" s="109"/>
      <c r="Q291" s="109"/>
      <c r="R291" s="162">
        <f t="shared" si="41"/>
        <v>269</v>
      </c>
      <c r="S291" s="163" t="s">
        <v>91</v>
      </c>
      <c r="T291" s="164" t="s">
        <v>30</v>
      </c>
      <c r="U291" s="118" t="s">
        <v>90</v>
      </c>
      <c r="V291" s="118" t="s">
        <v>90</v>
      </c>
      <c r="W291" s="165" t="s">
        <v>31</v>
      </c>
      <c r="X291" s="166">
        <v>5</v>
      </c>
      <c r="Y291" s="115" t="s">
        <v>32</v>
      </c>
      <c r="Z291" s="167">
        <v>280</v>
      </c>
      <c r="AA291" s="168">
        <f t="shared" si="37"/>
        <v>1400</v>
      </c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</row>
    <row r="292" s="10" customFormat="1" ht="24" customHeight="1">
      <c r="B292" s="97"/>
      <c r="C292" s="153">
        <f t="shared" si="38"/>
        <v>270</v>
      </c>
      <c r="D292" s="154" t="str">
        <f t="shared" si="39"/>
        <v xml:space="preserve">Блок питания</v>
      </c>
      <c r="E292" s="155" t="str">
        <f t="shared" ref="E292:E355" si="42">T292</f>
        <v xml:space="preserve">Национальный режим не предоставляется – ограничение</v>
      </c>
      <c r="F292" s="118" t="s">
        <v>90</v>
      </c>
      <c r="G292" s="156" t="str">
        <f t="shared" ref="G292:G355" si="43">W292</f>
        <v>шт.</v>
      </c>
      <c r="H292" s="157">
        <f t="shared" ref="H292:H355" si="44">X292</f>
        <v>10</v>
      </c>
      <c r="I292" s="158" t="s">
        <v>28</v>
      </c>
      <c r="J292" s="158" t="s">
        <v>28</v>
      </c>
      <c r="K292" s="159" t="s">
        <v>28</v>
      </c>
      <c r="L292" s="159"/>
      <c r="M292" s="160">
        <v>0</v>
      </c>
      <c r="N292" s="161">
        <f t="shared" si="40"/>
        <v>0</v>
      </c>
      <c r="O292" s="108"/>
      <c r="P292" s="109"/>
      <c r="Q292" s="109"/>
      <c r="R292" s="162">
        <f t="shared" si="41"/>
        <v>270</v>
      </c>
      <c r="S292" s="163" t="s">
        <v>91</v>
      </c>
      <c r="T292" s="164" t="s">
        <v>30</v>
      </c>
      <c r="U292" s="118" t="s">
        <v>90</v>
      </c>
      <c r="V292" s="118" t="s">
        <v>90</v>
      </c>
      <c r="W292" s="165" t="s">
        <v>31</v>
      </c>
      <c r="X292" s="166">
        <v>10</v>
      </c>
      <c r="Y292" s="115" t="s">
        <v>32</v>
      </c>
      <c r="Z292" s="167">
        <v>280</v>
      </c>
      <c r="AA292" s="168">
        <f t="shared" ref="AA292:AA355" si="45">X292*Z292</f>
        <v>2800</v>
      </c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</row>
    <row r="293" s="10" customFormat="1" ht="24" customHeight="1">
      <c r="B293" s="97"/>
      <c r="C293" s="153">
        <f t="shared" ref="C293:C356" si="46">R293</f>
        <v>271</v>
      </c>
      <c r="D293" s="154" t="str">
        <f t="shared" ref="D293:D356" si="47">S293</f>
        <v xml:space="preserve">Блок питания</v>
      </c>
      <c r="E293" s="155" t="str">
        <f t="shared" si="42"/>
        <v xml:space="preserve">Национальный режим не предоставляется – ограничение</v>
      </c>
      <c r="F293" s="118" t="s">
        <v>90</v>
      </c>
      <c r="G293" s="156" t="str">
        <f t="shared" si="43"/>
        <v>шт.</v>
      </c>
      <c r="H293" s="157">
        <f t="shared" si="44"/>
        <v>1</v>
      </c>
      <c r="I293" s="158" t="s">
        <v>28</v>
      </c>
      <c r="J293" s="158" t="s">
        <v>28</v>
      </c>
      <c r="K293" s="159" t="s">
        <v>28</v>
      </c>
      <c r="L293" s="159"/>
      <c r="M293" s="160">
        <v>0</v>
      </c>
      <c r="N293" s="161">
        <f t="shared" ref="N293:N356" si="48">H293*M293</f>
        <v>0</v>
      </c>
      <c r="O293" s="108"/>
      <c r="P293" s="109"/>
      <c r="Q293" s="109"/>
      <c r="R293" s="162">
        <f t="shared" si="41"/>
        <v>271</v>
      </c>
      <c r="S293" s="163" t="s">
        <v>91</v>
      </c>
      <c r="T293" s="164" t="s">
        <v>30</v>
      </c>
      <c r="U293" s="118" t="s">
        <v>90</v>
      </c>
      <c r="V293" s="118" t="s">
        <v>90</v>
      </c>
      <c r="W293" s="165" t="s">
        <v>31</v>
      </c>
      <c r="X293" s="166">
        <v>1</v>
      </c>
      <c r="Y293" s="115" t="s">
        <v>32</v>
      </c>
      <c r="Z293" s="167">
        <v>4380</v>
      </c>
      <c r="AA293" s="168">
        <f t="shared" si="45"/>
        <v>4380</v>
      </c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</row>
    <row r="294" s="10" customFormat="1" ht="24" customHeight="1">
      <c r="B294" s="97"/>
      <c r="C294" s="153">
        <f t="shared" si="46"/>
        <v>272</v>
      </c>
      <c r="D294" s="154" t="str">
        <f t="shared" si="47"/>
        <v xml:space="preserve">Элемент питания</v>
      </c>
      <c r="E294" s="155" t="str">
        <f t="shared" si="42"/>
        <v xml:space="preserve">Национальный режим не предоставляется – ограничение</v>
      </c>
      <c r="F294" s="118" t="s">
        <v>90</v>
      </c>
      <c r="G294" s="156" t="str">
        <f t="shared" si="43"/>
        <v>шт.</v>
      </c>
      <c r="H294" s="157">
        <f t="shared" si="44"/>
        <v>10</v>
      </c>
      <c r="I294" s="158" t="s">
        <v>28</v>
      </c>
      <c r="J294" s="158" t="s">
        <v>28</v>
      </c>
      <c r="K294" s="159" t="s">
        <v>28</v>
      </c>
      <c r="L294" s="159"/>
      <c r="M294" s="160">
        <v>0</v>
      </c>
      <c r="N294" s="161">
        <f t="shared" si="48"/>
        <v>0</v>
      </c>
      <c r="O294" s="108"/>
      <c r="P294" s="109"/>
      <c r="Q294" s="109"/>
      <c r="R294" s="162">
        <f t="shared" ref="R294:R357" si="49">R293+1</f>
        <v>272</v>
      </c>
      <c r="S294" s="163" t="s">
        <v>92</v>
      </c>
      <c r="T294" s="164" t="s">
        <v>30</v>
      </c>
      <c r="U294" s="118" t="s">
        <v>90</v>
      </c>
      <c r="V294" s="118" t="s">
        <v>90</v>
      </c>
      <c r="W294" s="165" t="s">
        <v>31</v>
      </c>
      <c r="X294" s="166">
        <v>10</v>
      </c>
      <c r="Y294" s="115" t="s">
        <v>32</v>
      </c>
      <c r="Z294" s="167">
        <v>334</v>
      </c>
      <c r="AA294" s="168">
        <f t="shared" si="45"/>
        <v>3340</v>
      </c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</row>
    <row r="295" s="10" customFormat="1" ht="24" customHeight="1">
      <c r="B295" s="97"/>
      <c r="C295" s="153">
        <f t="shared" si="46"/>
        <v>273</v>
      </c>
      <c r="D295" s="154" t="str">
        <f t="shared" si="47"/>
        <v xml:space="preserve">Элемент питания</v>
      </c>
      <c r="E295" s="155" t="str">
        <f t="shared" si="42"/>
        <v xml:space="preserve">Национальный режим не предоставляется – ограничение</v>
      </c>
      <c r="F295" s="118" t="s">
        <v>90</v>
      </c>
      <c r="G295" s="156" t="str">
        <f t="shared" si="43"/>
        <v>шт.</v>
      </c>
      <c r="H295" s="157">
        <f t="shared" si="44"/>
        <v>5</v>
      </c>
      <c r="I295" s="158" t="s">
        <v>28</v>
      </c>
      <c r="J295" s="158" t="s">
        <v>28</v>
      </c>
      <c r="K295" s="159" t="s">
        <v>28</v>
      </c>
      <c r="L295" s="159"/>
      <c r="M295" s="160">
        <v>0</v>
      </c>
      <c r="N295" s="161">
        <f t="shared" si="48"/>
        <v>0</v>
      </c>
      <c r="O295" s="108"/>
      <c r="P295" s="109"/>
      <c r="Q295" s="109"/>
      <c r="R295" s="162">
        <f t="shared" si="49"/>
        <v>273</v>
      </c>
      <c r="S295" s="163" t="s">
        <v>92</v>
      </c>
      <c r="T295" s="164" t="s">
        <v>30</v>
      </c>
      <c r="U295" s="118" t="s">
        <v>90</v>
      </c>
      <c r="V295" s="118" t="s">
        <v>90</v>
      </c>
      <c r="W295" s="165" t="s">
        <v>31</v>
      </c>
      <c r="X295" s="166">
        <v>5</v>
      </c>
      <c r="Y295" s="115" t="s">
        <v>32</v>
      </c>
      <c r="Z295" s="167">
        <v>334</v>
      </c>
      <c r="AA295" s="168">
        <f t="shared" si="45"/>
        <v>1670</v>
      </c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</row>
    <row r="296" s="10" customFormat="1" ht="24" customHeight="1">
      <c r="B296" s="97"/>
      <c r="C296" s="153">
        <f t="shared" si="46"/>
        <v>274</v>
      </c>
      <c r="D296" s="154" t="str">
        <f t="shared" si="47"/>
        <v xml:space="preserve">Плата сетевого администрирования</v>
      </c>
      <c r="E296" s="155" t="str">
        <f t="shared" si="42"/>
        <v xml:space="preserve">Национальный режим не предоставляется – ограничение</v>
      </c>
      <c r="F296" s="118" t="s">
        <v>90</v>
      </c>
      <c r="G296" s="156" t="str">
        <f t="shared" si="43"/>
        <v>шт.</v>
      </c>
      <c r="H296" s="157">
        <f t="shared" si="44"/>
        <v>1</v>
      </c>
      <c r="I296" s="158" t="s">
        <v>28</v>
      </c>
      <c r="J296" s="158" t="s">
        <v>28</v>
      </c>
      <c r="K296" s="159" t="s">
        <v>28</v>
      </c>
      <c r="L296" s="159"/>
      <c r="M296" s="160">
        <v>0</v>
      </c>
      <c r="N296" s="161">
        <f t="shared" si="48"/>
        <v>0</v>
      </c>
      <c r="O296" s="108"/>
      <c r="P296" s="109"/>
      <c r="Q296" s="109"/>
      <c r="R296" s="162">
        <f t="shared" si="49"/>
        <v>274</v>
      </c>
      <c r="S296" s="163" t="s">
        <v>93</v>
      </c>
      <c r="T296" s="164" t="s">
        <v>30</v>
      </c>
      <c r="U296" s="118" t="s">
        <v>90</v>
      </c>
      <c r="V296" s="118" t="s">
        <v>90</v>
      </c>
      <c r="W296" s="165" t="s">
        <v>31</v>
      </c>
      <c r="X296" s="166">
        <v>1</v>
      </c>
      <c r="Y296" s="115" t="s">
        <v>32</v>
      </c>
      <c r="Z296" s="167">
        <v>20654</v>
      </c>
      <c r="AA296" s="168">
        <f t="shared" si="45"/>
        <v>20654</v>
      </c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</row>
    <row r="297" s="10" customFormat="1" ht="24" customHeight="1">
      <c r="B297" s="97"/>
      <c r="C297" s="153">
        <f t="shared" si="46"/>
        <v>275</v>
      </c>
      <c r="D297" s="154" t="str">
        <f t="shared" si="47"/>
        <v>POE-инжектор</v>
      </c>
      <c r="E297" s="155" t="str">
        <f t="shared" si="42"/>
        <v xml:space="preserve">Национальный режим не предоставляется – ограничение</v>
      </c>
      <c r="F297" s="118" t="s">
        <v>90</v>
      </c>
      <c r="G297" s="156" t="str">
        <f t="shared" si="43"/>
        <v>шт.</v>
      </c>
      <c r="H297" s="157">
        <f t="shared" si="44"/>
        <v>10</v>
      </c>
      <c r="I297" s="158" t="s">
        <v>28</v>
      </c>
      <c r="J297" s="158" t="s">
        <v>28</v>
      </c>
      <c r="K297" s="159" t="s">
        <v>28</v>
      </c>
      <c r="L297" s="159"/>
      <c r="M297" s="160">
        <v>0</v>
      </c>
      <c r="N297" s="161">
        <f t="shared" si="48"/>
        <v>0</v>
      </c>
      <c r="O297" s="108"/>
      <c r="P297" s="109"/>
      <c r="Q297" s="109"/>
      <c r="R297" s="162">
        <f t="shared" si="49"/>
        <v>275</v>
      </c>
      <c r="S297" s="163" t="s">
        <v>94</v>
      </c>
      <c r="T297" s="164" t="s">
        <v>30</v>
      </c>
      <c r="U297" s="118" t="s">
        <v>90</v>
      </c>
      <c r="V297" s="118" t="s">
        <v>90</v>
      </c>
      <c r="W297" s="165" t="s">
        <v>31</v>
      </c>
      <c r="X297" s="166">
        <v>10</v>
      </c>
      <c r="Y297" s="115" t="s">
        <v>32</v>
      </c>
      <c r="Z297" s="167">
        <v>1964</v>
      </c>
      <c r="AA297" s="168">
        <f t="shared" si="45"/>
        <v>19640</v>
      </c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</row>
    <row r="298" s="10" customFormat="1" ht="24" customHeight="1">
      <c r="B298" s="97"/>
      <c r="C298" s="153">
        <f t="shared" si="46"/>
        <v>276</v>
      </c>
      <c r="D298" s="154" t="str">
        <f t="shared" si="47"/>
        <v xml:space="preserve">Плата сетевого администрирования</v>
      </c>
      <c r="E298" s="155" t="str">
        <f t="shared" si="42"/>
        <v xml:space="preserve">Национальный режим не предоставляется – ограничение</v>
      </c>
      <c r="F298" s="118" t="s">
        <v>90</v>
      </c>
      <c r="G298" s="156" t="str">
        <f t="shared" si="43"/>
        <v>шт.</v>
      </c>
      <c r="H298" s="157">
        <f t="shared" si="44"/>
        <v>2</v>
      </c>
      <c r="I298" s="158" t="s">
        <v>28</v>
      </c>
      <c r="J298" s="158" t="s">
        <v>28</v>
      </c>
      <c r="K298" s="159" t="s">
        <v>28</v>
      </c>
      <c r="L298" s="159"/>
      <c r="M298" s="160">
        <v>0</v>
      </c>
      <c r="N298" s="161">
        <f t="shared" si="48"/>
        <v>0</v>
      </c>
      <c r="O298" s="108"/>
      <c r="P298" s="109"/>
      <c r="Q298" s="109"/>
      <c r="R298" s="162">
        <f t="shared" si="49"/>
        <v>276</v>
      </c>
      <c r="S298" s="163" t="s">
        <v>93</v>
      </c>
      <c r="T298" s="164" t="s">
        <v>30</v>
      </c>
      <c r="U298" s="118" t="s">
        <v>90</v>
      </c>
      <c r="V298" s="118" t="s">
        <v>90</v>
      </c>
      <c r="W298" s="165" t="s">
        <v>31</v>
      </c>
      <c r="X298" s="166">
        <v>2</v>
      </c>
      <c r="Y298" s="115" t="s">
        <v>32</v>
      </c>
      <c r="Z298" s="167">
        <v>14308</v>
      </c>
      <c r="AA298" s="168">
        <f t="shared" si="45"/>
        <v>28616</v>
      </c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</row>
    <row r="299" s="10" customFormat="1" ht="24" customHeight="1">
      <c r="B299" s="97"/>
      <c r="C299" s="153">
        <f t="shared" si="46"/>
        <v>277</v>
      </c>
      <c r="D299" s="154" t="str">
        <f t="shared" si="47"/>
        <v>POE-инжектор</v>
      </c>
      <c r="E299" s="155" t="str">
        <f t="shared" si="42"/>
        <v xml:space="preserve">Национальный режим не предоставляется – ограничение</v>
      </c>
      <c r="F299" s="118" t="s">
        <v>90</v>
      </c>
      <c r="G299" s="156" t="str">
        <f t="shared" si="43"/>
        <v>шт.</v>
      </c>
      <c r="H299" s="157">
        <f t="shared" si="44"/>
        <v>1</v>
      </c>
      <c r="I299" s="158" t="s">
        <v>28</v>
      </c>
      <c r="J299" s="158" t="s">
        <v>28</v>
      </c>
      <c r="K299" s="159" t="s">
        <v>28</v>
      </c>
      <c r="L299" s="159"/>
      <c r="M299" s="160">
        <v>0</v>
      </c>
      <c r="N299" s="161">
        <f t="shared" si="48"/>
        <v>0</v>
      </c>
      <c r="O299" s="108"/>
      <c r="P299" s="109"/>
      <c r="Q299" s="109"/>
      <c r="R299" s="162">
        <f t="shared" si="49"/>
        <v>277</v>
      </c>
      <c r="S299" s="163" t="s">
        <v>94</v>
      </c>
      <c r="T299" s="164" t="s">
        <v>30</v>
      </c>
      <c r="U299" s="118" t="s">
        <v>90</v>
      </c>
      <c r="V299" s="118" t="s">
        <v>90</v>
      </c>
      <c r="W299" s="165" t="s">
        <v>31</v>
      </c>
      <c r="X299" s="166">
        <v>1</v>
      </c>
      <c r="Y299" s="115" t="s">
        <v>32</v>
      </c>
      <c r="Z299" s="167">
        <v>7450</v>
      </c>
      <c r="AA299" s="168">
        <f t="shared" si="45"/>
        <v>7450</v>
      </c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</row>
    <row r="300" s="10" customFormat="1" ht="24" customHeight="1">
      <c r="B300" s="97"/>
      <c r="C300" s="153">
        <f t="shared" si="46"/>
        <v>278</v>
      </c>
      <c r="D300" s="154" t="str">
        <f t="shared" si="47"/>
        <v>POE-инжектор</v>
      </c>
      <c r="E300" s="155" t="str">
        <f t="shared" si="42"/>
        <v xml:space="preserve">Национальный режим не предоставляется – ограничение</v>
      </c>
      <c r="F300" s="118" t="s">
        <v>90</v>
      </c>
      <c r="G300" s="156" t="str">
        <f t="shared" si="43"/>
        <v>шт.</v>
      </c>
      <c r="H300" s="157">
        <f t="shared" si="44"/>
        <v>3</v>
      </c>
      <c r="I300" s="158" t="s">
        <v>28</v>
      </c>
      <c r="J300" s="158" t="s">
        <v>28</v>
      </c>
      <c r="K300" s="159" t="s">
        <v>28</v>
      </c>
      <c r="L300" s="159"/>
      <c r="M300" s="160">
        <v>0</v>
      </c>
      <c r="N300" s="161">
        <f t="shared" si="48"/>
        <v>0</v>
      </c>
      <c r="O300" s="108"/>
      <c r="P300" s="109"/>
      <c r="Q300" s="109"/>
      <c r="R300" s="162">
        <f t="shared" si="49"/>
        <v>278</v>
      </c>
      <c r="S300" s="163" t="s">
        <v>94</v>
      </c>
      <c r="T300" s="164" t="s">
        <v>30</v>
      </c>
      <c r="U300" s="118" t="s">
        <v>90</v>
      </c>
      <c r="V300" s="118" t="s">
        <v>90</v>
      </c>
      <c r="W300" s="165" t="s">
        <v>31</v>
      </c>
      <c r="X300" s="166">
        <v>3</v>
      </c>
      <c r="Y300" s="115" t="s">
        <v>32</v>
      </c>
      <c r="Z300" s="167">
        <v>7450</v>
      </c>
      <c r="AA300" s="168">
        <f t="shared" si="45"/>
        <v>22350</v>
      </c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</row>
    <row r="301" s="10" customFormat="1" ht="24" customHeight="1">
      <c r="B301" s="97"/>
      <c r="C301" s="153">
        <f t="shared" si="46"/>
        <v>279</v>
      </c>
      <c r="D301" s="154" t="str">
        <f t="shared" si="47"/>
        <v>POE-инжектор</v>
      </c>
      <c r="E301" s="155" t="str">
        <f t="shared" si="42"/>
        <v xml:space="preserve">Национальный режим не предоставляется – ограничение</v>
      </c>
      <c r="F301" s="118" t="s">
        <v>90</v>
      </c>
      <c r="G301" s="156" t="str">
        <f t="shared" si="43"/>
        <v>шт.</v>
      </c>
      <c r="H301" s="157">
        <f t="shared" si="44"/>
        <v>5</v>
      </c>
      <c r="I301" s="158" t="s">
        <v>28</v>
      </c>
      <c r="J301" s="158" t="s">
        <v>28</v>
      </c>
      <c r="K301" s="159" t="s">
        <v>28</v>
      </c>
      <c r="L301" s="159"/>
      <c r="M301" s="160">
        <v>0</v>
      </c>
      <c r="N301" s="161">
        <f t="shared" si="48"/>
        <v>0</v>
      </c>
      <c r="O301" s="108"/>
      <c r="P301" s="109"/>
      <c r="Q301" s="109"/>
      <c r="R301" s="162">
        <f t="shared" si="49"/>
        <v>279</v>
      </c>
      <c r="S301" s="163" t="s">
        <v>94</v>
      </c>
      <c r="T301" s="164" t="s">
        <v>30</v>
      </c>
      <c r="U301" s="118" t="s">
        <v>90</v>
      </c>
      <c r="V301" s="118" t="s">
        <v>90</v>
      </c>
      <c r="W301" s="165" t="s">
        <v>31</v>
      </c>
      <c r="X301" s="166">
        <v>5</v>
      </c>
      <c r="Y301" s="115" t="s">
        <v>32</v>
      </c>
      <c r="Z301" s="167">
        <v>7450</v>
      </c>
      <c r="AA301" s="168">
        <f t="shared" si="45"/>
        <v>37250</v>
      </c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</row>
    <row r="302" s="10" customFormat="1" ht="24" customHeight="1">
      <c r="B302" s="97"/>
      <c r="C302" s="153">
        <f t="shared" si="46"/>
        <v>280</v>
      </c>
      <c r="D302" s="154" t="str">
        <f t="shared" si="47"/>
        <v xml:space="preserve">Блок питания</v>
      </c>
      <c r="E302" s="155" t="str">
        <f t="shared" si="42"/>
        <v xml:space="preserve">Национальный режим не предоставляется – ограничение</v>
      </c>
      <c r="F302" s="118" t="s">
        <v>90</v>
      </c>
      <c r="G302" s="156" t="str">
        <f t="shared" si="43"/>
        <v>шт.</v>
      </c>
      <c r="H302" s="157">
        <f t="shared" si="44"/>
        <v>5</v>
      </c>
      <c r="I302" s="158" t="s">
        <v>28</v>
      </c>
      <c r="J302" s="158" t="s">
        <v>28</v>
      </c>
      <c r="K302" s="159" t="s">
        <v>28</v>
      </c>
      <c r="L302" s="159"/>
      <c r="M302" s="160">
        <v>0</v>
      </c>
      <c r="N302" s="161">
        <f t="shared" si="48"/>
        <v>0</v>
      </c>
      <c r="O302" s="108"/>
      <c r="P302" s="109"/>
      <c r="Q302" s="109"/>
      <c r="R302" s="162">
        <f t="shared" si="49"/>
        <v>280</v>
      </c>
      <c r="S302" s="163" t="s">
        <v>91</v>
      </c>
      <c r="T302" s="164" t="s">
        <v>30</v>
      </c>
      <c r="U302" s="118" t="s">
        <v>90</v>
      </c>
      <c r="V302" s="118" t="s">
        <v>90</v>
      </c>
      <c r="W302" s="165" t="s">
        <v>31</v>
      </c>
      <c r="X302" s="166">
        <v>5</v>
      </c>
      <c r="Y302" s="115" t="s">
        <v>32</v>
      </c>
      <c r="Z302" s="167">
        <v>1325</v>
      </c>
      <c r="AA302" s="168">
        <f t="shared" si="45"/>
        <v>6625</v>
      </c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</row>
    <row r="303" s="10" customFormat="1" ht="24" customHeight="1">
      <c r="B303" s="97"/>
      <c r="C303" s="153">
        <f t="shared" si="46"/>
        <v>281</v>
      </c>
      <c r="D303" s="154" t="str">
        <f t="shared" si="47"/>
        <v xml:space="preserve">Блок питания</v>
      </c>
      <c r="E303" s="155" t="str">
        <f t="shared" si="42"/>
        <v xml:space="preserve">Национальный режим не предоставляется – ограничение</v>
      </c>
      <c r="F303" s="118" t="s">
        <v>90</v>
      </c>
      <c r="G303" s="156" t="str">
        <f t="shared" si="43"/>
        <v>шт.</v>
      </c>
      <c r="H303" s="157">
        <f t="shared" si="44"/>
        <v>4</v>
      </c>
      <c r="I303" s="158" t="s">
        <v>28</v>
      </c>
      <c r="J303" s="158" t="s">
        <v>28</v>
      </c>
      <c r="K303" s="159" t="s">
        <v>28</v>
      </c>
      <c r="L303" s="159"/>
      <c r="M303" s="160">
        <v>0</v>
      </c>
      <c r="N303" s="161">
        <f t="shared" si="48"/>
        <v>0</v>
      </c>
      <c r="O303" s="108"/>
      <c r="P303" s="109"/>
      <c r="Q303" s="109"/>
      <c r="R303" s="162">
        <f t="shared" si="49"/>
        <v>281</v>
      </c>
      <c r="S303" s="163" t="s">
        <v>91</v>
      </c>
      <c r="T303" s="164" t="s">
        <v>30</v>
      </c>
      <c r="U303" s="118" t="s">
        <v>90</v>
      </c>
      <c r="V303" s="118" t="s">
        <v>90</v>
      </c>
      <c r="W303" s="165" t="s">
        <v>31</v>
      </c>
      <c r="X303" s="166">
        <v>4</v>
      </c>
      <c r="Y303" s="115" t="s">
        <v>32</v>
      </c>
      <c r="Z303" s="167">
        <v>1325</v>
      </c>
      <c r="AA303" s="168">
        <f t="shared" si="45"/>
        <v>5300</v>
      </c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</row>
    <row r="304" s="10" customFormat="1" ht="24" customHeight="1">
      <c r="B304" s="97"/>
      <c r="C304" s="153">
        <f t="shared" si="46"/>
        <v>282</v>
      </c>
      <c r="D304" s="154" t="str">
        <f t="shared" si="47"/>
        <v xml:space="preserve">Блок питания</v>
      </c>
      <c r="E304" s="155" t="str">
        <f t="shared" si="42"/>
        <v xml:space="preserve">Национальный режим не предоставляется – ограничение</v>
      </c>
      <c r="F304" s="118" t="s">
        <v>90</v>
      </c>
      <c r="G304" s="156" t="str">
        <f t="shared" si="43"/>
        <v>шт.</v>
      </c>
      <c r="H304" s="157">
        <f t="shared" si="44"/>
        <v>2</v>
      </c>
      <c r="I304" s="158" t="s">
        <v>28</v>
      </c>
      <c r="J304" s="158" t="s">
        <v>28</v>
      </c>
      <c r="K304" s="159" t="s">
        <v>28</v>
      </c>
      <c r="L304" s="159"/>
      <c r="M304" s="160">
        <v>0</v>
      </c>
      <c r="N304" s="161">
        <f t="shared" si="48"/>
        <v>0</v>
      </c>
      <c r="O304" s="108"/>
      <c r="P304" s="109"/>
      <c r="Q304" s="109"/>
      <c r="R304" s="162">
        <f t="shared" si="49"/>
        <v>282</v>
      </c>
      <c r="S304" s="163" t="s">
        <v>91</v>
      </c>
      <c r="T304" s="164" t="s">
        <v>30</v>
      </c>
      <c r="U304" s="118" t="s">
        <v>90</v>
      </c>
      <c r="V304" s="118" t="s">
        <v>90</v>
      </c>
      <c r="W304" s="165" t="s">
        <v>31</v>
      </c>
      <c r="X304" s="166">
        <v>2</v>
      </c>
      <c r="Y304" s="115" t="s">
        <v>32</v>
      </c>
      <c r="Z304" s="167">
        <v>1325</v>
      </c>
      <c r="AA304" s="168">
        <f t="shared" si="45"/>
        <v>2650</v>
      </c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</row>
    <row r="305" s="10" customFormat="1" ht="24" customHeight="1">
      <c r="B305" s="97"/>
      <c r="C305" s="153">
        <f t="shared" si="46"/>
        <v>283</v>
      </c>
      <c r="D305" s="154" t="str">
        <f t="shared" si="47"/>
        <v xml:space="preserve">Блок питания</v>
      </c>
      <c r="E305" s="155" t="str">
        <f t="shared" si="42"/>
        <v xml:space="preserve">Национальный режим не предоставляется – ограничение</v>
      </c>
      <c r="F305" s="118" t="s">
        <v>90</v>
      </c>
      <c r="G305" s="156" t="str">
        <f t="shared" si="43"/>
        <v>шт.</v>
      </c>
      <c r="H305" s="157">
        <f t="shared" si="44"/>
        <v>3</v>
      </c>
      <c r="I305" s="158" t="s">
        <v>28</v>
      </c>
      <c r="J305" s="158" t="s">
        <v>28</v>
      </c>
      <c r="K305" s="159" t="s">
        <v>28</v>
      </c>
      <c r="L305" s="159"/>
      <c r="M305" s="160">
        <v>0</v>
      </c>
      <c r="N305" s="161">
        <f t="shared" si="48"/>
        <v>0</v>
      </c>
      <c r="O305" s="108"/>
      <c r="P305" s="109"/>
      <c r="Q305" s="109"/>
      <c r="R305" s="162">
        <f t="shared" si="49"/>
        <v>283</v>
      </c>
      <c r="S305" s="163" t="s">
        <v>91</v>
      </c>
      <c r="T305" s="164" t="s">
        <v>30</v>
      </c>
      <c r="U305" s="118" t="s">
        <v>90</v>
      </c>
      <c r="V305" s="118" t="s">
        <v>90</v>
      </c>
      <c r="W305" s="165" t="s">
        <v>31</v>
      </c>
      <c r="X305" s="166">
        <v>3</v>
      </c>
      <c r="Y305" s="115" t="s">
        <v>32</v>
      </c>
      <c r="Z305" s="167">
        <v>720</v>
      </c>
      <c r="AA305" s="168">
        <f t="shared" si="45"/>
        <v>2160</v>
      </c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</row>
    <row r="306" s="10" customFormat="1" ht="24" customHeight="1">
      <c r="B306" s="97"/>
      <c r="C306" s="153">
        <f t="shared" si="46"/>
        <v>284</v>
      </c>
      <c r="D306" s="154" t="str">
        <f t="shared" si="47"/>
        <v xml:space="preserve">Быстрая зарядка смартфона</v>
      </c>
      <c r="E306" s="155" t="str">
        <f t="shared" si="42"/>
        <v xml:space="preserve">Национальный режим не предоставляется – ограничение</v>
      </c>
      <c r="F306" s="118" t="s">
        <v>90</v>
      </c>
      <c r="G306" s="156" t="str">
        <f t="shared" si="43"/>
        <v>шт.</v>
      </c>
      <c r="H306" s="157">
        <f t="shared" si="44"/>
        <v>1</v>
      </c>
      <c r="I306" s="158" t="s">
        <v>28</v>
      </c>
      <c r="J306" s="158" t="s">
        <v>28</v>
      </c>
      <c r="K306" s="159" t="s">
        <v>28</v>
      </c>
      <c r="L306" s="159"/>
      <c r="M306" s="160">
        <v>0</v>
      </c>
      <c r="N306" s="161">
        <f t="shared" si="48"/>
        <v>0</v>
      </c>
      <c r="O306" s="108"/>
      <c r="P306" s="109"/>
      <c r="Q306" s="109"/>
      <c r="R306" s="162">
        <f t="shared" si="49"/>
        <v>284</v>
      </c>
      <c r="S306" s="163" t="s">
        <v>95</v>
      </c>
      <c r="T306" s="164" t="s">
        <v>30</v>
      </c>
      <c r="U306" s="118" t="s">
        <v>90</v>
      </c>
      <c r="V306" s="118" t="s">
        <v>90</v>
      </c>
      <c r="W306" s="165" t="s">
        <v>31</v>
      </c>
      <c r="X306" s="166">
        <v>1</v>
      </c>
      <c r="Y306" s="115" t="s">
        <v>32</v>
      </c>
      <c r="Z306" s="167">
        <v>1254</v>
      </c>
      <c r="AA306" s="168">
        <f t="shared" si="45"/>
        <v>1254</v>
      </c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</row>
    <row r="307" s="10" customFormat="1" ht="24" customHeight="1">
      <c r="B307" s="97"/>
      <c r="C307" s="153">
        <f t="shared" si="46"/>
        <v>285</v>
      </c>
      <c r="D307" s="154" t="str">
        <f t="shared" si="47"/>
        <v xml:space="preserve">Зарядное устройство для аккумуляторов</v>
      </c>
      <c r="E307" s="155" t="str">
        <f t="shared" si="42"/>
        <v xml:space="preserve">Национальный режим не предоставляется – ограничение</v>
      </c>
      <c r="F307" s="118" t="s">
        <v>90</v>
      </c>
      <c r="G307" s="156" t="str">
        <f t="shared" si="43"/>
        <v>шт.</v>
      </c>
      <c r="H307" s="157">
        <f t="shared" si="44"/>
        <v>3</v>
      </c>
      <c r="I307" s="158" t="s">
        <v>28</v>
      </c>
      <c r="J307" s="158" t="s">
        <v>28</v>
      </c>
      <c r="K307" s="159" t="s">
        <v>28</v>
      </c>
      <c r="L307" s="159"/>
      <c r="M307" s="160">
        <v>0</v>
      </c>
      <c r="N307" s="161">
        <f t="shared" si="48"/>
        <v>0</v>
      </c>
      <c r="O307" s="108"/>
      <c r="P307" s="109"/>
      <c r="Q307" s="109"/>
      <c r="R307" s="162">
        <f t="shared" si="49"/>
        <v>285</v>
      </c>
      <c r="S307" s="163" t="s">
        <v>96</v>
      </c>
      <c r="T307" s="164" t="s">
        <v>30</v>
      </c>
      <c r="U307" s="118" t="s">
        <v>90</v>
      </c>
      <c r="V307" s="118" t="s">
        <v>90</v>
      </c>
      <c r="W307" s="165" t="s">
        <v>31</v>
      </c>
      <c r="X307" s="166">
        <v>3</v>
      </c>
      <c r="Y307" s="115" t="s">
        <v>32</v>
      </c>
      <c r="Z307" s="167">
        <v>1656</v>
      </c>
      <c r="AA307" s="168">
        <f t="shared" si="45"/>
        <v>4968</v>
      </c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</row>
    <row r="308" s="10" customFormat="1" ht="24" customHeight="1">
      <c r="B308" s="97"/>
      <c r="C308" s="153">
        <f t="shared" si="46"/>
        <v>286</v>
      </c>
      <c r="D308" s="154" t="str">
        <f t="shared" si="47"/>
        <v xml:space="preserve">Коммуникационная опция WEB/SNMP-карта</v>
      </c>
      <c r="E308" s="155" t="str">
        <f t="shared" si="42"/>
        <v xml:space="preserve">Национальный режим не предоставляется – ограничение</v>
      </c>
      <c r="F308" s="118" t="s">
        <v>90</v>
      </c>
      <c r="G308" s="156" t="str">
        <f t="shared" si="43"/>
        <v>шт.</v>
      </c>
      <c r="H308" s="157">
        <f t="shared" si="44"/>
        <v>2</v>
      </c>
      <c r="I308" s="158" t="s">
        <v>28</v>
      </c>
      <c r="J308" s="158" t="s">
        <v>28</v>
      </c>
      <c r="K308" s="159" t="s">
        <v>28</v>
      </c>
      <c r="L308" s="159"/>
      <c r="M308" s="160">
        <v>0</v>
      </c>
      <c r="N308" s="161">
        <f t="shared" si="48"/>
        <v>0</v>
      </c>
      <c r="O308" s="108"/>
      <c r="P308" s="109"/>
      <c r="Q308" s="109"/>
      <c r="R308" s="162">
        <f t="shared" si="49"/>
        <v>286</v>
      </c>
      <c r="S308" s="163" t="s">
        <v>97</v>
      </c>
      <c r="T308" s="164" t="s">
        <v>30</v>
      </c>
      <c r="U308" s="118" t="s">
        <v>90</v>
      </c>
      <c r="V308" s="118" t="s">
        <v>90</v>
      </c>
      <c r="W308" s="165" t="s">
        <v>31</v>
      </c>
      <c r="X308" s="166">
        <v>2</v>
      </c>
      <c r="Y308" s="115" t="s">
        <v>32</v>
      </c>
      <c r="Z308" s="167">
        <v>7900</v>
      </c>
      <c r="AA308" s="168">
        <f t="shared" si="45"/>
        <v>15800</v>
      </c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</row>
    <row r="309" s="10" customFormat="1" ht="24" customHeight="1">
      <c r="B309" s="97"/>
      <c r="C309" s="153">
        <f t="shared" si="46"/>
        <v>287</v>
      </c>
      <c r="D309" s="154" t="str">
        <f t="shared" si="47"/>
        <v xml:space="preserve">Портативный аккумулятор</v>
      </c>
      <c r="E309" s="155" t="str">
        <f t="shared" si="42"/>
        <v xml:space="preserve">Национальный режим не предоставляется – ограничение</v>
      </c>
      <c r="F309" s="118" t="s">
        <v>90</v>
      </c>
      <c r="G309" s="156" t="str">
        <f t="shared" si="43"/>
        <v>шт.</v>
      </c>
      <c r="H309" s="157">
        <f t="shared" si="44"/>
        <v>1</v>
      </c>
      <c r="I309" s="158" t="s">
        <v>28</v>
      </c>
      <c r="J309" s="158" t="s">
        <v>28</v>
      </c>
      <c r="K309" s="159" t="s">
        <v>28</v>
      </c>
      <c r="L309" s="159"/>
      <c r="M309" s="160">
        <v>0</v>
      </c>
      <c r="N309" s="161">
        <f t="shared" si="48"/>
        <v>0</v>
      </c>
      <c r="O309" s="108"/>
      <c r="P309" s="109"/>
      <c r="Q309" s="109"/>
      <c r="R309" s="162">
        <f t="shared" si="49"/>
        <v>287</v>
      </c>
      <c r="S309" s="163" t="s">
        <v>98</v>
      </c>
      <c r="T309" s="164" t="s">
        <v>30</v>
      </c>
      <c r="U309" s="118" t="s">
        <v>90</v>
      </c>
      <c r="V309" s="118" t="s">
        <v>90</v>
      </c>
      <c r="W309" s="165" t="s">
        <v>31</v>
      </c>
      <c r="X309" s="166">
        <v>1</v>
      </c>
      <c r="Y309" s="115" t="s">
        <v>32</v>
      </c>
      <c r="Z309" s="167">
        <v>2475</v>
      </c>
      <c r="AA309" s="168">
        <f t="shared" si="45"/>
        <v>2475</v>
      </c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</row>
    <row r="310" s="10" customFormat="1" ht="24" customHeight="1">
      <c r="B310" s="97"/>
      <c r="C310" s="153">
        <f t="shared" si="46"/>
        <v>288</v>
      </c>
      <c r="D310" s="154" t="str">
        <f t="shared" si="47"/>
        <v xml:space="preserve">UniPing Server Solution v7/GSM+датчик контроля питания+датчик протечки+датчик дыма+датчик климата</v>
      </c>
      <c r="E310" s="155" t="str">
        <f t="shared" si="42"/>
        <v xml:space="preserve">Национальный режим не предоставляется – ограничение</v>
      </c>
      <c r="F310" s="118" t="s">
        <v>46</v>
      </c>
      <c r="G310" s="156" t="str">
        <f t="shared" si="43"/>
        <v>шт.</v>
      </c>
      <c r="H310" s="157">
        <f t="shared" si="44"/>
        <v>1</v>
      </c>
      <c r="I310" s="158" t="s">
        <v>28</v>
      </c>
      <c r="J310" s="158" t="s">
        <v>28</v>
      </c>
      <c r="K310" s="159" t="s">
        <v>28</v>
      </c>
      <c r="L310" s="159"/>
      <c r="M310" s="160">
        <v>0</v>
      </c>
      <c r="N310" s="161">
        <f t="shared" si="48"/>
        <v>0</v>
      </c>
      <c r="O310" s="108"/>
      <c r="P310" s="109"/>
      <c r="Q310" s="109"/>
      <c r="R310" s="162">
        <f t="shared" si="49"/>
        <v>288</v>
      </c>
      <c r="S310" s="163" t="s">
        <v>99</v>
      </c>
      <c r="T310" s="164" t="s">
        <v>30</v>
      </c>
      <c r="U310" s="118" t="s">
        <v>46</v>
      </c>
      <c r="V310" s="118" t="s">
        <v>46</v>
      </c>
      <c r="W310" s="165" t="s">
        <v>31</v>
      </c>
      <c r="X310" s="166">
        <v>1</v>
      </c>
      <c r="Y310" s="115" t="s">
        <v>32</v>
      </c>
      <c r="Z310" s="167">
        <v>120150</v>
      </c>
      <c r="AA310" s="168">
        <f t="shared" si="45"/>
        <v>120150</v>
      </c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</row>
    <row r="311" s="10" customFormat="1" ht="24" customHeight="1">
      <c r="B311" s="97"/>
      <c r="C311" s="153">
        <f t="shared" si="46"/>
        <v>289</v>
      </c>
      <c r="D311" s="154" t="str">
        <f t="shared" si="47"/>
        <v xml:space="preserve">Аудио-гарнитура для IP-телефонов</v>
      </c>
      <c r="E311" s="155" t="str">
        <f t="shared" si="42"/>
        <v xml:space="preserve">Национальный режим не предоставляется – ограничение</v>
      </c>
      <c r="F311" s="118" t="s">
        <v>46</v>
      </c>
      <c r="G311" s="156" t="str">
        <f t="shared" si="43"/>
        <v>шт.</v>
      </c>
      <c r="H311" s="157">
        <f t="shared" si="44"/>
        <v>2</v>
      </c>
      <c r="I311" s="158" t="s">
        <v>28</v>
      </c>
      <c r="J311" s="158" t="s">
        <v>28</v>
      </c>
      <c r="K311" s="159" t="s">
        <v>28</v>
      </c>
      <c r="L311" s="159"/>
      <c r="M311" s="160">
        <v>0</v>
      </c>
      <c r="N311" s="161">
        <f t="shared" si="48"/>
        <v>0</v>
      </c>
      <c r="O311" s="108"/>
      <c r="P311" s="109"/>
      <c r="Q311" s="109"/>
      <c r="R311" s="162">
        <f t="shared" si="49"/>
        <v>289</v>
      </c>
      <c r="S311" s="163" t="s">
        <v>100</v>
      </c>
      <c r="T311" s="164" t="s">
        <v>30</v>
      </c>
      <c r="U311" s="118" t="s">
        <v>46</v>
      </c>
      <c r="V311" s="118" t="s">
        <v>46</v>
      </c>
      <c r="W311" s="165" t="s">
        <v>31</v>
      </c>
      <c r="X311" s="166">
        <v>2</v>
      </c>
      <c r="Y311" s="115" t="s">
        <v>32</v>
      </c>
      <c r="Z311" s="167">
        <v>2710</v>
      </c>
      <c r="AA311" s="168">
        <f t="shared" si="45"/>
        <v>5420</v>
      </c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</row>
    <row r="312" s="10" customFormat="1" ht="24" customHeight="1">
      <c r="B312" s="97"/>
      <c r="C312" s="153">
        <f t="shared" si="46"/>
        <v>290</v>
      </c>
      <c r="D312" s="154" t="str">
        <f t="shared" si="47"/>
        <v xml:space="preserve">Аудио-гарнитура для IP-телефонов</v>
      </c>
      <c r="E312" s="169" t="str">
        <f t="shared" si="42"/>
        <v xml:space="preserve">Национальный режим не предоставляется – ограничение</v>
      </c>
      <c r="F312" s="170" t="s">
        <v>46</v>
      </c>
      <c r="G312" s="171" t="str">
        <f t="shared" si="43"/>
        <v>шт.</v>
      </c>
      <c r="H312" s="157">
        <f t="shared" si="44"/>
        <v>2</v>
      </c>
      <c r="I312" s="158" t="s">
        <v>28</v>
      </c>
      <c r="J312" s="158" t="s">
        <v>28</v>
      </c>
      <c r="K312" s="159" t="s">
        <v>28</v>
      </c>
      <c r="L312" s="159"/>
      <c r="M312" s="160">
        <v>0</v>
      </c>
      <c r="N312" s="161">
        <f t="shared" si="48"/>
        <v>0</v>
      </c>
      <c r="O312" s="108"/>
      <c r="P312" s="109"/>
      <c r="Q312" s="109"/>
      <c r="R312" s="162">
        <f t="shared" si="49"/>
        <v>290</v>
      </c>
      <c r="S312" s="163" t="s">
        <v>100</v>
      </c>
      <c r="T312" s="172" t="s">
        <v>30</v>
      </c>
      <c r="U312" s="170" t="s">
        <v>46</v>
      </c>
      <c r="V312" s="170" t="s">
        <v>46</v>
      </c>
      <c r="W312" s="173" t="s">
        <v>31</v>
      </c>
      <c r="X312" s="166">
        <v>2</v>
      </c>
      <c r="Y312" s="115" t="s">
        <v>32</v>
      </c>
      <c r="Z312" s="167">
        <v>2710</v>
      </c>
      <c r="AA312" s="168">
        <f t="shared" si="45"/>
        <v>5420</v>
      </c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</row>
    <row r="313" s="10" customFormat="1" ht="24" customHeight="1">
      <c r="B313" s="97"/>
      <c r="C313" s="153">
        <f t="shared" si="46"/>
        <v>291</v>
      </c>
      <c r="D313" s="154" t="str">
        <f t="shared" si="47"/>
        <v xml:space="preserve">Абонентский кабель</v>
      </c>
      <c r="E313" s="155" t="str">
        <f t="shared" si="42"/>
        <v xml:space="preserve">Национальный режим не предоставляется – ограничение</v>
      </c>
      <c r="F313" s="118" t="s">
        <v>46</v>
      </c>
      <c r="G313" s="156" t="str">
        <f t="shared" si="43"/>
        <v>шт.</v>
      </c>
      <c r="H313" s="157">
        <f t="shared" si="44"/>
        <v>5</v>
      </c>
      <c r="I313" s="158" t="s">
        <v>28</v>
      </c>
      <c r="J313" s="158" t="s">
        <v>28</v>
      </c>
      <c r="K313" s="159" t="s">
        <v>28</v>
      </c>
      <c r="L313" s="159"/>
      <c r="M313" s="160">
        <v>0</v>
      </c>
      <c r="N313" s="161">
        <f t="shared" si="48"/>
        <v>0</v>
      </c>
      <c r="O313" s="108"/>
      <c r="P313" s="109"/>
      <c r="Q313" s="109"/>
      <c r="R313" s="162">
        <f t="shared" si="49"/>
        <v>291</v>
      </c>
      <c r="S313" s="163" t="s">
        <v>101</v>
      </c>
      <c r="T313" s="164" t="s">
        <v>30</v>
      </c>
      <c r="U313" s="118" t="s">
        <v>46</v>
      </c>
      <c r="V313" s="118" t="s">
        <v>46</v>
      </c>
      <c r="W313" s="165" t="s">
        <v>31</v>
      </c>
      <c r="X313" s="166">
        <v>5</v>
      </c>
      <c r="Y313" s="115" t="s">
        <v>32</v>
      </c>
      <c r="Z313" s="167">
        <v>18930</v>
      </c>
      <c r="AA313" s="168">
        <f t="shared" si="45"/>
        <v>94650</v>
      </c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</row>
    <row r="314" s="10" customFormat="1" ht="24" customHeight="1">
      <c r="B314" s="97"/>
      <c r="C314" s="153">
        <f t="shared" si="46"/>
        <v>292</v>
      </c>
      <c r="D314" s="154" t="str">
        <f t="shared" si="47"/>
        <v xml:space="preserve">Абонентский кабель</v>
      </c>
      <c r="E314" s="155" t="str">
        <f t="shared" si="42"/>
        <v xml:space="preserve">Национальный режим не предоставляется – ограничение</v>
      </c>
      <c r="F314" s="118" t="s">
        <v>46</v>
      </c>
      <c r="G314" s="156" t="str">
        <f t="shared" si="43"/>
        <v>шт.</v>
      </c>
      <c r="H314" s="157">
        <f t="shared" si="44"/>
        <v>1</v>
      </c>
      <c r="I314" s="158" t="s">
        <v>28</v>
      </c>
      <c r="J314" s="158" t="s">
        <v>28</v>
      </c>
      <c r="K314" s="159" t="s">
        <v>28</v>
      </c>
      <c r="L314" s="159"/>
      <c r="M314" s="160">
        <v>0</v>
      </c>
      <c r="N314" s="161">
        <f t="shared" si="48"/>
        <v>0</v>
      </c>
      <c r="O314" s="108"/>
      <c r="P314" s="109"/>
      <c r="Q314" s="109"/>
      <c r="R314" s="162">
        <f t="shared" si="49"/>
        <v>292</v>
      </c>
      <c r="S314" s="163" t="s">
        <v>101</v>
      </c>
      <c r="T314" s="164" t="s">
        <v>30</v>
      </c>
      <c r="U314" s="118" t="s">
        <v>46</v>
      </c>
      <c r="V314" s="118" t="s">
        <v>46</v>
      </c>
      <c r="W314" s="165" t="s">
        <v>31</v>
      </c>
      <c r="X314" s="166">
        <v>1</v>
      </c>
      <c r="Y314" s="115" t="s">
        <v>32</v>
      </c>
      <c r="Z314" s="167">
        <v>18930</v>
      </c>
      <c r="AA314" s="168">
        <f t="shared" si="45"/>
        <v>18930</v>
      </c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</row>
    <row r="315" s="10" customFormat="1" ht="24" customHeight="1">
      <c r="B315" s="97"/>
      <c r="C315" s="153">
        <f t="shared" si="46"/>
        <v>293</v>
      </c>
      <c r="D315" s="154" t="str">
        <f t="shared" si="47"/>
        <v xml:space="preserve">Телефонный капсюль</v>
      </c>
      <c r="E315" s="155" t="str">
        <f t="shared" si="42"/>
        <v xml:space="preserve">Национальный режим не предоставляется – ограничение</v>
      </c>
      <c r="F315" s="118" t="s">
        <v>102</v>
      </c>
      <c r="G315" s="156" t="str">
        <f t="shared" si="43"/>
        <v>шт.</v>
      </c>
      <c r="H315" s="157">
        <f t="shared" si="44"/>
        <v>9</v>
      </c>
      <c r="I315" s="158" t="s">
        <v>28</v>
      </c>
      <c r="J315" s="158" t="s">
        <v>28</v>
      </c>
      <c r="K315" s="159" t="s">
        <v>28</v>
      </c>
      <c r="L315" s="159"/>
      <c r="M315" s="160">
        <v>0</v>
      </c>
      <c r="N315" s="161">
        <f t="shared" si="48"/>
        <v>0</v>
      </c>
      <c r="O315" s="108"/>
      <c r="P315" s="109"/>
      <c r="Q315" s="109"/>
      <c r="R315" s="162">
        <f t="shared" si="49"/>
        <v>293</v>
      </c>
      <c r="S315" s="163" t="s">
        <v>103</v>
      </c>
      <c r="T315" s="164" t="s">
        <v>30</v>
      </c>
      <c r="U315" s="118" t="s">
        <v>102</v>
      </c>
      <c r="V315" s="118" t="s">
        <v>102</v>
      </c>
      <c r="W315" s="165" t="s">
        <v>31</v>
      </c>
      <c r="X315" s="166">
        <v>9</v>
      </c>
      <c r="Y315" s="115" t="s">
        <v>32</v>
      </c>
      <c r="Z315" s="167">
        <v>850</v>
      </c>
      <c r="AA315" s="168">
        <f t="shared" si="45"/>
        <v>7650</v>
      </c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</row>
    <row r="316" s="10" customFormat="1" ht="24" customHeight="1">
      <c r="B316" s="97"/>
      <c r="C316" s="153">
        <f t="shared" si="46"/>
        <v>294</v>
      </c>
      <c r="D316" s="154" t="str">
        <f t="shared" si="47"/>
        <v xml:space="preserve">Телефонный капсюль</v>
      </c>
      <c r="E316" s="155" t="str">
        <f t="shared" si="42"/>
        <v xml:space="preserve">Национальный режим не предоставляется – ограничение</v>
      </c>
      <c r="F316" s="118" t="s">
        <v>102</v>
      </c>
      <c r="G316" s="156" t="str">
        <f t="shared" si="43"/>
        <v>шт.</v>
      </c>
      <c r="H316" s="157">
        <f t="shared" si="44"/>
        <v>2</v>
      </c>
      <c r="I316" s="158" t="s">
        <v>28</v>
      </c>
      <c r="J316" s="158" t="s">
        <v>28</v>
      </c>
      <c r="K316" s="159" t="s">
        <v>28</v>
      </c>
      <c r="L316" s="159"/>
      <c r="M316" s="160">
        <v>0</v>
      </c>
      <c r="N316" s="161">
        <f t="shared" si="48"/>
        <v>0</v>
      </c>
      <c r="O316" s="108"/>
      <c r="P316" s="109"/>
      <c r="Q316" s="109"/>
      <c r="R316" s="162">
        <f t="shared" si="49"/>
        <v>294</v>
      </c>
      <c r="S316" s="163" t="s">
        <v>103</v>
      </c>
      <c r="T316" s="164" t="s">
        <v>30</v>
      </c>
      <c r="U316" s="118" t="s">
        <v>102</v>
      </c>
      <c r="V316" s="118" t="s">
        <v>102</v>
      </c>
      <c r="W316" s="165" t="s">
        <v>31</v>
      </c>
      <c r="X316" s="166">
        <v>2</v>
      </c>
      <c r="Y316" s="115" t="s">
        <v>32</v>
      </c>
      <c r="Z316" s="167">
        <v>850</v>
      </c>
      <c r="AA316" s="168">
        <f t="shared" si="45"/>
        <v>1700</v>
      </c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</row>
    <row r="317" s="10" customFormat="1" ht="24" customHeight="1">
      <c r="B317" s="97"/>
      <c r="C317" s="153">
        <f t="shared" si="46"/>
        <v>295</v>
      </c>
      <c r="D317" s="154" t="str">
        <f t="shared" si="47"/>
        <v xml:space="preserve">Телефонный капсюль</v>
      </c>
      <c r="E317" s="155" t="str">
        <f t="shared" si="42"/>
        <v xml:space="preserve">Национальный режим не предоставляется – ограничение</v>
      </c>
      <c r="F317" s="118" t="s">
        <v>102</v>
      </c>
      <c r="G317" s="156" t="str">
        <f t="shared" si="43"/>
        <v>шт.</v>
      </c>
      <c r="H317" s="157">
        <f t="shared" si="44"/>
        <v>7</v>
      </c>
      <c r="I317" s="158" t="s">
        <v>28</v>
      </c>
      <c r="J317" s="158" t="s">
        <v>28</v>
      </c>
      <c r="K317" s="159" t="s">
        <v>28</v>
      </c>
      <c r="L317" s="159"/>
      <c r="M317" s="160">
        <v>0</v>
      </c>
      <c r="N317" s="161">
        <f t="shared" si="48"/>
        <v>0</v>
      </c>
      <c r="O317" s="108"/>
      <c r="P317" s="109"/>
      <c r="Q317" s="109"/>
      <c r="R317" s="162">
        <f t="shared" si="49"/>
        <v>295</v>
      </c>
      <c r="S317" s="163" t="s">
        <v>103</v>
      </c>
      <c r="T317" s="164" t="s">
        <v>30</v>
      </c>
      <c r="U317" s="118" t="s">
        <v>102</v>
      </c>
      <c r="V317" s="118" t="s">
        <v>102</v>
      </c>
      <c r="W317" s="165" t="s">
        <v>31</v>
      </c>
      <c r="X317" s="166">
        <v>7</v>
      </c>
      <c r="Y317" s="115" t="s">
        <v>32</v>
      </c>
      <c r="Z317" s="167">
        <v>850</v>
      </c>
      <c r="AA317" s="168">
        <f t="shared" si="45"/>
        <v>5950</v>
      </c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</row>
    <row r="318" s="10" customFormat="1" ht="24" customHeight="1">
      <c r="B318" s="97"/>
      <c r="C318" s="153">
        <f t="shared" si="46"/>
        <v>296</v>
      </c>
      <c r="D318" s="154" t="str">
        <f t="shared" si="47"/>
        <v xml:space="preserve">Телефонный капсюль</v>
      </c>
      <c r="E318" s="155" t="str">
        <f t="shared" si="42"/>
        <v xml:space="preserve">Национальный режим не предоставляется – ограничение</v>
      </c>
      <c r="F318" s="118" t="s">
        <v>102</v>
      </c>
      <c r="G318" s="156" t="str">
        <f t="shared" si="43"/>
        <v>шт.</v>
      </c>
      <c r="H318" s="157">
        <f t="shared" si="44"/>
        <v>30</v>
      </c>
      <c r="I318" s="158" t="s">
        <v>28</v>
      </c>
      <c r="J318" s="158" t="s">
        <v>28</v>
      </c>
      <c r="K318" s="159" t="s">
        <v>28</v>
      </c>
      <c r="L318" s="159"/>
      <c r="M318" s="160">
        <v>0</v>
      </c>
      <c r="N318" s="161">
        <f t="shared" si="48"/>
        <v>0</v>
      </c>
      <c r="O318" s="108"/>
      <c r="P318" s="109"/>
      <c r="Q318" s="109"/>
      <c r="R318" s="162">
        <f t="shared" si="49"/>
        <v>296</v>
      </c>
      <c r="S318" s="163" t="s">
        <v>103</v>
      </c>
      <c r="T318" s="164" t="s">
        <v>30</v>
      </c>
      <c r="U318" s="118" t="s">
        <v>102</v>
      </c>
      <c r="V318" s="118" t="s">
        <v>102</v>
      </c>
      <c r="W318" s="165" t="s">
        <v>31</v>
      </c>
      <c r="X318" s="166">
        <v>30</v>
      </c>
      <c r="Y318" s="115" t="s">
        <v>32</v>
      </c>
      <c r="Z318" s="167">
        <v>850</v>
      </c>
      <c r="AA318" s="168">
        <f t="shared" si="45"/>
        <v>25500</v>
      </c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</row>
    <row r="319" s="10" customFormat="1" ht="24" customHeight="1">
      <c r="B319" s="97"/>
      <c r="C319" s="153">
        <f t="shared" si="46"/>
        <v>297</v>
      </c>
      <c r="D319" s="154" t="str">
        <f t="shared" si="47"/>
        <v xml:space="preserve">Телефонный капсюль</v>
      </c>
      <c r="E319" s="155" t="str">
        <f t="shared" si="42"/>
        <v xml:space="preserve">Национальный режим не предоставляется – ограничение</v>
      </c>
      <c r="F319" s="118" t="s">
        <v>102</v>
      </c>
      <c r="G319" s="156" t="str">
        <f t="shared" si="43"/>
        <v>шт.</v>
      </c>
      <c r="H319" s="157">
        <f t="shared" si="44"/>
        <v>9</v>
      </c>
      <c r="I319" s="158" t="s">
        <v>28</v>
      </c>
      <c r="J319" s="158" t="s">
        <v>28</v>
      </c>
      <c r="K319" s="159" t="s">
        <v>28</v>
      </c>
      <c r="L319" s="159"/>
      <c r="M319" s="160">
        <v>0</v>
      </c>
      <c r="N319" s="161">
        <f t="shared" si="48"/>
        <v>0</v>
      </c>
      <c r="O319" s="108"/>
      <c r="P319" s="109"/>
      <c r="Q319" s="109"/>
      <c r="R319" s="162">
        <f t="shared" si="49"/>
        <v>297</v>
      </c>
      <c r="S319" s="163" t="s">
        <v>103</v>
      </c>
      <c r="T319" s="164" t="s">
        <v>30</v>
      </c>
      <c r="U319" s="118" t="s">
        <v>102</v>
      </c>
      <c r="V319" s="118" t="s">
        <v>102</v>
      </c>
      <c r="W319" s="165" t="s">
        <v>31</v>
      </c>
      <c r="X319" s="166">
        <v>9</v>
      </c>
      <c r="Y319" s="115" t="s">
        <v>32</v>
      </c>
      <c r="Z319" s="167">
        <v>327</v>
      </c>
      <c r="AA319" s="168">
        <f t="shared" si="45"/>
        <v>2943</v>
      </c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</row>
    <row r="320" s="10" customFormat="1" ht="24" customHeight="1">
      <c r="B320" s="97"/>
      <c r="C320" s="153">
        <f t="shared" si="46"/>
        <v>298</v>
      </c>
      <c r="D320" s="154" t="str">
        <f t="shared" si="47"/>
        <v xml:space="preserve">Телефонный капсюль</v>
      </c>
      <c r="E320" s="155" t="str">
        <f t="shared" si="42"/>
        <v xml:space="preserve">Национальный режим не предоставляется – ограничение</v>
      </c>
      <c r="F320" s="118" t="s">
        <v>102</v>
      </c>
      <c r="G320" s="156" t="str">
        <f t="shared" si="43"/>
        <v>шт.</v>
      </c>
      <c r="H320" s="157">
        <f t="shared" si="44"/>
        <v>2</v>
      </c>
      <c r="I320" s="158" t="s">
        <v>28</v>
      </c>
      <c r="J320" s="158" t="s">
        <v>28</v>
      </c>
      <c r="K320" s="159" t="s">
        <v>28</v>
      </c>
      <c r="L320" s="159"/>
      <c r="M320" s="160">
        <v>0</v>
      </c>
      <c r="N320" s="161">
        <f t="shared" si="48"/>
        <v>0</v>
      </c>
      <c r="O320" s="108"/>
      <c r="P320" s="109"/>
      <c r="Q320" s="109"/>
      <c r="R320" s="162">
        <f t="shared" si="49"/>
        <v>298</v>
      </c>
      <c r="S320" s="163" t="s">
        <v>103</v>
      </c>
      <c r="T320" s="164" t="s">
        <v>30</v>
      </c>
      <c r="U320" s="118" t="s">
        <v>102</v>
      </c>
      <c r="V320" s="118" t="s">
        <v>102</v>
      </c>
      <c r="W320" s="165" t="s">
        <v>31</v>
      </c>
      <c r="X320" s="166">
        <v>2</v>
      </c>
      <c r="Y320" s="115" t="s">
        <v>32</v>
      </c>
      <c r="Z320" s="167">
        <v>327</v>
      </c>
      <c r="AA320" s="168">
        <f t="shared" si="45"/>
        <v>654</v>
      </c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</row>
    <row r="321" s="10" customFormat="1" ht="24" customHeight="1">
      <c r="B321" s="97"/>
      <c r="C321" s="153">
        <f t="shared" si="46"/>
        <v>299</v>
      </c>
      <c r="D321" s="154" t="str">
        <f t="shared" si="47"/>
        <v xml:space="preserve">Телефонный капсюль</v>
      </c>
      <c r="E321" s="155" t="str">
        <f t="shared" si="42"/>
        <v xml:space="preserve">Национальный режим не предоставляется – ограничение</v>
      </c>
      <c r="F321" s="118" t="s">
        <v>102</v>
      </c>
      <c r="G321" s="156" t="str">
        <f t="shared" si="43"/>
        <v>шт.</v>
      </c>
      <c r="H321" s="157">
        <f t="shared" si="44"/>
        <v>17</v>
      </c>
      <c r="I321" s="158" t="s">
        <v>28</v>
      </c>
      <c r="J321" s="158" t="s">
        <v>28</v>
      </c>
      <c r="K321" s="159" t="s">
        <v>28</v>
      </c>
      <c r="L321" s="159"/>
      <c r="M321" s="160">
        <v>0</v>
      </c>
      <c r="N321" s="161">
        <f t="shared" si="48"/>
        <v>0</v>
      </c>
      <c r="O321" s="108"/>
      <c r="P321" s="109"/>
      <c r="Q321" s="109"/>
      <c r="R321" s="162">
        <f t="shared" si="49"/>
        <v>299</v>
      </c>
      <c r="S321" s="163" t="s">
        <v>103</v>
      </c>
      <c r="T321" s="164" t="s">
        <v>30</v>
      </c>
      <c r="U321" s="118" t="s">
        <v>102</v>
      </c>
      <c r="V321" s="118" t="s">
        <v>102</v>
      </c>
      <c r="W321" s="165" t="s">
        <v>31</v>
      </c>
      <c r="X321" s="166">
        <v>17</v>
      </c>
      <c r="Y321" s="115" t="s">
        <v>32</v>
      </c>
      <c r="Z321" s="167">
        <v>327</v>
      </c>
      <c r="AA321" s="168">
        <f t="shared" si="45"/>
        <v>5559</v>
      </c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</row>
    <row r="322" s="10" customFormat="1" ht="24" customHeight="1">
      <c r="B322" s="97"/>
      <c r="C322" s="153">
        <f t="shared" si="46"/>
        <v>300</v>
      </c>
      <c r="D322" s="154" t="str">
        <f t="shared" si="47"/>
        <v xml:space="preserve">Телефонный капсюль</v>
      </c>
      <c r="E322" s="155" t="str">
        <f t="shared" si="42"/>
        <v xml:space="preserve">Национальный режим не предоставляется – ограничение</v>
      </c>
      <c r="F322" s="118" t="s">
        <v>102</v>
      </c>
      <c r="G322" s="156" t="str">
        <f t="shared" si="43"/>
        <v>шт.</v>
      </c>
      <c r="H322" s="157">
        <f t="shared" si="44"/>
        <v>30</v>
      </c>
      <c r="I322" s="158" t="s">
        <v>28</v>
      </c>
      <c r="J322" s="158" t="s">
        <v>28</v>
      </c>
      <c r="K322" s="159" t="s">
        <v>28</v>
      </c>
      <c r="L322" s="159"/>
      <c r="M322" s="160">
        <v>0</v>
      </c>
      <c r="N322" s="161">
        <f t="shared" si="48"/>
        <v>0</v>
      </c>
      <c r="O322" s="108"/>
      <c r="P322" s="109"/>
      <c r="Q322" s="109"/>
      <c r="R322" s="162">
        <f t="shared" si="49"/>
        <v>300</v>
      </c>
      <c r="S322" s="163" t="s">
        <v>103</v>
      </c>
      <c r="T322" s="164" t="s">
        <v>30</v>
      </c>
      <c r="U322" s="118" t="s">
        <v>102</v>
      </c>
      <c r="V322" s="118" t="s">
        <v>102</v>
      </c>
      <c r="W322" s="165" t="s">
        <v>31</v>
      </c>
      <c r="X322" s="166">
        <v>30</v>
      </c>
      <c r="Y322" s="115" t="s">
        <v>32</v>
      </c>
      <c r="Z322" s="167">
        <v>327</v>
      </c>
      <c r="AA322" s="168">
        <f t="shared" si="45"/>
        <v>9810</v>
      </c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</row>
    <row r="323" s="10" customFormat="1" ht="24" customHeight="1">
      <c r="B323" s="97"/>
      <c r="C323" s="153">
        <f t="shared" si="46"/>
        <v>301</v>
      </c>
      <c r="D323" s="154" t="str">
        <f t="shared" si="47"/>
        <v>Микрофон</v>
      </c>
      <c r="E323" s="155" t="str">
        <f t="shared" si="42"/>
        <v xml:space="preserve">Национальный режим не предоставляется – ограничение</v>
      </c>
      <c r="F323" s="118" t="s">
        <v>104</v>
      </c>
      <c r="G323" s="156" t="str">
        <f t="shared" si="43"/>
        <v>шт.</v>
      </c>
      <c r="H323" s="157">
        <f t="shared" si="44"/>
        <v>1</v>
      </c>
      <c r="I323" s="158" t="s">
        <v>28</v>
      </c>
      <c r="J323" s="158" t="s">
        <v>28</v>
      </c>
      <c r="K323" s="159" t="s">
        <v>28</v>
      </c>
      <c r="L323" s="159"/>
      <c r="M323" s="160">
        <v>0</v>
      </c>
      <c r="N323" s="161">
        <f t="shared" si="48"/>
        <v>0</v>
      </c>
      <c r="O323" s="108"/>
      <c r="P323" s="109"/>
      <c r="Q323" s="109"/>
      <c r="R323" s="162">
        <f t="shared" si="49"/>
        <v>301</v>
      </c>
      <c r="S323" s="163" t="s">
        <v>105</v>
      </c>
      <c r="T323" s="164" t="s">
        <v>30</v>
      </c>
      <c r="U323" s="118" t="s">
        <v>104</v>
      </c>
      <c r="V323" s="118" t="s">
        <v>104</v>
      </c>
      <c r="W323" s="165" t="s">
        <v>31</v>
      </c>
      <c r="X323" s="166">
        <v>1</v>
      </c>
      <c r="Y323" s="115" t="s">
        <v>32</v>
      </c>
      <c r="Z323" s="167">
        <v>29255</v>
      </c>
      <c r="AA323" s="168">
        <f t="shared" si="45"/>
        <v>29255</v>
      </c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</row>
    <row r="324" s="10" customFormat="1" ht="24" customHeight="1">
      <c r="B324" s="97"/>
      <c r="C324" s="153">
        <f t="shared" si="46"/>
        <v>302</v>
      </c>
      <c r="D324" s="154" t="str">
        <f t="shared" si="47"/>
        <v>Микрофон</v>
      </c>
      <c r="E324" s="169" t="str">
        <f t="shared" si="42"/>
        <v xml:space="preserve">Национальный режим не предоставляется – ограничение</v>
      </c>
      <c r="F324" s="170" t="s">
        <v>104</v>
      </c>
      <c r="G324" s="171" t="str">
        <f t="shared" si="43"/>
        <v>шт.</v>
      </c>
      <c r="H324" s="157">
        <f t="shared" si="44"/>
        <v>1</v>
      </c>
      <c r="I324" s="158" t="s">
        <v>28</v>
      </c>
      <c r="J324" s="158" t="s">
        <v>28</v>
      </c>
      <c r="K324" s="159" t="s">
        <v>28</v>
      </c>
      <c r="L324" s="159"/>
      <c r="M324" s="160">
        <v>0</v>
      </c>
      <c r="N324" s="161">
        <f t="shared" si="48"/>
        <v>0</v>
      </c>
      <c r="O324" s="108"/>
      <c r="P324" s="109"/>
      <c r="Q324" s="109"/>
      <c r="R324" s="162">
        <f t="shared" si="49"/>
        <v>302</v>
      </c>
      <c r="S324" s="163" t="s">
        <v>105</v>
      </c>
      <c r="T324" s="172" t="s">
        <v>30</v>
      </c>
      <c r="U324" s="170" t="s">
        <v>104</v>
      </c>
      <c r="V324" s="170" t="s">
        <v>104</v>
      </c>
      <c r="W324" s="173" t="s">
        <v>31</v>
      </c>
      <c r="X324" s="166">
        <v>1</v>
      </c>
      <c r="Y324" s="115" t="s">
        <v>32</v>
      </c>
      <c r="Z324" s="167">
        <v>29255</v>
      </c>
      <c r="AA324" s="168">
        <f t="shared" si="45"/>
        <v>29255</v>
      </c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</row>
    <row r="325" s="10" customFormat="1" ht="24" customHeight="1">
      <c r="B325" s="97"/>
      <c r="C325" s="153">
        <f t="shared" si="46"/>
        <v>303</v>
      </c>
      <c r="D325" s="154" t="str">
        <f t="shared" si="47"/>
        <v xml:space="preserve">Преобразователь интерфейсов автоматический USB/RS-485</v>
      </c>
      <c r="E325" s="155" t="str">
        <f t="shared" si="42"/>
        <v xml:space="preserve">Национальный режим не предоставляется – ограничение</v>
      </c>
      <c r="F325" s="118" t="s">
        <v>106</v>
      </c>
      <c r="G325" s="156" t="str">
        <f t="shared" si="43"/>
        <v>шт.</v>
      </c>
      <c r="H325" s="157">
        <f t="shared" si="44"/>
        <v>1</v>
      </c>
      <c r="I325" s="158" t="s">
        <v>28</v>
      </c>
      <c r="J325" s="158" t="s">
        <v>28</v>
      </c>
      <c r="K325" s="159" t="s">
        <v>28</v>
      </c>
      <c r="L325" s="159"/>
      <c r="M325" s="160">
        <v>0</v>
      </c>
      <c r="N325" s="161">
        <f t="shared" si="48"/>
        <v>0</v>
      </c>
      <c r="O325" s="108"/>
      <c r="P325" s="109"/>
      <c r="Q325" s="109"/>
      <c r="R325" s="162">
        <f t="shared" si="49"/>
        <v>303</v>
      </c>
      <c r="S325" s="163" t="s">
        <v>107</v>
      </c>
      <c r="T325" s="164" t="s">
        <v>30</v>
      </c>
      <c r="U325" s="118" t="s">
        <v>106</v>
      </c>
      <c r="V325" s="118" t="s">
        <v>106</v>
      </c>
      <c r="W325" s="165" t="s">
        <v>31</v>
      </c>
      <c r="X325" s="166">
        <v>1</v>
      </c>
      <c r="Y325" s="115" t="s">
        <v>32</v>
      </c>
      <c r="Z325" s="167">
        <v>3150</v>
      </c>
      <c r="AA325" s="168">
        <f t="shared" si="45"/>
        <v>3150</v>
      </c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</row>
    <row r="326" s="10" customFormat="1" ht="24" customHeight="1">
      <c r="B326" s="97"/>
      <c r="C326" s="153">
        <f t="shared" si="46"/>
        <v>304</v>
      </c>
      <c r="D326" s="154" t="str">
        <f t="shared" si="47"/>
        <v xml:space="preserve">Преобразователь интерфейсов автоматический USB/RS-485</v>
      </c>
      <c r="E326" s="155" t="str">
        <f t="shared" si="42"/>
        <v xml:space="preserve">Национальный режим не предоставляется – ограничение</v>
      </c>
      <c r="F326" s="118" t="s">
        <v>106</v>
      </c>
      <c r="G326" s="156" t="str">
        <f t="shared" si="43"/>
        <v>шт.</v>
      </c>
      <c r="H326" s="157">
        <f t="shared" si="44"/>
        <v>1</v>
      </c>
      <c r="I326" s="158" t="s">
        <v>28</v>
      </c>
      <c r="J326" s="158" t="s">
        <v>28</v>
      </c>
      <c r="K326" s="159" t="s">
        <v>28</v>
      </c>
      <c r="L326" s="159"/>
      <c r="M326" s="160">
        <v>0</v>
      </c>
      <c r="N326" s="161">
        <f t="shared" si="48"/>
        <v>0</v>
      </c>
      <c r="O326" s="108"/>
      <c r="P326" s="109"/>
      <c r="Q326" s="109"/>
      <c r="R326" s="162">
        <f t="shared" si="49"/>
        <v>304</v>
      </c>
      <c r="S326" s="163" t="s">
        <v>107</v>
      </c>
      <c r="T326" s="164" t="s">
        <v>30</v>
      </c>
      <c r="U326" s="118" t="s">
        <v>106</v>
      </c>
      <c r="V326" s="118" t="s">
        <v>106</v>
      </c>
      <c r="W326" s="165" t="s">
        <v>31</v>
      </c>
      <c r="X326" s="166">
        <v>1</v>
      </c>
      <c r="Y326" s="115" t="s">
        <v>32</v>
      </c>
      <c r="Z326" s="167">
        <v>3150</v>
      </c>
      <c r="AA326" s="168">
        <f t="shared" si="45"/>
        <v>3150</v>
      </c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</row>
    <row r="327" s="10" customFormat="1" ht="24" customHeight="1">
      <c r="B327" s="97"/>
      <c r="C327" s="153">
        <f t="shared" si="46"/>
        <v>305</v>
      </c>
      <c r="D327" s="154" t="str">
        <f t="shared" si="47"/>
        <v xml:space="preserve">Конвертер интерфейсов Мoxa Nport 5230 или эквивалент</v>
      </c>
      <c r="E327" s="155" t="str">
        <f t="shared" si="42"/>
        <v xml:space="preserve">Национальный режим не предоставляется – ограничение</v>
      </c>
      <c r="F327" s="118" t="s">
        <v>106</v>
      </c>
      <c r="G327" s="156" t="str">
        <f t="shared" si="43"/>
        <v>шт.</v>
      </c>
      <c r="H327" s="157">
        <f t="shared" si="44"/>
        <v>1</v>
      </c>
      <c r="I327" s="158" t="s">
        <v>28</v>
      </c>
      <c r="J327" s="158" t="s">
        <v>28</v>
      </c>
      <c r="K327" s="159" t="s">
        <v>28</v>
      </c>
      <c r="L327" s="159"/>
      <c r="M327" s="160">
        <v>0</v>
      </c>
      <c r="N327" s="161">
        <f t="shared" si="48"/>
        <v>0</v>
      </c>
      <c r="O327" s="108"/>
      <c r="P327" s="109"/>
      <c r="Q327" s="109"/>
      <c r="R327" s="162">
        <f t="shared" si="49"/>
        <v>305</v>
      </c>
      <c r="S327" s="163" t="s">
        <v>108</v>
      </c>
      <c r="T327" s="164" t="s">
        <v>30</v>
      </c>
      <c r="U327" s="118" t="s">
        <v>106</v>
      </c>
      <c r="V327" s="118" t="s">
        <v>106</v>
      </c>
      <c r="W327" s="165" t="s">
        <v>31</v>
      </c>
      <c r="X327" s="166">
        <v>1</v>
      </c>
      <c r="Y327" s="115" t="s">
        <v>32</v>
      </c>
      <c r="Z327" s="167">
        <v>26700</v>
      </c>
      <c r="AA327" s="168">
        <f t="shared" si="45"/>
        <v>26700</v>
      </c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</row>
    <row r="328" s="10" customFormat="1" ht="24" customHeight="1">
      <c r="B328" s="97"/>
      <c r="C328" s="153">
        <f t="shared" si="46"/>
        <v>306</v>
      </c>
      <c r="D328" s="154" t="str">
        <f t="shared" si="47"/>
        <v xml:space="preserve">Конвертер интерфейсов Мoxa Nport 5230 или эквивалент</v>
      </c>
      <c r="E328" s="155" t="str">
        <f t="shared" si="42"/>
        <v xml:space="preserve">Национальный режим не предоставляется – ограничение</v>
      </c>
      <c r="F328" s="118" t="s">
        <v>106</v>
      </c>
      <c r="G328" s="156" t="str">
        <f t="shared" si="43"/>
        <v>шт.</v>
      </c>
      <c r="H328" s="157">
        <f t="shared" si="44"/>
        <v>1</v>
      </c>
      <c r="I328" s="158" t="s">
        <v>28</v>
      </c>
      <c r="J328" s="158" t="s">
        <v>28</v>
      </c>
      <c r="K328" s="159" t="s">
        <v>28</v>
      </c>
      <c r="L328" s="159"/>
      <c r="M328" s="160">
        <v>0</v>
      </c>
      <c r="N328" s="161">
        <f t="shared" si="48"/>
        <v>0</v>
      </c>
      <c r="O328" s="108"/>
      <c r="P328" s="109"/>
      <c r="Q328" s="109"/>
      <c r="R328" s="162">
        <f t="shared" si="49"/>
        <v>306</v>
      </c>
      <c r="S328" s="163" t="s">
        <v>108</v>
      </c>
      <c r="T328" s="164" t="s">
        <v>30</v>
      </c>
      <c r="U328" s="118" t="s">
        <v>106</v>
      </c>
      <c r="V328" s="118" t="s">
        <v>106</v>
      </c>
      <c r="W328" s="165" t="s">
        <v>31</v>
      </c>
      <c r="X328" s="166">
        <v>1</v>
      </c>
      <c r="Y328" s="115" t="s">
        <v>32</v>
      </c>
      <c r="Z328" s="167">
        <v>26700</v>
      </c>
      <c r="AA328" s="168">
        <f t="shared" si="45"/>
        <v>26700</v>
      </c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</row>
    <row r="329" s="10" customFormat="1" ht="24" customHeight="1">
      <c r="B329" s="97"/>
      <c r="C329" s="153">
        <f t="shared" si="46"/>
        <v>307</v>
      </c>
      <c r="D329" s="154" t="str">
        <f t="shared" si="47"/>
        <v xml:space="preserve">Конвертер интерфейсов Мoxa Nport 5230 или эквивалент</v>
      </c>
      <c r="E329" s="155" t="str">
        <f t="shared" si="42"/>
        <v xml:space="preserve">Национальный режим не предоставляется – ограничение</v>
      </c>
      <c r="F329" s="118" t="s">
        <v>106</v>
      </c>
      <c r="G329" s="156" t="str">
        <f t="shared" si="43"/>
        <v>шт.</v>
      </c>
      <c r="H329" s="157">
        <f t="shared" si="44"/>
        <v>1</v>
      </c>
      <c r="I329" s="158" t="s">
        <v>28</v>
      </c>
      <c r="J329" s="158" t="s">
        <v>28</v>
      </c>
      <c r="K329" s="159" t="s">
        <v>28</v>
      </c>
      <c r="L329" s="159"/>
      <c r="M329" s="160">
        <v>0</v>
      </c>
      <c r="N329" s="161">
        <f t="shared" si="48"/>
        <v>0</v>
      </c>
      <c r="O329" s="108"/>
      <c r="P329" s="109"/>
      <c r="Q329" s="109"/>
      <c r="R329" s="162">
        <f t="shared" si="49"/>
        <v>307</v>
      </c>
      <c r="S329" s="163" t="s">
        <v>108</v>
      </c>
      <c r="T329" s="164" t="s">
        <v>30</v>
      </c>
      <c r="U329" s="118" t="s">
        <v>106</v>
      </c>
      <c r="V329" s="118" t="s">
        <v>106</v>
      </c>
      <c r="W329" s="165" t="s">
        <v>31</v>
      </c>
      <c r="X329" s="166">
        <v>1</v>
      </c>
      <c r="Y329" s="115" t="s">
        <v>32</v>
      </c>
      <c r="Z329" s="167">
        <v>26700</v>
      </c>
      <c r="AA329" s="168">
        <f t="shared" si="45"/>
        <v>26700</v>
      </c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</row>
    <row r="330" s="10" customFormat="1" ht="24" customHeight="1">
      <c r="B330" s="97"/>
      <c r="C330" s="153">
        <f t="shared" si="46"/>
        <v>308</v>
      </c>
      <c r="D330" s="154" t="str">
        <f t="shared" si="47"/>
        <v xml:space="preserve">Конвертер интерфейсов Мoxa Nport 5230 или эквивалент</v>
      </c>
      <c r="E330" s="155" t="str">
        <f t="shared" si="42"/>
        <v xml:space="preserve">Национальный режим не предоставляется – ограничение</v>
      </c>
      <c r="F330" s="118" t="s">
        <v>106</v>
      </c>
      <c r="G330" s="156" t="str">
        <f t="shared" si="43"/>
        <v>шт.</v>
      </c>
      <c r="H330" s="157">
        <f t="shared" si="44"/>
        <v>2</v>
      </c>
      <c r="I330" s="158" t="s">
        <v>28</v>
      </c>
      <c r="J330" s="158" t="s">
        <v>28</v>
      </c>
      <c r="K330" s="159" t="s">
        <v>28</v>
      </c>
      <c r="L330" s="159"/>
      <c r="M330" s="160">
        <v>0</v>
      </c>
      <c r="N330" s="161">
        <f t="shared" si="48"/>
        <v>0</v>
      </c>
      <c r="O330" s="108"/>
      <c r="P330" s="109"/>
      <c r="Q330" s="109"/>
      <c r="R330" s="162">
        <f t="shared" si="49"/>
        <v>308</v>
      </c>
      <c r="S330" s="163" t="s">
        <v>108</v>
      </c>
      <c r="T330" s="164" t="s">
        <v>30</v>
      </c>
      <c r="U330" s="118" t="s">
        <v>106</v>
      </c>
      <c r="V330" s="118" t="s">
        <v>106</v>
      </c>
      <c r="W330" s="165" t="s">
        <v>31</v>
      </c>
      <c r="X330" s="166">
        <v>2</v>
      </c>
      <c r="Y330" s="115" t="s">
        <v>32</v>
      </c>
      <c r="Z330" s="167">
        <v>26700</v>
      </c>
      <c r="AA330" s="168">
        <f t="shared" si="45"/>
        <v>53400</v>
      </c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</row>
    <row r="331" s="10" customFormat="1" ht="24" customHeight="1">
      <c r="B331" s="97"/>
      <c r="C331" s="153">
        <f t="shared" si="46"/>
        <v>309</v>
      </c>
      <c r="D331" s="154" t="str">
        <f t="shared" si="47"/>
        <v xml:space="preserve">Конвертер интерфейсов NPort 5150A или эквивалент</v>
      </c>
      <c r="E331" s="155" t="str">
        <f t="shared" si="42"/>
        <v xml:space="preserve">Национальный режим не предоставляется – ограничение</v>
      </c>
      <c r="F331" s="118" t="s">
        <v>106</v>
      </c>
      <c r="G331" s="156" t="str">
        <f t="shared" si="43"/>
        <v>шт.</v>
      </c>
      <c r="H331" s="157">
        <f t="shared" si="44"/>
        <v>1</v>
      </c>
      <c r="I331" s="158" t="s">
        <v>28</v>
      </c>
      <c r="J331" s="158" t="s">
        <v>28</v>
      </c>
      <c r="K331" s="159" t="s">
        <v>28</v>
      </c>
      <c r="L331" s="159"/>
      <c r="M331" s="160">
        <v>0</v>
      </c>
      <c r="N331" s="161">
        <f t="shared" si="48"/>
        <v>0</v>
      </c>
      <c r="O331" s="108"/>
      <c r="P331" s="109"/>
      <c r="Q331" s="109"/>
      <c r="R331" s="162">
        <f t="shared" si="49"/>
        <v>309</v>
      </c>
      <c r="S331" s="163" t="s">
        <v>109</v>
      </c>
      <c r="T331" s="164" t="s">
        <v>30</v>
      </c>
      <c r="U331" s="118" t="s">
        <v>106</v>
      </c>
      <c r="V331" s="118" t="s">
        <v>106</v>
      </c>
      <c r="W331" s="165" t="s">
        <v>31</v>
      </c>
      <c r="X331" s="166">
        <v>1</v>
      </c>
      <c r="Y331" s="115" t="s">
        <v>32</v>
      </c>
      <c r="Z331" s="167">
        <v>21182</v>
      </c>
      <c r="AA331" s="168">
        <f t="shared" si="45"/>
        <v>21182</v>
      </c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</row>
    <row r="332" s="10" customFormat="1" ht="24" customHeight="1">
      <c r="B332" s="97"/>
      <c r="C332" s="153">
        <f t="shared" si="46"/>
        <v>310</v>
      </c>
      <c r="D332" s="154" t="str">
        <f t="shared" si="47"/>
        <v xml:space="preserve">Конвертер интерфейсов NPort 5130A или эквивалент</v>
      </c>
      <c r="E332" s="155" t="str">
        <f t="shared" si="42"/>
        <v xml:space="preserve">Национальный режим не предоставляется – ограничение</v>
      </c>
      <c r="F332" s="118" t="s">
        <v>106</v>
      </c>
      <c r="G332" s="156" t="str">
        <f t="shared" si="43"/>
        <v>шт.</v>
      </c>
      <c r="H332" s="157">
        <f t="shared" si="44"/>
        <v>1</v>
      </c>
      <c r="I332" s="158" t="s">
        <v>28</v>
      </c>
      <c r="J332" s="158" t="s">
        <v>28</v>
      </c>
      <c r="K332" s="159" t="s">
        <v>28</v>
      </c>
      <c r="L332" s="159"/>
      <c r="M332" s="160">
        <v>0</v>
      </c>
      <c r="N332" s="161">
        <f t="shared" si="48"/>
        <v>0</v>
      </c>
      <c r="O332" s="108"/>
      <c r="P332" s="109"/>
      <c r="Q332" s="109"/>
      <c r="R332" s="162">
        <f t="shared" si="49"/>
        <v>310</v>
      </c>
      <c r="S332" s="163" t="s">
        <v>110</v>
      </c>
      <c r="T332" s="164" t="s">
        <v>30</v>
      </c>
      <c r="U332" s="118" t="s">
        <v>106</v>
      </c>
      <c r="V332" s="118" t="s">
        <v>106</v>
      </c>
      <c r="W332" s="165" t="s">
        <v>31</v>
      </c>
      <c r="X332" s="166">
        <v>1</v>
      </c>
      <c r="Y332" s="115" t="s">
        <v>32</v>
      </c>
      <c r="Z332" s="167">
        <v>21182</v>
      </c>
      <c r="AA332" s="168">
        <f t="shared" si="45"/>
        <v>21182</v>
      </c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</row>
    <row r="333" s="10" customFormat="1" ht="24" customHeight="1">
      <c r="B333" s="97"/>
      <c r="C333" s="153">
        <f t="shared" si="46"/>
        <v>311</v>
      </c>
      <c r="D333" s="154" t="str">
        <f t="shared" si="47"/>
        <v xml:space="preserve">Конвертер интерфейсов СР6440 или эквивалент</v>
      </c>
      <c r="E333" s="155" t="str">
        <f t="shared" si="42"/>
        <v xml:space="preserve">Национальный режим не предоставляется – ограничение</v>
      </c>
      <c r="F333" s="118" t="s">
        <v>106</v>
      </c>
      <c r="G333" s="156" t="str">
        <f t="shared" si="43"/>
        <v>шт.</v>
      </c>
      <c r="H333" s="157">
        <f t="shared" si="44"/>
        <v>1</v>
      </c>
      <c r="I333" s="158" t="s">
        <v>28</v>
      </c>
      <c r="J333" s="158" t="s">
        <v>28</v>
      </c>
      <c r="K333" s="159" t="s">
        <v>28</v>
      </c>
      <c r="L333" s="159"/>
      <c r="M333" s="160">
        <v>0</v>
      </c>
      <c r="N333" s="161">
        <f t="shared" si="48"/>
        <v>0</v>
      </c>
      <c r="O333" s="108"/>
      <c r="P333" s="109"/>
      <c r="Q333" s="109"/>
      <c r="R333" s="162">
        <f t="shared" si="49"/>
        <v>311</v>
      </c>
      <c r="S333" s="163" t="s">
        <v>111</v>
      </c>
      <c r="T333" s="164" t="s">
        <v>30</v>
      </c>
      <c r="U333" s="118" t="s">
        <v>106</v>
      </c>
      <c r="V333" s="118" t="s">
        <v>106</v>
      </c>
      <c r="W333" s="165" t="s">
        <v>31</v>
      </c>
      <c r="X333" s="166">
        <v>1</v>
      </c>
      <c r="Y333" s="115" t="s">
        <v>32</v>
      </c>
      <c r="Z333" s="167">
        <v>4680</v>
      </c>
      <c r="AA333" s="168">
        <f t="shared" si="45"/>
        <v>4680</v>
      </c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</row>
    <row r="334" s="10" customFormat="1" ht="24" customHeight="1">
      <c r="B334" s="97"/>
      <c r="C334" s="153">
        <f t="shared" si="46"/>
        <v>312</v>
      </c>
      <c r="D334" s="154" t="str">
        <f t="shared" si="47"/>
        <v xml:space="preserve">Преобразователь интерфейса USB – RS232</v>
      </c>
      <c r="E334" s="155" t="str">
        <f t="shared" si="42"/>
        <v xml:space="preserve">Национальный режим не предоставляется – ограничение</v>
      </c>
      <c r="F334" s="118" t="s">
        <v>106</v>
      </c>
      <c r="G334" s="156" t="str">
        <f t="shared" si="43"/>
        <v>шт.</v>
      </c>
      <c r="H334" s="157">
        <f t="shared" si="44"/>
        <v>1</v>
      </c>
      <c r="I334" s="158" t="s">
        <v>28</v>
      </c>
      <c r="J334" s="158" t="s">
        <v>28</v>
      </c>
      <c r="K334" s="159" t="s">
        <v>28</v>
      </c>
      <c r="L334" s="159"/>
      <c r="M334" s="160">
        <v>0</v>
      </c>
      <c r="N334" s="161">
        <f t="shared" si="48"/>
        <v>0</v>
      </c>
      <c r="O334" s="108"/>
      <c r="P334" s="109"/>
      <c r="Q334" s="109"/>
      <c r="R334" s="162">
        <f t="shared" si="49"/>
        <v>312</v>
      </c>
      <c r="S334" s="163" t="s">
        <v>112</v>
      </c>
      <c r="T334" s="164" t="s">
        <v>30</v>
      </c>
      <c r="U334" s="118" t="s">
        <v>106</v>
      </c>
      <c r="V334" s="118" t="s">
        <v>106</v>
      </c>
      <c r="W334" s="165" t="s">
        <v>31</v>
      </c>
      <c r="X334" s="166">
        <v>1</v>
      </c>
      <c r="Y334" s="115" t="s">
        <v>32</v>
      </c>
      <c r="Z334" s="167">
        <v>2200</v>
      </c>
      <c r="AA334" s="168">
        <f t="shared" si="45"/>
        <v>2200</v>
      </c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</row>
    <row r="335" s="10" customFormat="1" ht="24" customHeight="1">
      <c r="B335" s="97"/>
      <c r="C335" s="153">
        <f t="shared" si="46"/>
        <v>313</v>
      </c>
      <c r="D335" s="154" t="str">
        <f t="shared" si="47"/>
        <v xml:space="preserve">Преобразователь интерфейса USB – RS232</v>
      </c>
      <c r="E335" s="155" t="str">
        <f t="shared" si="42"/>
        <v xml:space="preserve">Национальный режим не предоставляется – ограничение</v>
      </c>
      <c r="F335" s="118" t="s">
        <v>106</v>
      </c>
      <c r="G335" s="156" t="str">
        <f t="shared" si="43"/>
        <v>шт.</v>
      </c>
      <c r="H335" s="157">
        <f t="shared" si="44"/>
        <v>2</v>
      </c>
      <c r="I335" s="158" t="s">
        <v>28</v>
      </c>
      <c r="J335" s="158" t="s">
        <v>28</v>
      </c>
      <c r="K335" s="159" t="s">
        <v>28</v>
      </c>
      <c r="L335" s="159"/>
      <c r="M335" s="160">
        <v>0</v>
      </c>
      <c r="N335" s="161">
        <f t="shared" si="48"/>
        <v>0</v>
      </c>
      <c r="O335" s="108"/>
      <c r="P335" s="109"/>
      <c r="Q335" s="109"/>
      <c r="R335" s="162">
        <f t="shared" si="49"/>
        <v>313</v>
      </c>
      <c r="S335" s="163" t="s">
        <v>112</v>
      </c>
      <c r="T335" s="164" t="s">
        <v>30</v>
      </c>
      <c r="U335" s="118" t="s">
        <v>106</v>
      </c>
      <c r="V335" s="118" t="s">
        <v>106</v>
      </c>
      <c r="W335" s="165" t="s">
        <v>31</v>
      </c>
      <c r="X335" s="166">
        <v>2</v>
      </c>
      <c r="Y335" s="115" t="s">
        <v>32</v>
      </c>
      <c r="Z335" s="167">
        <v>2200</v>
      </c>
      <c r="AA335" s="168">
        <f t="shared" si="45"/>
        <v>4400</v>
      </c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</row>
    <row r="336" s="10" customFormat="1" ht="24" customHeight="1">
      <c r="B336" s="97"/>
      <c r="C336" s="153">
        <f t="shared" si="46"/>
        <v>314</v>
      </c>
      <c r="D336" s="154" t="str">
        <f t="shared" si="47"/>
        <v xml:space="preserve">Преобразователь интерфейса USB – RS232</v>
      </c>
      <c r="E336" s="155" t="str">
        <f t="shared" si="42"/>
        <v xml:space="preserve">Национальный режим не предоставляется – ограничение</v>
      </c>
      <c r="F336" s="118" t="s">
        <v>106</v>
      </c>
      <c r="G336" s="156" t="str">
        <f t="shared" si="43"/>
        <v>шт.</v>
      </c>
      <c r="H336" s="157">
        <f t="shared" si="44"/>
        <v>1</v>
      </c>
      <c r="I336" s="158" t="s">
        <v>28</v>
      </c>
      <c r="J336" s="158" t="s">
        <v>28</v>
      </c>
      <c r="K336" s="159" t="s">
        <v>28</v>
      </c>
      <c r="L336" s="159"/>
      <c r="M336" s="160">
        <v>0</v>
      </c>
      <c r="N336" s="161">
        <f t="shared" si="48"/>
        <v>0</v>
      </c>
      <c r="O336" s="108"/>
      <c r="P336" s="109"/>
      <c r="Q336" s="109"/>
      <c r="R336" s="162">
        <f t="shared" si="49"/>
        <v>314</v>
      </c>
      <c r="S336" s="163" t="s">
        <v>112</v>
      </c>
      <c r="T336" s="164" t="s">
        <v>30</v>
      </c>
      <c r="U336" s="118" t="s">
        <v>106</v>
      </c>
      <c r="V336" s="118" t="s">
        <v>106</v>
      </c>
      <c r="W336" s="165" t="s">
        <v>31</v>
      </c>
      <c r="X336" s="166">
        <v>1</v>
      </c>
      <c r="Y336" s="115" t="s">
        <v>32</v>
      </c>
      <c r="Z336" s="167">
        <v>2200</v>
      </c>
      <c r="AA336" s="168">
        <f t="shared" si="45"/>
        <v>2200</v>
      </c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</row>
    <row r="337" s="10" customFormat="1" ht="24" customHeight="1">
      <c r="B337" s="97"/>
      <c r="C337" s="153">
        <f t="shared" si="46"/>
        <v>315</v>
      </c>
      <c r="D337" s="154" t="str">
        <f t="shared" si="47"/>
        <v xml:space="preserve">Преобразователь интерфейса USB – RS232</v>
      </c>
      <c r="E337" s="155" t="str">
        <f t="shared" si="42"/>
        <v xml:space="preserve">Национальный режим не предоставляется – ограничение</v>
      </c>
      <c r="F337" s="118" t="s">
        <v>106</v>
      </c>
      <c r="G337" s="156" t="str">
        <f t="shared" si="43"/>
        <v>шт.</v>
      </c>
      <c r="H337" s="157">
        <f t="shared" si="44"/>
        <v>1</v>
      </c>
      <c r="I337" s="158" t="s">
        <v>28</v>
      </c>
      <c r="J337" s="158" t="s">
        <v>28</v>
      </c>
      <c r="K337" s="159" t="s">
        <v>28</v>
      </c>
      <c r="L337" s="159"/>
      <c r="M337" s="160">
        <v>0</v>
      </c>
      <c r="N337" s="161">
        <f t="shared" si="48"/>
        <v>0</v>
      </c>
      <c r="O337" s="108"/>
      <c r="P337" s="109"/>
      <c r="Q337" s="109"/>
      <c r="R337" s="162">
        <f t="shared" si="49"/>
        <v>315</v>
      </c>
      <c r="S337" s="163" t="s">
        <v>112</v>
      </c>
      <c r="T337" s="164" t="s">
        <v>30</v>
      </c>
      <c r="U337" s="118" t="s">
        <v>106</v>
      </c>
      <c r="V337" s="118" t="s">
        <v>106</v>
      </c>
      <c r="W337" s="165" t="s">
        <v>31</v>
      </c>
      <c r="X337" s="166">
        <v>1</v>
      </c>
      <c r="Y337" s="115" t="s">
        <v>32</v>
      </c>
      <c r="Z337" s="167">
        <v>2200</v>
      </c>
      <c r="AA337" s="168">
        <f t="shared" si="45"/>
        <v>2200</v>
      </c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</row>
    <row r="338" s="10" customFormat="1" ht="24" customHeight="1">
      <c r="B338" s="97"/>
      <c r="C338" s="153">
        <f t="shared" si="46"/>
        <v>316</v>
      </c>
      <c r="D338" s="154" t="str">
        <f t="shared" si="47"/>
        <v xml:space="preserve">Конвертер интерфейса USB в CAN/RS-485/RS-232</v>
      </c>
      <c r="E338" s="155" t="str">
        <f t="shared" si="42"/>
        <v xml:space="preserve">Национальный режим не предоставляется – ограничение</v>
      </c>
      <c r="F338" s="118" t="s">
        <v>106</v>
      </c>
      <c r="G338" s="156" t="str">
        <f t="shared" si="43"/>
        <v>шт.</v>
      </c>
      <c r="H338" s="157">
        <f t="shared" si="44"/>
        <v>1</v>
      </c>
      <c r="I338" s="158" t="s">
        <v>28</v>
      </c>
      <c r="J338" s="158" t="s">
        <v>28</v>
      </c>
      <c r="K338" s="159" t="s">
        <v>28</v>
      </c>
      <c r="L338" s="159"/>
      <c r="M338" s="160">
        <v>0</v>
      </c>
      <c r="N338" s="161">
        <f t="shared" si="48"/>
        <v>0</v>
      </c>
      <c r="O338" s="108"/>
      <c r="P338" s="109"/>
      <c r="Q338" s="109"/>
      <c r="R338" s="162">
        <f t="shared" si="49"/>
        <v>316</v>
      </c>
      <c r="S338" s="163" t="s">
        <v>113</v>
      </c>
      <c r="T338" s="164" t="s">
        <v>30</v>
      </c>
      <c r="U338" s="118" t="s">
        <v>106</v>
      </c>
      <c r="V338" s="118" t="s">
        <v>106</v>
      </c>
      <c r="W338" s="165" t="s">
        <v>31</v>
      </c>
      <c r="X338" s="166">
        <v>1</v>
      </c>
      <c r="Y338" s="115" t="s">
        <v>32</v>
      </c>
      <c r="Z338" s="167">
        <v>6450</v>
      </c>
      <c r="AA338" s="168">
        <f t="shared" si="45"/>
        <v>6450</v>
      </c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</row>
    <row r="339" s="10" customFormat="1" ht="24" customHeight="1">
      <c r="B339" s="97"/>
      <c r="C339" s="153">
        <f t="shared" si="46"/>
        <v>317</v>
      </c>
      <c r="D339" s="154" t="str">
        <f t="shared" si="47"/>
        <v xml:space="preserve">Конвертер интерфейсов Moxa UPort 1150 или эквивалент</v>
      </c>
      <c r="E339" s="155" t="str">
        <f t="shared" si="42"/>
        <v xml:space="preserve">Национальный режим не предоставляется – ограничение</v>
      </c>
      <c r="F339" s="118" t="s">
        <v>106</v>
      </c>
      <c r="G339" s="156" t="str">
        <f t="shared" si="43"/>
        <v>шт.</v>
      </c>
      <c r="H339" s="157">
        <f t="shared" si="44"/>
        <v>1</v>
      </c>
      <c r="I339" s="158" t="s">
        <v>28</v>
      </c>
      <c r="J339" s="158" t="s">
        <v>28</v>
      </c>
      <c r="K339" s="159" t="s">
        <v>28</v>
      </c>
      <c r="L339" s="159"/>
      <c r="M339" s="160">
        <v>0</v>
      </c>
      <c r="N339" s="161">
        <f t="shared" si="48"/>
        <v>0</v>
      </c>
      <c r="O339" s="108"/>
      <c r="P339" s="109"/>
      <c r="Q339" s="109"/>
      <c r="R339" s="162">
        <f t="shared" si="49"/>
        <v>317</v>
      </c>
      <c r="S339" s="163" t="s">
        <v>114</v>
      </c>
      <c r="T339" s="164" t="s">
        <v>30</v>
      </c>
      <c r="U339" s="118" t="s">
        <v>106</v>
      </c>
      <c r="V339" s="118" t="s">
        <v>106</v>
      </c>
      <c r="W339" s="165" t="s">
        <v>31</v>
      </c>
      <c r="X339" s="166">
        <v>1</v>
      </c>
      <c r="Y339" s="115" t="s">
        <v>32</v>
      </c>
      <c r="Z339" s="167">
        <v>11740</v>
      </c>
      <c r="AA339" s="168">
        <f t="shared" si="45"/>
        <v>11740</v>
      </c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</row>
    <row r="340" s="10" customFormat="1" ht="24" customHeight="1">
      <c r="B340" s="97"/>
      <c r="C340" s="153">
        <f t="shared" si="46"/>
        <v>318</v>
      </c>
      <c r="D340" s="154" t="str">
        <f t="shared" si="47"/>
        <v xml:space="preserve">Конвертер интерфейсов Moxa UPort 1150 или эквивалент</v>
      </c>
      <c r="E340" s="155" t="str">
        <f t="shared" si="42"/>
        <v xml:space="preserve">Национальный режим не предоставляется – ограничение</v>
      </c>
      <c r="F340" s="118" t="s">
        <v>106</v>
      </c>
      <c r="G340" s="156" t="str">
        <f t="shared" si="43"/>
        <v>шт.</v>
      </c>
      <c r="H340" s="157">
        <f t="shared" si="44"/>
        <v>1</v>
      </c>
      <c r="I340" s="158" t="s">
        <v>28</v>
      </c>
      <c r="J340" s="158" t="s">
        <v>28</v>
      </c>
      <c r="K340" s="159" t="s">
        <v>28</v>
      </c>
      <c r="L340" s="159"/>
      <c r="M340" s="160">
        <v>0</v>
      </c>
      <c r="N340" s="161">
        <f t="shared" si="48"/>
        <v>0</v>
      </c>
      <c r="O340" s="108"/>
      <c r="P340" s="109"/>
      <c r="Q340" s="109"/>
      <c r="R340" s="162">
        <f t="shared" si="49"/>
        <v>318</v>
      </c>
      <c r="S340" s="163" t="s">
        <v>114</v>
      </c>
      <c r="T340" s="164" t="s">
        <v>30</v>
      </c>
      <c r="U340" s="118" t="s">
        <v>106</v>
      </c>
      <c r="V340" s="118" t="s">
        <v>106</v>
      </c>
      <c r="W340" s="165" t="s">
        <v>31</v>
      </c>
      <c r="X340" s="166">
        <v>1</v>
      </c>
      <c r="Y340" s="115" t="s">
        <v>32</v>
      </c>
      <c r="Z340" s="167">
        <v>11740</v>
      </c>
      <c r="AA340" s="168">
        <f t="shared" si="45"/>
        <v>11740</v>
      </c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</row>
    <row r="341" s="10" customFormat="1" ht="24" customHeight="1">
      <c r="B341" s="97"/>
      <c r="C341" s="153">
        <f t="shared" si="46"/>
        <v>319</v>
      </c>
      <c r="D341" s="154" t="str">
        <f t="shared" si="47"/>
        <v xml:space="preserve">Конвертер интерфейсов Moxa UPort 1150 или эквивалент</v>
      </c>
      <c r="E341" s="155" t="str">
        <f t="shared" si="42"/>
        <v xml:space="preserve">Национальный режим не предоставляется – ограничение</v>
      </c>
      <c r="F341" s="118" t="s">
        <v>106</v>
      </c>
      <c r="G341" s="156" t="str">
        <f t="shared" si="43"/>
        <v>шт.</v>
      </c>
      <c r="H341" s="157">
        <f t="shared" si="44"/>
        <v>1</v>
      </c>
      <c r="I341" s="158" t="s">
        <v>28</v>
      </c>
      <c r="J341" s="158" t="s">
        <v>28</v>
      </c>
      <c r="K341" s="159" t="s">
        <v>28</v>
      </c>
      <c r="L341" s="159"/>
      <c r="M341" s="160">
        <v>0</v>
      </c>
      <c r="N341" s="161">
        <f t="shared" si="48"/>
        <v>0</v>
      </c>
      <c r="O341" s="108"/>
      <c r="P341" s="109"/>
      <c r="Q341" s="109"/>
      <c r="R341" s="162">
        <f t="shared" si="49"/>
        <v>319</v>
      </c>
      <c r="S341" s="163" t="s">
        <v>114</v>
      </c>
      <c r="T341" s="164" t="s">
        <v>30</v>
      </c>
      <c r="U341" s="118" t="s">
        <v>106</v>
      </c>
      <c r="V341" s="118" t="s">
        <v>106</v>
      </c>
      <c r="W341" s="165" t="s">
        <v>31</v>
      </c>
      <c r="X341" s="166">
        <v>1</v>
      </c>
      <c r="Y341" s="115" t="s">
        <v>32</v>
      </c>
      <c r="Z341" s="167">
        <v>11740</v>
      </c>
      <c r="AA341" s="168">
        <f t="shared" si="45"/>
        <v>11740</v>
      </c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</row>
    <row r="342" s="10" customFormat="1" ht="24" customHeight="1">
      <c r="B342" s="97"/>
      <c r="C342" s="153">
        <f t="shared" si="46"/>
        <v>320</v>
      </c>
      <c r="D342" s="154" t="str">
        <f t="shared" si="47"/>
        <v xml:space="preserve">Encoder HDMI/h.264(h.265)</v>
      </c>
      <c r="E342" s="155" t="str">
        <f t="shared" si="42"/>
        <v xml:space="preserve">Национальный режим не предоставляется – ограничение</v>
      </c>
      <c r="F342" s="118" t="s">
        <v>106</v>
      </c>
      <c r="G342" s="156" t="str">
        <f t="shared" si="43"/>
        <v>шт.</v>
      </c>
      <c r="H342" s="157">
        <f t="shared" si="44"/>
        <v>1</v>
      </c>
      <c r="I342" s="158" t="s">
        <v>28</v>
      </c>
      <c r="J342" s="158" t="s">
        <v>28</v>
      </c>
      <c r="K342" s="159" t="s">
        <v>28</v>
      </c>
      <c r="L342" s="159"/>
      <c r="M342" s="160">
        <v>0</v>
      </c>
      <c r="N342" s="161">
        <f t="shared" si="48"/>
        <v>0</v>
      </c>
      <c r="O342" s="108"/>
      <c r="P342" s="109"/>
      <c r="Q342" s="109"/>
      <c r="R342" s="162">
        <f t="shared" si="49"/>
        <v>320</v>
      </c>
      <c r="S342" s="163" t="s">
        <v>115</v>
      </c>
      <c r="T342" s="164" t="s">
        <v>30</v>
      </c>
      <c r="U342" s="118" t="s">
        <v>106</v>
      </c>
      <c r="V342" s="118" t="s">
        <v>106</v>
      </c>
      <c r="W342" s="165" t="s">
        <v>31</v>
      </c>
      <c r="X342" s="166">
        <v>1</v>
      </c>
      <c r="Y342" s="115" t="s">
        <v>32</v>
      </c>
      <c r="Z342" s="167">
        <v>30000</v>
      </c>
      <c r="AA342" s="168">
        <f t="shared" si="45"/>
        <v>30000</v>
      </c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</row>
    <row r="343" s="10" customFormat="1" ht="24" customHeight="1">
      <c r="B343" s="97"/>
      <c r="C343" s="153">
        <f t="shared" si="46"/>
        <v>321</v>
      </c>
      <c r="D343" s="154" t="str">
        <f t="shared" si="47"/>
        <v xml:space="preserve">Encoder HDMI/h.264(h.265)</v>
      </c>
      <c r="E343" s="155" t="str">
        <f t="shared" si="42"/>
        <v xml:space="preserve">Национальный режим не предоставляется – ограничение</v>
      </c>
      <c r="F343" s="118" t="s">
        <v>106</v>
      </c>
      <c r="G343" s="156" t="str">
        <f t="shared" si="43"/>
        <v>шт.</v>
      </c>
      <c r="H343" s="157">
        <f t="shared" si="44"/>
        <v>2</v>
      </c>
      <c r="I343" s="158" t="s">
        <v>28</v>
      </c>
      <c r="J343" s="158" t="s">
        <v>28</v>
      </c>
      <c r="K343" s="159" t="s">
        <v>28</v>
      </c>
      <c r="L343" s="159"/>
      <c r="M343" s="160">
        <v>0</v>
      </c>
      <c r="N343" s="161">
        <f t="shared" si="48"/>
        <v>0</v>
      </c>
      <c r="O343" s="108"/>
      <c r="P343" s="109"/>
      <c r="Q343" s="109"/>
      <c r="R343" s="162">
        <f t="shared" si="49"/>
        <v>321</v>
      </c>
      <c r="S343" s="163" t="s">
        <v>115</v>
      </c>
      <c r="T343" s="164" t="s">
        <v>30</v>
      </c>
      <c r="U343" s="118" t="s">
        <v>106</v>
      </c>
      <c r="V343" s="118" t="s">
        <v>106</v>
      </c>
      <c r="W343" s="165" t="s">
        <v>31</v>
      </c>
      <c r="X343" s="166">
        <v>2</v>
      </c>
      <c r="Y343" s="115" t="s">
        <v>32</v>
      </c>
      <c r="Z343" s="167">
        <v>30000</v>
      </c>
      <c r="AA343" s="168">
        <f t="shared" si="45"/>
        <v>60000</v>
      </c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</row>
    <row r="344" s="10" customFormat="1" ht="24" customHeight="1">
      <c r="B344" s="97"/>
      <c r="C344" s="153">
        <f t="shared" si="46"/>
        <v>322</v>
      </c>
      <c r="D344" s="154" t="str">
        <f t="shared" si="47"/>
        <v xml:space="preserve">Encoder HDMI/h.264(h.265)</v>
      </c>
      <c r="E344" s="155" t="str">
        <f t="shared" si="42"/>
        <v xml:space="preserve">Национальный режим не предоставляется – ограничение</v>
      </c>
      <c r="F344" s="118" t="s">
        <v>106</v>
      </c>
      <c r="G344" s="156" t="str">
        <f t="shared" si="43"/>
        <v>шт.</v>
      </c>
      <c r="H344" s="157">
        <f t="shared" si="44"/>
        <v>1</v>
      </c>
      <c r="I344" s="158" t="s">
        <v>28</v>
      </c>
      <c r="J344" s="158" t="s">
        <v>28</v>
      </c>
      <c r="K344" s="159" t="s">
        <v>28</v>
      </c>
      <c r="L344" s="159"/>
      <c r="M344" s="160">
        <v>0</v>
      </c>
      <c r="N344" s="161">
        <f t="shared" si="48"/>
        <v>0</v>
      </c>
      <c r="O344" s="108"/>
      <c r="P344" s="109"/>
      <c r="Q344" s="109"/>
      <c r="R344" s="162">
        <f t="shared" si="49"/>
        <v>322</v>
      </c>
      <c r="S344" s="163" t="s">
        <v>115</v>
      </c>
      <c r="T344" s="164" t="s">
        <v>30</v>
      </c>
      <c r="U344" s="118" t="s">
        <v>106</v>
      </c>
      <c r="V344" s="118" t="s">
        <v>106</v>
      </c>
      <c r="W344" s="165" t="s">
        <v>31</v>
      </c>
      <c r="X344" s="166">
        <v>1</v>
      </c>
      <c r="Y344" s="115" t="s">
        <v>32</v>
      </c>
      <c r="Z344" s="167">
        <v>30000</v>
      </c>
      <c r="AA344" s="168">
        <f t="shared" si="45"/>
        <v>30000</v>
      </c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</row>
    <row r="345" s="10" customFormat="1" ht="24" customHeight="1">
      <c r="B345" s="97"/>
      <c r="C345" s="153">
        <f t="shared" si="46"/>
        <v>323</v>
      </c>
      <c r="D345" s="154" t="str">
        <f t="shared" si="47"/>
        <v xml:space="preserve">Encoder HDMI/h.264(h.265)</v>
      </c>
      <c r="E345" s="155" t="str">
        <f t="shared" si="42"/>
        <v xml:space="preserve">Национальный режим не предоставляется – ограничение</v>
      </c>
      <c r="F345" s="118" t="s">
        <v>106</v>
      </c>
      <c r="G345" s="156" t="str">
        <f t="shared" si="43"/>
        <v>шт.</v>
      </c>
      <c r="H345" s="157">
        <f t="shared" si="44"/>
        <v>1</v>
      </c>
      <c r="I345" s="158" t="s">
        <v>28</v>
      </c>
      <c r="J345" s="158" t="s">
        <v>28</v>
      </c>
      <c r="K345" s="159" t="s">
        <v>28</v>
      </c>
      <c r="L345" s="159"/>
      <c r="M345" s="160">
        <v>0</v>
      </c>
      <c r="N345" s="161">
        <f t="shared" si="48"/>
        <v>0</v>
      </c>
      <c r="O345" s="108"/>
      <c r="P345" s="109"/>
      <c r="Q345" s="109"/>
      <c r="R345" s="162">
        <f t="shared" si="49"/>
        <v>323</v>
      </c>
      <c r="S345" s="163" t="s">
        <v>115</v>
      </c>
      <c r="T345" s="164" t="s">
        <v>30</v>
      </c>
      <c r="U345" s="118" t="s">
        <v>106</v>
      </c>
      <c r="V345" s="118" t="s">
        <v>106</v>
      </c>
      <c r="W345" s="165" t="s">
        <v>31</v>
      </c>
      <c r="X345" s="166">
        <v>1</v>
      </c>
      <c r="Y345" s="115" t="s">
        <v>32</v>
      </c>
      <c r="Z345" s="167">
        <v>30000</v>
      </c>
      <c r="AA345" s="168">
        <f t="shared" si="45"/>
        <v>30000</v>
      </c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</row>
    <row r="346" s="10" customFormat="1" ht="24" customHeight="1">
      <c r="B346" s="97"/>
      <c r="C346" s="153">
        <f t="shared" si="46"/>
        <v>324</v>
      </c>
      <c r="D346" s="154" t="str">
        <f t="shared" si="47"/>
        <v xml:space="preserve">Консольный кабель RJ-45.</v>
      </c>
      <c r="E346" s="155" t="str">
        <f t="shared" si="42"/>
        <v xml:space="preserve">Национальный режим не предоставляется – ограничение</v>
      </c>
      <c r="F346" s="118" t="s">
        <v>41</v>
      </c>
      <c r="G346" s="156" t="str">
        <f t="shared" si="43"/>
        <v>шт.</v>
      </c>
      <c r="H346" s="157">
        <f t="shared" si="44"/>
        <v>1</v>
      </c>
      <c r="I346" s="158" t="s">
        <v>28</v>
      </c>
      <c r="J346" s="158" t="s">
        <v>28</v>
      </c>
      <c r="K346" s="159" t="s">
        <v>28</v>
      </c>
      <c r="L346" s="159"/>
      <c r="M346" s="160">
        <v>0</v>
      </c>
      <c r="N346" s="161">
        <f t="shared" si="48"/>
        <v>0</v>
      </c>
      <c r="O346" s="108"/>
      <c r="P346" s="109"/>
      <c r="Q346" s="109"/>
      <c r="R346" s="162">
        <f t="shared" si="49"/>
        <v>324</v>
      </c>
      <c r="S346" s="163" t="s">
        <v>116</v>
      </c>
      <c r="T346" s="164" t="s">
        <v>30</v>
      </c>
      <c r="U346" s="118" t="s">
        <v>41</v>
      </c>
      <c r="V346" s="118" t="s">
        <v>41</v>
      </c>
      <c r="W346" s="165" t="s">
        <v>31</v>
      </c>
      <c r="X346" s="166">
        <v>1</v>
      </c>
      <c r="Y346" s="115" t="s">
        <v>32</v>
      </c>
      <c r="Z346" s="167">
        <v>989</v>
      </c>
      <c r="AA346" s="168">
        <f t="shared" si="45"/>
        <v>989</v>
      </c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</row>
    <row r="347" s="10" customFormat="1" ht="24" customHeight="1">
      <c r="B347" s="97"/>
      <c r="C347" s="153">
        <f t="shared" si="46"/>
        <v>325</v>
      </c>
      <c r="D347" s="154" t="str">
        <f t="shared" si="47"/>
        <v>Кабель-адаптер</v>
      </c>
      <c r="E347" s="155" t="str">
        <f t="shared" si="42"/>
        <v xml:space="preserve">Национальный режим не предоставляется – ограничение</v>
      </c>
      <c r="F347" s="118" t="s">
        <v>41</v>
      </c>
      <c r="G347" s="156" t="str">
        <f t="shared" si="43"/>
        <v>шт.</v>
      </c>
      <c r="H347" s="157">
        <f t="shared" si="44"/>
        <v>1</v>
      </c>
      <c r="I347" s="158" t="s">
        <v>28</v>
      </c>
      <c r="J347" s="158" t="s">
        <v>28</v>
      </c>
      <c r="K347" s="159" t="s">
        <v>28</v>
      </c>
      <c r="L347" s="159"/>
      <c r="M347" s="160">
        <v>0</v>
      </c>
      <c r="N347" s="161">
        <f t="shared" si="48"/>
        <v>0</v>
      </c>
      <c r="O347" s="108"/>
      <c r="P347" s="109"/>
      <c r="Q347" s="109"/>
      <c r="R347" s="162">
        <f t="shared" si="49"/>
        <v>325</v>
      </c>
      <c r="S347" s="163" t="s">
        <v>117</v>
      </c>
      <c r="T347" s="164" t="s">
        <v>30</v>
      </c>
      <c r="U347" s="118" t="s">
        <v>41</v>
      </c>
      <c r="V347" s="118" t="s">
        <v>41</v>
      </c>
      <c r="W347" s="165" t="s">
        <v>31</v>
      </c>
      <c r="X347" s="166">
        <v>1</v>
      </c>
      <c r="Y347" s="115" t="s">
        <v>32</v>
      </c>
      <c r="Z347" s="167">
        <v>391</v>
      </c>
      <c r="AA347" s="168">
        <f t="shared" si="45"/>
        <v>391</v>
      </c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</row>
    <row r="348" s="10" customFormat="1" ht="24" customHeight="1">
      <c r="B348" s="97"/>
      <c r="C348" s="153">
        <f t="shared" si="46"/>
        <v>326</v>
      </c>
      <c r="D348" s="154" t="str">
        <f t="shared" si="47"/>
        <v>Кабель-адаптер</v>
      </c>
      <c r="E348" s="155" t="str">
        <f t="shared" si="42"/>
        <v xml:space="preserve">Национальный режим не предоставляется – ограничение</v>
      </c>
      <c r="F348" s="118" t="s">
        <v>41</v>
      </c>
      <c r="G348" s="156" t="str">
        <f t="shared" si="43"/>
        <v>шт.</v>
      </c>
      <c r="H348" s="157">
        <f t="shared" si="44"/>
        <v>1</v>
      </c>
      <c r="I348" s="158" t="s">
        <v>28</v>
      </c>
      <c r="J348" s="158" t="s">
        <v>28</v>
      </c>
      <c r="K348" s="159" t="s">
        <v>28</v>
      </c>
      <c r="L348" s="159"/>
      <c r="M348" s="160">
        <v>0</v>
      </c>
      <c r="N348" s="161">
        <f t="shared" si="48"/>
        <v>0</v>
      </c>
      <c r="O348" s="108"/>
      <c r="P348" s="109"/>
      <c r="Q348" s="109"/>
      <c r="R348" s="162">
        <f t="shared" si="49"/>
        <v>326</v>
      </c>
      <c r="S348" s="163" t="s">
        <v>117</v>
      </c>
      <c r="T348" s="164" t="s">
        <v>30</v>
      </c>
      <c r="U348" s="118" t="s">
        <v>41</v>
      </c>
      <c r="V348" s="118" t="s">
        <v>41</v>
      </c>
      <c r="W348" s="165" t="s">
        <v>31</v>
      </c>
      <c r="X348" s="166">
        <v>1</v>
      </c>
      <c r="Y348" s="115" t="s">
        <v>32</v>
      </c>
      <c r="Z348" s="167">
        <v>391</v>
      </c>
      <c r="AA348" s="168">
        <f t="shared" si="45"/>
        <v>391</v>
      </c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</row>
    <row r="349" s="10" customFormat="1" ht="24" customHeight="1">
      <c r="B349" s="97"/>
      <c r="C349" s="153">
        <f t="shared" si="46"/>
        <v>327</v>
      </c>
      <c r="D349" s="154" t="str">
        <f t="shared" si="47"/>
        <v xml:space="preserve">Плата мультипортовая MOXA CP-132EL-DB9M либо эквивалент</v>
      </c>
      <c r="E349" s="155" t="str">
        <f t="shared" si="42"/>
        <v xml:space="preserve">Национальный режим не предоставляется – ограничение</v>
      </c>
      <c r="F349" s="118" t="s">
        <v>41</v>
      </c>
      <c r="G349" s="156" t="str">
        <f t="shared" si="43"/>
        <v>шт.</v>
      </c>
      <c r="H349" s="157">
        <f t="shared" si="44"/>
        <v>1</v>
      </c>
      <c r="I349" s="158" t="s">
        <v>28</v>
      </c>
      <c r="J349" s="158" t="s">
        <v>28</v>
      </c>
      <c r="K349" s="159" t="s">
        <v>28</v>
      </c>
      <c r="L349" s="159"/>
      <c r="M349" s="160">
        <v>0</v>
      </c>
      <c r="N349" s="161">
        <f t="shared" si="48"/>
        <v>0</v>
      </c>
      <c r="O349" s="108"/>
      <c r="P349" s="109"/>
      <c r="Q349" s="109"/>
      <c r="R349" s="162">
        <f t="shared" si="49"/>
        <v>327</v>
      </c>
      <c r="S349" s="163" t="s">
        <v>118</v>
      </c>
      <c r="T349" s="164" t="s">
        <v>30</v>
      </c>
      <c r="U349" s="118" t="s">
        <v>41</v>
      </c>
      <c r="V349" s="118" t="s">
        <v>41</v>
      </c>
      <c r="W349" s="165" t="s">
        <v>31</v>
      </c>
      <c r="X349" s="166">
        <v>1</v>
      </c>
      <c r="Y349" s="115" t="s">
        <v>32</v>
      </c>
      <c r="Z349" s="167">
        <v>16203</v>
      </c>
      <c r="AA349" s="168">
        <f t="shared" si="45"/>
        <v>16203</v>
      </c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</row>
    <row r="350" s="10" customFormat="1" ht="24" customHeight="1">
      <c r="B350" s="97"/>
      <c r="C350" s="153">
        <f t="shared" si="46"/>
        <v>328</v>
      </c>
      <c r="D350" s="154" t="str">
        <f t="shared" si="47"/>
        <v xml:space="preserve">Модуль SFP, 20 км</v>
      </c>
      <c r="E350" s="155" t="str">
        <f t="shared" si="42"/>
        <v xml:space="preserve">Национальный режим не предоставляется – ограничение</v>
      </c>
      <c r="F350" s="118" t="s">
        <v>106</v>
      </c>
      <c r="G350" s="156" t="str">
        <f t="shared" si="43"/>
        <v>шт.</v>
      </c>
      <c r="H350" s="157">
        <f t="shared" si="44"/>
        <v>2</v>
      </c>
      <c r="I350" s="158" t="s">
        <v>28</v>
      </c>
      <c r="J350" s="158" t="s">
        <v>28</v>
      </c>
      <c r="K350" s="159" t="s">
        <v>28</v>
      </c>
      <c r="L350" s="159"/>
      <c r="M350" s="160">
        <v>0</v>
      </c>
      <c r="N350" s="161">
        <f t="shared" si="48"/>
        <v>0</v>
      </c>
      <c r="O350" s="108"/>
      <c r="P350" s="109"/>
      <c r="Q350" s="109"/>
      <c r="R350" s="162">
        <f t="shared" si="49"/>
        <v>328</v>
      </c>
      <c r="S350" s="163" t="s">
        <v>119</v>
      </c>
      <c r="T350" s="164" t="s">
        <v>30</v>
      </c>
      <c r="U350" s="118" t="s">
        <v>106</v>
      </c>
      <c r="V350" s="118" t="s">
        <v>106</v>
      </c>
      <c r="W350" s="165" t="s">
        <v>31</v>
      </c>
      <c r="X350" s="166">
        <v>2</v>
      </c>
      <c r="Y350" s="115" t="s">
        <v>32</v>
      </c>
      <c r="Z350" s="167">
        <v>1250</v>
      </c>
      <c r="AA350" s="168">
        <f t="shared" si="45"/>
        <v>2500</v>
      </c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</row>
    <row r="351" s="10" customFormat="1" ht="24" customHeight="1">
      <c r="B351" s="97"/>
      <c r="C351" s="153">
        <f t="shared" si="46"/>
        <v>329</v>
      </c>
      <c r="D351" s="154" t="str">
        <f t="shared" si="47"/>
        <v xml:space="preserve">Модуль SFP, 20 км</v>
      </c>
      <c r="E351" s="155" t="str">
        <f t="shared" si="42"/>
        <v xml:space="preserve">Национальный режим не предоставляется – ограничение</v>
      </c>
      <c r="F351" s="118" t="s">
        <v>106</v>
      </c>
      <c r="G351" s="156" t="str">
        <f t="shared" si="43"/>
        <v>шт.</v>
      </c>
      <c r="H351" s="157">
        <f t="shared" si="44"/>
        <v>2</v>
      </c>
      <c r="I351" s="158" t="s">
        <v>28</v>
      </c>
      <c r="J351" s="158" t="s">
        <v>28</v>
      </c>
      <c r="K351" s="159" t="s">
        <v>28</v>
      </c>
      <c r="L351" s="159"/>
      <c r="M351" s="160">
        <v>0</v>
      </c>
      <c r="N351" s="161">
        <f t="shared" si="48"/>
        <v>0</v>
      </c>
      <c r="O351" s="108"/>
      <c r="P351" s="109"/>
      <c r="Q351" s="109"/>
      <c r="R351" s="162">
        <f t="shared" si="49"/>
        <v>329</v>
      </c>
      <c r="S351" s="163" t="s">
        <v>119</v>
      </c>
      <c r="T351" s="164" t="s">
        <v>30</v>
      </c>
      <c r="U351" s="118" t="s">
        <v>106</v>
      </c>
      <c r="V351" s="118" t="s">
        <v>106</v>
      </c>
      <c r="W351" s="165" t="s">
        <v>31</v>
      </c>
      <c r="X351" s="166">
        <v>2</v>
      </c>
      <c r="Y351" s="115" t="s">
        <v>32</v>
      </c>
      <c r="Z351" s="167">
        <v>1250</v>
      </c>
      <c r="AA351" s="168">
        <f t="shared" si="45"/>
        <v>2500</v>
      </c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</row>
    <row r="352" s="10" customFormat="1" ht="24" customHeight="1">
      <c r="B352" s="97"/>
      <c r="C352" s="153">
        <f t="shared" si="46"/>
        <v>330</v>
      </c>
      <c r="D352" s="154" t="str">
        <f t="shared" si="47"/>
        <v xml:space="preserve">Модуль SFP+</v>
      </c>
      <c r="E352" s="155" t="str">
        <f t="shared" si="42"/>
        <v xml:space="preserve">Национальный режим не предоставляется – ограничение</v>
      </c>
      <c r="F352" s="118" t="s">
        <v>106</v>
      </c>
      <c r="G352" s="156" t="str">
        <f t="shared" si="43"/>
        <v>шт.</v>
      </c>
      <c r="H352" s="157">
        <f t="shared" si="44"/>
        <v>1</v>
      </c>
      <c r="I352" s="158" t="s">
        <v>28</v>
      </c>
      <c r="J352" s="158" t="s">
        <v>28</v>
      </c>
      <c r="K352" s="159" t="s">
        <v>28</v>
      </c>
      <c r="L352" s="159"/>
      <c r="M352" s="160">
        <v>0</v>
      </c>
      <c r="N352" s="161">
        <f t="shared" si="48"/>
        <v>0</v>
      </c>
      <c r="O352" s="108"/>
      <c r="P352" s="109"/>
      <c r="Q352" s="109"/>
      <c r="R352" s="162">
        <f t="shared" si="49"/>
        <v>330</v>
      </c>
      <c r="S352" s="163" t="s">
        <v>120</v>
      </c>
      <c r="T352" s="164" t="s">
        <v>30</v>
      </c>
      <c r="U352" s="118" t="s">
        <v>106</v>
      </c>
      <c r="V352" s="118" t="s">
        <v>106</v>
      </c>
      <c r="W352" s="165" t="s">
        <v>31</v>
      </c>
      <c r="X352" s="166">
        <v>1</v>
      </c>
      <c r="Y352" s="115" t="s">
        <v>32</v>
      </c>
      <c r="Z352" s="167">
        <v>3200</v>
      </c>
      <c r="AA352" s="168">
        <f t="shared" si="45"/>
        <v>3200</v>
      </c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</row>
    <row r="353" s="10" customFormat="1" ht="24" customHeight="1">
      <c r="B353" s="97"/>
      <c r="C353" s="153">
        <f t="shared" si="46"/>
        <v>331</v>
      </c>
      <c r="D353" s="154" t="str">
        <f t="shared" si="47"/>
        <v xml:space="preserve">Модуль SFP+</v>
      </c>
      <c r="E353" s="155" t="str">
        <f t="shared" si="42"/>
        <v xml:space="preserve">Национальный режим не предоставляется – ограничение</v>
      </c>
      <c r="F353" s="118" t="s">
        <v>106</v>
      </c>
      <c r="G353" s="156" t="str">
        <f t="shared" si="43"/>
        <v>шт.</v>
      </c>
      <c r="H353" s="157">
        <f t="shared" si="44"/>
        <v>5</v>
      </c>
      <c r="I353" s="158" t="s">
        <v>28</v>
      </c>
      <c r="J353" s="158" t="s">
        <v>28</v>
      </c>
      <c r="K353" s="159" t="s">
        <v>28</v>
      </c>
      <c r="L353" s="159"/>
      <c r="M353" s="160">
        <v>0</v>
      </c>
      <c r="N353" s="161">
        <f t="shared" si="48"/>
        <v>0</v>
      </c>
      <c r="O353" s="108"/>
      <c r="P353" s="109"/>
      <c r="Q353" s="109"/>
      <c r="R353" s="162">
        <f t="shared" si="49"/>
        <v>331</v>
      </c>
      <c r="S353" s="163" t="s">
        <v>120</v>
      </c>
      <c r="T353" s="164" t="s">
        <v>30</v>
      </c>
      <c r="U353" s="118" t="s">
        <v>106</v>
      </c>
      <c r="V353" s="118" t="s">
        <v>106</v>
      </c>
      <c r="W353" s="165" t="s">
        <v>31</v>
      </c>
      <c r="X353" s="166">
        <v>5</v>
      </c>
      <c r="Y353" s="115" t="s">
        <v>32</v>
      </c>
      <c r="Z353" s="167">
        <v>3200</v>
      </c>
      <c r="AA353" s="168">
        <f t="shared" si="45"/>
        <v>16000</v>
      </c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</row>
    <row r="354" s="10" customFormat="1" ht="24" customHeight="1">
      <c r="B354" s="97"/>
      <c r="C354" s="153">
        <f t="shared" si="46"/>
        <v>332</v>
      </c>
      <c r="D354" s="154" t="str">
        <f t="shared" si="47"/>
        <v xml:space="preserve">Модуль SFP+</v>
      </c>
      <c r="E354" s="155" t="str">
        <f t="shared" si="42"/>
        <v xml:space="preserve">Национальный режим не предоставляется – ограничение</v>
      </c>
      <c r="F354" s="118" t="s">
        <v>106</v>
      </c>
      <c r="G354" s="156" t="str">
        <f t="shared" si="43"/>
        <v>шт.</v>
      </c>
      <c r="H354" s="157">
        <f t="shared" si="44"/>
        <v>4</v>
      </c>
      <c r="I354" s="158" t="s">
        <v>28</v>
      </c>
      <c r="J354" s="158" t="s">
        <v>28</v>
      </c>
      <c r="K354" s="159" t="s">
        <v>28</v>
      </c>
      <c r="L354" s="159"/>
      <c r="M354" s="160">
        <v>0</v>
      </c>
      <c r="N354" s="161">
        <f t="shared" si="48"/>
        <v>0</v>
      </c>
      <c r="O354" s="108"/>
      <c r="P354" s="109"/>
      <c r="Q354" s="109"/>
      <c r="R354" s="162">
        <f t="shared" si="49"/>
        <v>332</v>
      </c>
      <c r="S354" s="163" t="s">
        <v>120</v>
      </c>
      <c r="T354" s="164" t="s">
        <v>30</v>
      </c>
      <c r="U354" s="118" t="s">
        <v>106</v>
      </c>
      <c r="V354" s="118" t="s">
        <v>106</v>
      </c>
      <c r="W354" s="165" t="s">
        <v>31</v>
      </c>
      <c r="X354" s="166">
        <v>4</v>
      </c>
      <c r="Y354" s="115" t="s">
        <v>32</v>
      </c>
      <c r="Z354" s="167">
        <v>3200</v>
      </c>
      <c r="AA354" s="168">
        <f t="shared" si="45"/>
        <v>12800</v>
      </c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</row>
    <row r="355" s="10" customFormat="1" ht="24" customHeight="1">
      <c r="B355" s="97"/>
      <c r="C355" s="153">
        <f t="shared" si="46"/>
        <v>333</v>
      </c>
      <c r="D355" s="154" t="str">
        <f t="shared" si="47"/>
        <v xml:space="preserve">Модуль SFP+</v>
      </c>
      <c r="E355" s="155" t="str">
        <f t="shared" si="42"/>
        <v xml:space="preserve">Национальный режим не предоставляется – ограничение</v>
      </c>
      <c r="F355" s="118" t="s">
        <v>106</v>
      </c>
      <c r="G355" s="156" t="str">
        <f t="shared" si="43"/>
        <v>шт.</v>
      </c>
      <c r="H355" s="157">
        <f t="shared" si="44"/>
        <v>3</v>
      </c>
      <c r="I355" s="158" t="s">
        <v>28</v>
      </c>
      <c r="J355" s="158" t="s">
        <v>28</v>
      </c>
      <c r="K355" s="159" t="s">
        <v>28</v>
      </c>
      <c r="L355" s="159"/>
      <c r="M355" s="160">
        <v>0</v>
      </c>
      <c r="N355" s="161">
        <f t="shared" si="48"/>
        <v>0</v>
      </c>
      <c r="O355" s="108"/>
      <c r="P355" s="109"/>
      <c r="Q355" s="109"/>
      <c r="R355" s="162">
        <f t="shared" si="49"/>
        <v>333</v>
      </c>
      <c r="S355" s="163" t="s">
        <v>120</v>
      </c>
      <c r="T355" s="164" t="s">
        <v>30</v>
      </c>
      <c r="U355" s="118" t="s">
        <v>106</v>
      </c>
      <c r="V355" s="118" t="s">
        <v>106</v>
      </c>
      <c r="W355" s="165" t="s">
        <v>31</v>
      </c>
      <c r="X355" s="166">
        <v>3</v>
      </c>
      <c r="Y355" s="115" t="s">
        <v>32</v>
      </c>
      <c r="Z355" s="167">
        <v>3200</v>
      </c>
      <c r="AA355" s="168">
        <f t="shared" si="45"/>
        <v>9600</v>
      </c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</row>
    <row r="356" s="10" customFormat="1" ht="24" customHeight="1">
      <c r="B356" s="97"/>
      <c r="C356" s="153">
        <f t="shared" si="46"/>
        <v>334</v>
      </c>
      <c r="D356" s="154" t="str">
        <f t="shared" si="47"/>
        <v xml:space="preserve">Модуль SFP+</v>
      </c>
      <c r="E356" s="155" t="str">
        <f t="shared" ref="E356:E419" si="50">T356</f>
        <v xml:space="preserve">Национальный режим не предоставляется – ограничение</v>
      </c>
      <c r="F356" s="118" t="s">
        <v>106</v>
      </c>
      <c r="G356" s="156" t="str">
        <f t="shared" ref="G356:G419" si="51">W356</f>
        <v>шт.</v>
      </c>
      <c r="H356" s="157">
        <f t="shared" ref="H356:H419" si="52">X356</f>
        <v>1</v>
      </c>
      <c r="I356" s="158" t="s">
        <v>28</v>
      </c>
      <c r="J356" s="158" t="s">
        <v>28</v>
      </c>
      <c r="K356" s="159" t="s">
        <v>28</v>
      </c>
      <c r="L356" s="159"/>
      <c r="M356" s="160">
        <v>0</v>
      </c>
      <c r="N356" s="161">
        <f t="shared" si="48"/>
        <v>0</v>
      </c>
      <c r="O356" s="108"/>
      <c r="P356" s="109"/>
      <c r="Q356" s="109"/>
      <c r="R356" s="162">
        <f t="shared" si="49"/>
        <v>334</v>
      </c>
      <c r="S356" s="163" t="s">
        <v>120</v>
      </c>
      <c r="T356" s="164" t="s">
        <v>30</v>
      </c>
      <c r="U356" s="118" t="s">
        <v>106</v>
      </c>
      <c r="V356" s="118" t="s">
        <v>106</v>
      </c>
      <c r="W356" s="165" t="s">
        <v>31</v>
      </c>
      <c r="X356" s="166">
        <v>1</v>
      </c>
      <c r="Y356" s="115" t="s">
        <v>32</v>
      </c>
      <c r="Z356" s="167">
        <v>3200</v>
      </c>
      <c r="AA356" s="168">
        <f t="shared" ref="AA356:AA419" si="53">X356*Z356</f>
        <v>3200</v>
      </c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</row>
    <row r="357" s="10" customFormat="1" ht="24" customHeight="1">
      <c r="B357" s="97"/>
      <c r="C357" s="153">
        <f t="shared" ref="C357:C420" si="54">R357</f>
        <v>335</v>
      </c>
      <c r="D357" s="154" t="str">
        <f t="shared" ref="D357:D420" si="55">S357</f>
        <v xml:space="preserve">Модуль SFP+</v>
      </c>
      <c r="E357" s="155" t="str">
        <f t="shared" si="50"/>
        <v xml:space="preserve">Национальный режим не предоставляется – ограничение</v>
      </c>
      <c r="F357" s="118" t="s">
        <v>106</v>
      </c>
      <c r="G357" s="156" t="str">
        <f t="shared" si="51"/>
        <v>шт.</v>
      </c>
      <c r="H357" s="157">
        <f t="shared" si="52"/>
        <v>5</v>
      </c>
      <c r="I357" s="158" t="s">
        <v>28</v>
      </c>
      <c r="J357" s="158" t="s">
        <v>28</v>
      </c>
      <c r="K357" s="159" t="s">
        <v>28</v>
      </c>
      <c r="L357" s="159"/>
      <c r="M357" s="160">
        <v>0</v>
      </c>
      <c r="N357" s="161">
        <f t="shared" ref="N357:N420" si="56">H357*M357</f>
        <v>0</v>
      </c>
      <c r="O357" s="108"/>
      <c r="P357" s="109"/>
      <c r="Q357" s="109"/>
      <c r="R357" s="162">
        <f t="shared" si="49"/>
        <v>335</v>
      </c>
      <c r="S357" s="163" t="s">
        <v>120</v>
      </c>
      <c r="T357" s="164" t="s">
        <v>30</v>
      </c>
      <c r="U357" s="118" t="s">
        <v>106</v>
      </c>
      <c r="V357" s="118" t="s">
        <v>106</v>
      </c>
      <c r="W357" s="165" t="s">
        <v>31</v>
      </c>
      <c r="X357" s="166">
        <v>5</v>
      </c>
      <c r="Y357" s="115" t="s">
        <v>32</v>
      </c>
      <c r="Z357" s="167">
        <v>3200</v>
      </c>
      <c r="AA357" s="168">
        <f t="shared" si="53"/>
        <v>16000</v>
      </c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</row>
    <row r="358" s="10" customFormat="1" ht="24" customHeight="1">
      <c r="B358" s="97"/>
      <c r="C358" s="153">
        <f t="shared" si="54"/>
        <v>336</v>
      </c>
      <c r="D358" s="154" t="str">
        <f t="shared" si="55"/>
        <v xml:space="preserve">Модуль SFP+</v>
      </c>
      <c r="E358" s="155" t="str">
        <f t="shared" si="50"/>
        <v xml:space="preserve">Национальный режим не предоставляется – ограничение</v>
      </c>
      <c r="F358" s="118" t="s">
        <v>106</v>
      </c>
      <c r="G358" s="156" t="str">
        <f t="shared" si="51"/>
        <v>шт.</v>
      </c>
      <c r="H358" s="157">
        <f t="shared" si="52"/>
        <v>4</v>
      </c>
      <c r="I358" s="158" t="s">
        <v>28</v>
      </c>
      <c r="J358" s="158" t="s">
        <v>28</v>
      </c>
      <c r="K358" s="159" t="s">
        <v>28</v>
      </c>
      <c r="L358" s="159"/>
      <c r="M358" s="160">
        <v>0</v>
      </c>
      <c r="N358" s="161">
        <f t="shared" si="56"/>
        <v>0</v>
      </c>
      <c r="O358" s="108"/>
      <c r="P358" s="109"/>
      <c r="Q358" s="109"/>
      <c r="R358" s="162">
        <f t="shared" ref="R358:R421" si="57">R357+1</f>
        <v>336</v>
      </c>
      <c r="S358" s="163" t="s">
        <v>120</v>
      </c>
      <c r="T358" s="164" t="s">
        <v>30</v>
      </c>
      <c r="U358" s="118" t="s">
        <v>106</v>
      </c>
      <c r="V358" s="118" t="s">
        <v>106</v>
      </c>
      <c r="W358" s="165" t="s">
        <v>31</v>
      </c>
      <c r="X358" s="166">
        <v>4</v>
      </c>
      <c r="Y358" s="115" t="s">
        <v>32</v>
      </c>
      <c r="Z358" s="167">
        <v>3200</v>
      </c>
      <c r="AA358" s="168">
        <f t="shared" si="53"/>
        <v>12800</v>
      </c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</row>
    <row r="359" s="10" customFormat="1" ht="24" customHeight="1">
      <c r="B359" s="97"/>
      <c r="C359" s="153">
        <f t="shared" si="54"/>
        <v>337</v>
      </c>
      <c r="D359" s="154" t="str">
        <f t="shared" si="55"/>
        <v xml:space="preserve">Модуль SFP+</v>
      </c>
      <c r="E359" s="155" t="str">
        <f t="shared" si="50"/>
        <v xml:space="preserve">Национальный режим не предоставляется – ограничение</v>
      </c>
      <c r="F359" s="118" t="s">
        <v>106</v>
      </c>
      <c r="G359" s="156" t="str">
        <f t="shared" si="51"/>
        <v>шт.</v>
      </c>
      <c r="H359" s="157">
        <f t="shared" si="52"/>
        <v>3</v>
      </c>
      <c r="I359" s="158" t="s">
        <v>28</v>
      </c>
      <c r="J359" s="158" t="s">
        <v>28</v>
      </c>
      <c r="K359" s="159" t="s">
        <v>28</v>
      </c>
      <c r="L359" s="159"/>
      <c r="M359" s="160">
        <v>0</v>
      </c>
      <c r="N359" s="161">
        <f t="shared" si="56"/>
        <v>0</v>
      </c>
      <c r="O359" s="108"/>
      <c r="P359" s="109"/>
      <c r="Q359" s="109"/>
      <c r="R359" s="162">
        <f t="shared" si="57"/>
        <v>337</v>
      </c>
      <c r="S359" s="163" t="s">
        <v>120</v>
      </c>
      <c r="T359" s="164" t="s">
        <v>30</v>
      </c>
      <c r="U359" s="118" t="s">
        <v>106</v>
      </c>
      <c r="V359" s="118" t="s">
        <v>106</v>
      </c>
      <c r="W359" s="165" t="s">
        <v>31</v>
      </c>
      <c r="X359" s="166">
        <v>3</v>
      </c>
      <c r="Y359" s="115" t="s">
        <v>32</v>
      </c>
      <c r="Z359" s="167">
        <v>3200</v>
      </c>
      <c r="AA359" s="168">
        <f t="shared" si="53"/>
        <v>9600</v>
      </c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</row>
    <row r="360" s="10" customFormat="1" ht="24" customHeight="1">
      <c r="B360" s="97"/>
      <c r="C360" s="153">
        <f t="shared" si="54"/>
        <v>338</v>
      </c>
      <c r="D360" s="154" t="str">
        <f t="shared" si="55"/>
        <v xml:space="preserve">Модуль SFP+</v>
      </c>
      <c r="E360" s="155" t="str">
        <f t="shared" si="50"/>
        <v xml:space="preserve">Национальный режим не предоставляется – ограничение</v>
      </c>
      <c r="F360" s="118" t="s">
        <v>106</v>
      </c>
      <c r="G360" s="156" t="str">
        <f t="shared" si="51"/>
        <v>шт.</v>
      </c>
      <c r="H360" s="157">
        <f t="shared" si="52"/>
        <v>6</v>
      </c>
      <c r="I360" s="158" t="s">
        <v>28</v>
      </c>
      <c r="J360" s="158" t="s">
        <v>28</v>
      </c>
      <c r="K360" s="159" t="s">
        <v>28</v>
      </c>
      <c r="L360" s="159"/>
      <c r="M360" s="160">
        <v>0</v>
      </c>
      <c r="N360" s="161">
        <f t="shared" si="56"/>
        <v>0</v>
      </c>
      <c r="O360" s="108"/>
      <c r="P360" s="109"/>
      <c r="Q360" s="109"/>
      <c r="R360" s="162">
        <f t="shared" si="57"/>
        <v>338</v>
      </c>
      <c r="S360" s="163" t="s">
        <v>120</v>
      </c>
      <c r="T360" s="164" t="s">
        <v>30</v>
      </c>
      <c r="U360" s="118" t="s">
        <v>106</v>
      </c>
      <c r="V360" s="118" t="s">
        <v>106</v>
      </c>
      <c r="W360" s="165" t="s">
        <v>31</v>
      </c>
      <c r="X360" s="166">
        <v>6</v>
      </c>
      <c r="Y360" s="115" t="s">
        <v>32</v>
      </c>
      <c r="Z360" s="167">
        <v>1600</v>
      </c>
      <c r="AA360" s="168">
        <f t="shared" si="53"/>
        <v>9600</v>
      </c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</row>
    <row r="361" s="10" customFormat="1" ht="24" customHeight="1">
      <c r="B361" s="97"/>
      <c r="C361" s="153">
        <f t="shared" si="54"/>
        <v>339</v>
      </c>
      <c r="D361" s="154" t="str">
        <f t="shared" si="55"/>
        <v xml:space="preserve">Модуль SFP+</v>
      </c>
      <c r="E361" s="155" t="str">
        <f t="shared" si="50"/>
        <v xml:space="preserve">Национальный режим не предоставляется – ограничение</v>
      </c>
      <c r="F361" s="118" t="s">
        <v>106</v>
      </c>
      <c r="G361" s="156" t="str">
        <f t="shared" si="51"/>
        <v>шт.</v>
      </c>
      <c r="H361" s="157">
        <f t="shared" si="52"/>
        <v>10</v>
      </c>
      <c r="I361" s="158" t="s">
        <v>28</v>
      </c>
      <c r="J361" s="158" t="s">
        <v>28</v>
      </c>
      <c r="K361" s="159" t="s">
        <v>28</v>
      </c>
      <c r="L361" s="159"/>
      <c r="M361" s="160">
        <v>0</v>
      </c>
      <c r="N361" s="161">
        <f t="shared" si="56"/>
        <v>0</v>
      </c>
      <c r="O361" s="108"/>
      <c r="P361" s="109"/>
      <c r="Q361" s="109"/>
      <c r="R361" s="162">
        <f t="shared" si="57"/>
        <v>339</v>
      </c>
      <c r="S361" s="163" t="s">
        <v>120</v>
      </c>
      <c r="T361" s="164" t="s">
        <v>30</v>
      </c>
      <c r="U361" s="118" t="s">
        <v>106</v>
      </c>
      <c r="V361" s="118" t="s">
        <v>106</v>
      </c>
      <c r="W361" s="165" t="s">
        <v>31</v>
      </c>
      <c r="X361" s="166">
        <v>10</v>
      </c>
      <c r="Y361" s="115" t="s">
        <v>32</v>
      </c>
      <c r="Z361" s="167">
        <v>1600</v>
      </c>
      <c r="AA361" s="168">
        <f t="shared" si="53"/>
        <v>16000</v>
      </c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</row>
    <row r="362" s="10" customFormat="1" ht="24" customHeight="1">
      <c r="B362" s="97"/>
      <c r="C362" s="153">
        <f t="shared" si="54"/>
        <v>340</v>
      </c>
      <c r="D362" s="154" t="str">
        <f t="shared" si="55"/>
        <v xml:space="preserve">Модуль SFP, 3 км</v>
      </c>
      <c r="E362" s="155" t="str">
        <f t="shared" si="50"/>
        <v xml:space="preserve">Национальный режим не предоставляется – ограничение</v>
      </c>
      <c r="F362" s="118" t="s">
        <v>106</v>
      </c>
      <c r="G362" s="156" t="str">
        <f t="shared" si="51"/>
        <v>шт.</v>
      </c>
      <c r="H362" s="157">
        <f t="shared" si="52"/>
        <v>4</v>
      </c>
      <c r="I362" s="158" t="s">
        <v>28</v>
      </c>
      <c r="J362" s="158" t="s">
        <v>28</v>
      </c>
      <c r="K362" s="159" t="s">
        <v>28</v>
      </c>
      <c r="L362" s="159"/>
      <c r="M362" s="160">
        <v>0</v>
      </c>
      <c r="N362" s="161">
        <f t="shared" si="56"/>
        <v>0</v>
      </c>
      <c r="O362" s="108"/>
      <c r="P362" s="109"/>
      <c r="Q362" s="109"/>
      <c r="R362" s="162">
        <f t="shared" si="57"/>
        <v>340</v>
      </c>
      <c r="S362" s="163" t="s">
        <v>121</v>
      </c>
      <c r="T362" s="164" t="s">
        <v>30</v>
      </c>
      <c r="U362" s="118" t="s">
        <v>106</v>
      </c>
      <c r="V362" s="118" t="s">
        <v>106</v>
      </c>
      <c r="W362" s="165" t="s">
        <v>31</v>
      </c>
      <c r="X362" s="166">
        <v>4</v>
      </c>
      <c r="Y362" s="115" t="s">
        <v>32</v>
      </c>
      <c r="Z362" s="167">
        <v>1730</v>
      </c>
      <c r="AA362" s="168">
        <f t="shared" si="53"/>
        <v>6920</v>
      </c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</row>
    <row r="363" s="10" customFormat="1" ht="24" customHeight="1">
      <c r="B363" s="97"/>
      <c r="C363" s="153">
        <f t="shared" si="54"/>
        <v>341</v>
      </c>
      <c r="D363" s="154" t="str">
        <f t="shared" si="55"/>
        <v xml:space="preserve">Модуль SFP, 3 км</v>
      </c>
      <c r="E363" s="155" t="str">
        <f t="shared" si="50"/>
        <v xml:space="preserve">Национальный режим не предоставляется – ограничение</v>
      </c>
      <c r="F363" s="118" t="s">
        <v>106</v>
      </c>
      <c r="G363" s="156" t="str">
        <f t="shared" si="51"/>
        <v>шт.</v>
      </c>
      <c r="H363" s="157">
        <f t="shared" si="52"/>
        <v>4</v>
      </c>
      <c r="I363" s="158" t="s">
        <v>28</v>
      </c>
      <c r="J363" s="158" t="s">
        <v>28</v>
      </c>
      <c r="K363" s="159" t="s">
        <v>28</v>
      </c>
      <c r="L363" s="159"/>
      <c r="M363" s="160">
        <v>0</v>
      </c>
      <c r="N363" s="161">
        <f t="shared" si="56"/>
        <v>0</v>
      </c>
      <c r="O363" s="108"/>
      <c r="P363" s="109"/>
      <c r="Q363" s="109"/>
      <c r="R363" s="162">
        <f t="shared" si="57"/>
        <v>341</v>
      </c>
      <c r="S363" s="163" t="s">
        <v>121</v>
      </c>
      <c r="T363" s="164" t="s">
        <v>30</v>
      </c>
      <c r="U363" s="118" t="s">
        <v>106</v>
      </c>
      <c r="V363" s="118" t="s">
        <v>106</v>
      </c>
      <c r="W363" s="165" t="s">
        <v>31</v>
      </c>
      <c r="X363" s="166">
        <v>4</v>
      </c>
      <c r="Y363" s="115" t="s">
        <v>32</v>
      </c>
      <c r="Z363" s="167">
        <v>1730</v>
      </c>
      <c r="AA363" s="168">
        <f t="shared" si="53"/>
        <v>6920</v>
      </c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</row>
    <row r="364" s="10" customFormat="1" ht="24" customHeight="1">
      <c r="B364" s="97"/>
      <c r="C364" s="153">
        <f t="shared" si="54"/>
        <v>342</v>
      </c>
      <c r="D364" s="154" t="str">
        <f t="shared" si="55"/>
        <v xml:space="preserve">Модуль SFP, 3 км</v>
      </c>
      <c r="E364" s="155" t="str">
        <f t="shared" si="50"/>
        <v xml:space="preserve">Национальный режим не предоставляется – ограничение</v>
      </c>
      <c r="F364" s="118" t="s">
        <v>106</v>
      </c>
      <c r="G364" s="156" t="str">
        <f t="shared" si="51"/>
        <v>шт.</v>
      </c>
      <c r="H364" s="157">
        <f t="shared" si="52"/>
        <v>10</v>
      </c>
      <c r="I364" s="158" t="s">
        <v>28</v>
      </c>
      <c r="J364" s="158" t="s">
        <v>28</v>
      </c>
      <c r="K364" s="159" t="s">
        <v>28</v>
      </c>
      <c r="L364" s="159"/>
      <c r="M364" s="160">
        <v>0</v>
      </c>
      <c r="N364" s="161">
        <f t="shared" si="56"/>
        <v>0</v>
      </c>
      <c r="O364" s="108"/>
      <c r="P364" s="109"/>
      <c r="Q364" s="109"/>
      <c r="R364" s="162">
        <f t="shared" si="57"/>
        <v>342</v>
      </c>
      <c r="S364" s="163" t="s">
        <v>121</v>
      </c>
      <c r="T364" s="164" t="s">
        <v>30</v>
      </c>
      <c r="U364" s="118" t="s">
        <v>106</v>
      </c>
      <c r="V364" s="118" t="s">
        <v>106</v>
      </c>
      <c r="W364" s="165" t="s">
        <v>31</v>
      </c>
      <c r="X364" s="166">
        <v>10</v>
      </c>
      <c r="Y364" s="115" t="s">
        <v>32</v>
      </c>
      <c r="Z364" s="167">
        <v>1730</v>
      </c>
      <c r="AA364" s="168">
        <f t="shared" si="53"/>
        <v>17300</v>
      </c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</row>
    <row r="365" s="10" customFormat="1" ht="24" customHeight="1">
      <c r="B365" s="97"/>
      <c r="C365" s="153">
        <f t="shared" si="54"/>
        <v>343</v>
      </c>
      <c r="D365" s="154" t="str">
        <f t="shared" si="55"/>
        <v xml:space="preserve">Модуль SFP, 3 км</v>
      </c>
      <c r="E365" s="155" t="str">
        <f t="shared" si="50"/>
        <v xml:space="preserve">Национальный режим не предоставляется – ограничение</v>
      </c>
      <c r="F365" s="118" t="s">
        <v>106</v>
      </c>
      <c r="G365" s="156" t="str">
        <f t="shared" si="51"/>
        <v>шт.</v>
      </c>
      <c r="H365" s="157">
        <f t="shared" si="52"/>
        <v>6</v>
      </c>
      <c r="I365" s="158" t="s">
        <v>28</v>
      </c>
      <c r="J365" s="158" t="s">
        <v>28</v>
      </c>
      <c r="K365" s="159" t="s">
        <v>28</v>
      </c>
      <c r="L365" s="159"/>
      <c r="M365" s="160">
        <v>0</v>
      </c>
      <c r="N365" s="161">
        <f t="shared" si="56"/>
        <v>0</v>
      </c>
      <c r="O365" s="108"/>
      <c r="P365" s="109"/>
      <c r="Q365" s="109"/>
      <c r="R365" s="162">
        <f t="shared" si="57"/>
        <v>343</v>
      </c>
      <c r="S365" s="163" t="s">
        <v>121</v>
      </c>
      <c r="T365" s="164" t="s">
        <v>30</v>
      </c>
      <c r="U365" s="118" t="s">
        <v>106</v>
      </c>
      <c r="V365" s="118" t="s">
        <v>106</v>
      </c>
      <c r="W365" s="165" t="s">
        <v>31</v>
      </c>
      <c r="X365" s="166">
        <v>6</v>
      </c>
      <c r="Y365" s="115" t="s">
        <v>32</v>
      </c>
      <c r="Z365" s="167">
        <v>1730</v>
      </c>
      <c r="AA365" s="168">
        <f t="shared" si="53"/>
        <v>10380</v>
      </c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</row>
    <row r="366" s="10" customFormat="1" ht="24" customHeight="1">
      <c r="B366" s="97"/>
      <c r="C366" s="153">
        <f t="shared" si="54"/>
        <v>344</v>
      </c>
      <c r="D366" s="154" t="str">
        <f t="shared" si="55"/>
        <v xml:space="preserve">Модуль SFP, 3 км</v>
      </c>
      <c r="E366" s="155" t="str">
        <f t="shared" si="50"/>
        <v xml:space="preserve">Национальный режим не предоставляется – ограничение</v>
      </c>
      <c r="F366" s="118" t="s">
        <v>106</v>
      </c>
      <c r="G366" s="156" t="str">
        <f t="shared" si="51"/>
        <v>шт.</v>
      </c>
      <c r="H366" s="157">
        <f t="shared" si="52"/>
        <v>6</v>
      </c>
      <c r="I366" s="158" t="s">
        <v>28</v>
      </c>
      <c r="J366" s="158" t="s">
        <v>28</v>
      </c>
      <c r="K366" s="159" t="s">
        <v>28</v>
      </c>
      <c r="L366" s="159"/>
      <c r="M366" s="160">
        <v>0</v>
      </c>
      <c r="N366" s="161">
        <f t="shared" si="56"/>
        <v>0</v>
      </c>
      <c r="O366" s="108"/>
      <c r="P366" s="109"/>
      <c r="Q366" s="109"/>
      <c r="R366" s="162">
        <f t="shared" si="57"/>
        <v>344</v>
      </c>
      <c r="S366" s="163" t="s">
        <v>121</v>
      </c>
      <c r="T366" s="164" t="s">
        <v>30</v>
      </c>
      <c r="U366" s="118" t="s">
        <v>106</v>
      </c>
      <c r="V366" s="118" t="s">
        <v>106</v>
      </c>
      <c r="W366" s="165" t="s">
        <v>31</v>
      </c>
      <c r="X366" s="166">
        <v>6</v>
      </c>
      <c r="Y366" s="115" t="s">
        <v>32</v>
      </c>
      <c r="Z366" s="167">
        <v>1730</v>
      </c>
      <c r="AA366" s="168">
        <f t="shared" si="53"/>
        <v>10380</v>
      </c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</row>
    <row r="367" s="10" customFormat="1" ht="24" customHeight="1">
      <c r="B367" s="97"/>
      <c r="C367" s="153">
        <f t="shared" si="54"/>
        <v>345</v>
      </c>
      <c r="D367" s="154" t="str">
        <f t="shared" si="55"/>
        <v xml:space="preserve">Модуль SFP, 3 км</v>
      </c>
      <c r="E367" s="155" t="str">
        <f t="shared" si="50"/>
        <v xml:space="preserve">Национальный режим не предоставляется – ограничение</v>
      </c>
      <c r="F367" s="118" t="s">
        <v>106</v>
      </c>
      <c r="G367" s="156" t="str">
        <f t="shared" si="51"/>
        <v>шт.</v>
      </c>
      <c r="H367" s="157">
        <f t="shared" si="52"/>
        <v>10</v>
      </c>
      <c r="I367" s="158" t="s">
        <v>28</v>
      </c>
      <c r="J367" s="158" t="s">
        <v>28</v>
      </c>
      <c r="K367" s="159" t="s">
        <v>28</v>
      </c>
      <c r="L367" s="159"/>
      <c r="M367" s="160">
        <v>0</v>
      </c>
      <c r="N367" s="161">
        <f t="shared" si="56"/>
        <v>0</v>
      </c>
      <c r="O367" s="108"/>
      <c r="P367" s="109"/>
      <c r="Q367" s="109"/>
      <c r="R367" s="162">
        <f t="shared" si="57"/>
        <v>345</v>
      </c>
      <c r="S367" s="163" t="s">
        <v>121</v>
      </c>
      <c r="T367" s="164" t="s">
        <v>30</v>
      </c>
      <c r="U367" s="118" t="s">
        <v>106</v>
      </c>
      <c r="V367" s="118" t="s">
        <v>106</v>
      </c>
      <c r="W367" s="165" t="s">
        <v>31</v>
      </c>
      <c r="X367" s="166">
        <v>10</v>
      </c>
      <c r="Y367" s="115" t="s">
        <v>32</v>
      </c>
      <c r="Z367" s="167">
        <v>1730</v>
      </c>
      <c r="AA367" s="168">
        <f t="shared" si="53"/>
        <v>17300</v>
      </c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</row>
    <row r="368" s="10" customFormat="1" ht="24" customHeight="1">
      <c r="B368" s="97"/>
      <c r="C368" s="153">
        <f t="shared" si="54"/>
        <v>346</v>
      </c>
      <c r="D368" s="154" t="str">
        <f t="shared" si="55"/>
        <v xml:space="preserve">Модуль SFP, 3 км</v>
      </c>
      <c r="E368" s="155" t="str">
        <f t="shared" si="50"/>
        <v xml:space="preserve">Национальный режим не предоставляется – ограничение</v>
      </c>
      <c r="F368" s="118" t="s">
        <v>106</v>
      </c>
      <c r="G368" s="156" t="str">
        <f t="shared" si="51"/>
        <v>шт.</v>
      </c>
      <c r="H368" s="157">
        <f t="shared" si="52"/>
        <v>4</v>
      </c>
      <c r="I368" s="158" t="s">
        <v>28</v>
      </c>
      <c r="J368" s="158" t="s">
        <v>28</v>
      </c>
      <c r="K368" s="159" t="s">
        <v>28</v>
      </c>
      <c r="L368" s="159"/>
      <c r="M368" s="160">
        <v>0</v>
      </c>
      <c r="N368" s="161">
        <f t="shared" si="56"/>
        <v>0</v>
      </c>
      <c r="O368" s="108"/>
      <c r="P368" s="109"/>
      <c r="Q368" s="109"/>
      <c r="R368" s="162">
        <f t="shared" si="57"/>
        <v>346</v>
      </c>
      <c r="S368" s="163" t="s">
        <v>121</v>
      </c>
      <c r="T368" s="164" t="s">
        <v>30</v>
      </c>
      <c r="U368" s="118" t="s">
        <v>106</v>
      </c>
      <c r="V368" s="118" t="s">
        <v>106</v>
      </c>
      <c r="W368" s="165" t="s">
        <v>31</v>
      </c>
      <c r="X368" s="166">
        <v>4</v>
      </c>
      <c r="Y368" s="115" t="s">
        <v>32</v>
      </c>
      <c r="Z368" s="167">
        <v>1730</v>
      </c>
      <c r="AA368" s="168">
        <f t="shared" si="53"/>
        <v>6920</v>
      </c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</row>
    <row r="369" s="10" customFormat="1" ht="24" customHeight="1">
      <c r="B369" s="97"/>
      <c r="C369" s="153">
        <f t="shared" si="54"/>
        <v>347</v>
      </c>
      <c r="D369" s="154" t="str">
        <f t="shared" si="55"/>
        <v xml:space="preserve">Модуль SFP, 3 км</v>
      </c>
      <c r="E369" s="155" t="str">
        <f t="shared" si="50"/>
        <v xml:space="preserve">Национальный режим не предоставляется – ограничение</v>
      </c>
      <c r="F369" s="118" t="s">
        <v>106</v>
      </c>
      <c r="G369" s="156" t="str">
        <f t="shared" si="51"/>
        <v>шт.</v>
      </c>
      <c r="H369" s="157">
        <f t="shared" si="52"/>
        <v>10</v>
      </c>
      <c r="I369" s="158" t="s">
        <v>28</v>
      </c>
      <c r="J369" s="158" t="s">
        <v>28</v>
      </c>
      <c r="K369" s="159" t="s">
        <v>28</v>
      </c>
      <c r="L369" s="159"/>
      <c r="M369" s="160">
        <v>0</v>
      </c>
      <c r="N369" s="161">
        <f t="shared" si="56"/>
        <v>0</v>
      </c>
      <c r="O369" s="108"/>
      <c r="P369" s="109"/>
      <c r="Q369" s="109"/>
      <c r="R369" s="162">
        <f t="shared" si="57"/>
        <v>347</v>
      </c>
      <c r="S369" s="163" t="s">
        <v>121</v>
      </c>
      <c r="T369" s="164" t="s">
        <v>30</v>
      </c>
      <c r="U369" s="118" t="s">
        <v>106</v>
      </c>
      <c r="V369" s="118" t="s">
        <v>106</v>
      </c>
      <c r="W369" s="165" t="s">
        <v>31</v>
      </c>
      <c r="X369" s="166">
        <v>10</v>
      </c>
      <c r="Y369" s="115" t="s">
        <v>32</v>
      </c>
      <c r="Z369" s="167">
        <v>1730</v>
      </c>
      <c r="AA369" s="168">
        <f t="shared" si="53"/>
        <v>17300</v>
      </c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</row>
    <row r="370" s="10" customFormat="1" ht="24" customHeight="1">
      <c r="B370" s="97"/>
      <c r="C370" s="153">
        <f t="shared" si="54"/>
        <v>348</v>
      </c>
      <c r="D370" s="154" t="str">
        <f t="shared" si="55"/>
        <v xml:space="preserve">Модуль SFP, 3 км</v>
      </c>
      <c r="E370" s="155" t="str">
        <f t="shared" si="50"/>
        <v xml:space="preserve">Национальный режим не предоставляется – ограничение</v>
      </c>
      <c r="F370" s="118" t="s">
        <v>106</v>
      </c>
      <c r="G370" s="156" t="str">
        <f t="shared" si="51"/>
        <v>шт.</v>
      </c>
      <c r="H370" s="157">
        <f t="shared" si="52"/>
        <v>6</v>
      </c>
      <c r="I370" s="158" t="s">
        <v>28</v>
      </c>
      <c r="J370" s="158" t="s">
        <v>28</v>
      </c>
      <c r="K370" s="159" t="s">
        <v>28</v>
      </c>
      <c r="L370" s="159"/>
      <c r="M370" s="160">
        <v>0</v>
      </c>
      <c r="N370" s="161">
        <f t="shared" si="56"/>
        <v>0</v>
      </c>
      <c r="O370" s="108"/>
      <c r="P370" s="109"/>
      <c r="Q370" s="109"/>
      <c r="R370" s="162">
        <f t="shared" si="57"/>
        <v>348</v>
      </c>
      <c r="S370" s="163" t="s">
        <v>121</v>
      </c>
      <c r="T370" s="164" t="s">
        <v>30</v>
      </c>
      <c r="U370" s="118" t="s">
        <v>106</v>
      </c>
      <c r="V370" s="118" t="s">
        <v>106</v>
      </c>
      <c r="W370" s="165" t="s">
        <v>31</v>
      </c>
      <c r="X370" s="166">
        <v>6</v>
      </c>
      <c r="Y370" s="115" t="s">
        <v>32</v>
      </c>
      <c r="Z370" s="167">
        <v>1730</v>
      </c>
      <c r="AA370" s="168">
        <f t="shared" si="53"/>
        <v>10380</v>
      </c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</row>
    <row r="371" s="10" customFormat="1" ht="24" customHeight="1">
      <c r="B371" s="97"/>
      <c r="C371" s="153">
        <f t="shared" si="54"/>
        <v>349</v>
      </c>
      <c r="D371" s="154" t="str">
        <f t="shared" si="55"/>
        <v xml:space="preserve">Модуль SFP, 3 км</v>
      </c>
      <c r="E371" s="155" t="str">
        <f t="shared" si="50"/>
        <v xml:space="preserve">Национальный режим не предоставляется – ограничение</v>
      </c>
      <c r="F371" s="118" t="s">
        <v>106</v>
      </c>
      <c r="G371" s="156" t="str">
        <f t="shared" si="51"/>
        <v>шт.</v>
      </c>
      <c r="H371" s="157">
        <f t="shared" si="52"/>
        <v>6</v>
      </c>
      <c r="I371" s="158" t="s">
        <v>28</v>
      </c>
      <c r="J371" s="158" t="s">
        <v>28</v>
      </c>
      <c r="K371" s="159" t="s">
        <v>28</v>
      </c>
      <c r="L371" s="159"/>
      <c r="M371" s="160">
        <v>0</v>
      </c>
      <c r="N371" s="161">
        <f t="shared" si="56"/>
        <v>0</v>
      </c>
      <c r="O371" s="108"/>
      <c r="P371" s="109"/>
      <c r="Q371" s="109"/>
      <c r="R371" s="162">
        <f t="shared" si="57"/>
        <v>349</v>
      </c>
      <c r="S371" s="163" t="s">
        <v>121</v>
      </c>
      <c r="T371" s="164" t="s">
        <v>30</v>
      </c>
      <c r="U371" s="118" t="s">
        <v>106</v>
      </c>
      <c r="V371" s="118" t="s">
        <v>106</v>
      </c>
      <c r="W371" s="165" t="s">
        <v>31</v>
      </c>
      <c r="X371" s="166">
        <v>6</v>
      </c>
      <c r="Y371" s="115" t="s">
        <v>32</v>
      </c>
      <c r="Z371" s="167">
        <v>1730</v>
      </c>
      <c r="AA371" s="168">
        <f t="shared" si="53"/>
        <v>10380</v>
      </c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</row>
    <row r="372" s="10" customFormat="1" ht="24" customHeight="1">
      <c r="B372" s="97"/>
      <c r="C372" s="153">
        <f t="shared" si="54"/>
        <v>350</v>
      </c>
      <c r="D372" s="154" t="str">
        <f t="shared" si="55"/>
        <v xml:space="preserve">Модуль SFP, 3 км</v>
      </c>
      <c r="E372" s="155" t="str">
        <f t="shared" si="50"/>
        <v xml:space="preserve">Национальный режим не предоставляется – ограничение</v>
      </c>
      <c r="F372" s="118" t="s">
        <v>106</v>
      </c>
      <c r="G372" s="156" t="str">
        <f t="shared" si="51"/>
        <v>шт.</v>
      </c>
      <c r="H372" s="157">
        <f t="shared" si="52"/>
        <v>10</v>
      </c>
      <c r="I372" s="158" t="s">
        <v>28</v>
      </c>
      <c r="J372" s="158" t="s">
        <v>28</v>
      </c>
      <c r="K372" s="159" t="s">
        <v>28</v>
      </c>
      <c r="L372" s="159"/>
      <c r="M372" s="160">
        <v>0</v>
      </c>
      <c r="N372" s="161">
        <f t="shared" si="56"/>
        <v>0</v>
      </c>
      <c r="O372" s="108"/>
      <c r="P372" s="109"/>
      <c r="Q372" s="109"/>
      <c r="R372" s="162">
        <f t="shared" si="57"/>
        <v>350</v>
      </c>
      <c r="S372" s="163" t="s">
        <v>121</v>
      </c>
      <c r="T372" s="164" t="s">
        <v>30</v>
      </c>
      <c r="U372" s="118" t="s">
        <v>106</v>
      </c>
      <c r="V372" s="118" t="s">
        <v>106</v>
      </c>
      <c r="W372" s="165" t="s">
        <v>31</v>
      </c>
      <c r="X372" s="166">
        <v>10</v>
      </c>
      <c r="Y372" s="115" t="s">
        <v>32</v>
      </c>
      <c r="Z372" s="167">
        <v>1730</v>
      </c>
      <c r="AA372" s="168">
        <f t="shared" si="53"/>
        <v>17300</v>
      </c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</row>
    <row r="373" s="10" customFormat="1" ht="24" customHeight="1">
      <c r="B373" s="97"/>
      <c r="C373" s="153">
        <f t="shared" si="54"/>
        <v>351</v>
      </c>
      <c r="D373" s="154" t="str">
        <f t="shared" si="55"/>
        <v xml:space="preserve">Медиаконвертер оптический</v>
      </c>
      <c r="E373" s="155" t="str">
        <f t="shared" si="50"/>
        <v xml:space="preserve">Национальный режим не предоставляется – ограничение</v>
      </c>
      <c r="F373" s="118" t="s">
        <v>106</v>
      </c>
      <c r="G373" s="156" t="str">
        <f t="shared" si="51"/>
        <v>шт.</v>
      </c>
      <c r="H373" s="157">
        <f t="shared" si="52"/>
        <v>6</v>
      </c>
      <c r="I373" s="158" t="s">
        <v>28</v>
      </c>
      <c r="J373" s="158" t="s">
        <v>28</v>
      </c>
      <c r="K373" s="159" t="s">
        <v>28</v>
      </c>
      <c r="L373" s="159"/>
      <c r="M373" s="160">
        <v>0</v>
      </c>
      <c r="N373" s="161">
        <f t="shared" si="56"/>
        <v>0</v>
      </c>
      <c r="O373" s="108"/>
      <c r="P373" s="109"/>
      <c r="Q373" s="109"/>
      <c r="R373" s="162">
        <f t="shared" si="57"/>
        <v>351</v>
      </c>
      <c r="S373" s="163" t="s">
        <v>122</v>
      </c>
      <c r="T373" s="164" t="s">
        <v>30</v>
      </c>
      <c r="U373" s="118" t="s">
        <v>106</v>
      </c>
      <c r="V373" s="118" t="s">
        <v>106</v>
      </c>
      <c r="W373" s="165" t="s">
        <v>31</v>
      </c>
      <c r="X373" s="166">
        <v>6</v>
      </c>
      <c r="Y373" s="115" t="s">
        <v>32</v>
      </c>
      <c r="Z373" s="167">
        <v>2530</v>
      </c>
      <c r="AA373" s="168">
        <f t="shared" si="53"/>
        <v>15180</v>
      </c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</row>
    <row r="374" s="10" customFormat="1" ht="24" customHeight="1">
      <c r="B374" s="97"/>
      <c r="C374" s="153">
        <f t="shared" si="54"/>
        <v>352</v>
      </c>
      <c r="D374" s="154" t="str">
        <f t="shared" si="55"/>
        <v xml:space="preserve">Медиаконвертер оптический</v>
      </c>
      <c r="E374" s="155" t="str">
        <f t="shared" si="50"/>
        <v xml:space="preserve">Национальный режим не предоставляется – ограничение</v>
      </c>
      <c r="F374" s="118" t="s">
        <v>106</v>
      </c>
      <c r="G374" s="156" t="str">
        <f t="shared" si="51"/>
        <v>шт.</v>
      </c>
      <c r="H374" s="157">
        <f t="shared" si="52"/>
        <v>3</v>
      </c>
      <c r="I374" s="158" t="s">
        <v>28</v>
      </c>
      <c r="J374" s="158" t="s">
        <v>28</v>
      </c>
      <c r="K374" s="159" t="s">
        <v>28</v>
      </c>
      <c r="L374" s="159"/>
      <c r="M374" s="160">
        <v>0</v>
      </c>
      <c r="N374" s="161">
        <f t="shared" si="56"/>
        <v>0</v>
      </c>
      <c r="O374" s="108"/>
      <c r="P374" s="109"/>
      <c r="Q374" s="109"/>
      <c r="R374" s="162">
        <f t="shared" si="57"/>
        <v>352</v>
      </c>
      <c r="S374" s="163" t="s">
        <v>122</v>
      </c>
      <c r="T374" s="164" t="s">
        <v>30</v>
      </c>
      <c r="U374" s="118" t="s">
        <v>106</v>
      </c>
      <c r="V374" s="118" t="s">
        <v>106</v>
      </c>
      <c r="W374" s="165" t="s">
        <v>31</v>
      </c>
      <c r="X374" s="166">
        <v>3</v>
      </c>
      <c r="Y374" s="115" t="s">
        <v>32</v>
      </c>
      <c r="Z374" s="167">
        <v>2530</v>
      </c>
      <c r="AA374" s="168">
        <f t="shared" si="53"/>
        <v>7590</v>
      </c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</row>
    <row r="375" s="10" customFormat="1" ht="24" customHeight="1">
      <c r="B375" s="97"/>
      <c r="C375" s="153">
        <f t="shared" si="54"/>
        <v>353</v>
      </c>
      <c r="D375" s="154" t="str">
        <f t="shared" si="55"/>
        <v xml:space="preserve">Медиаконвертер оптический</v>
      </c>
      <c r="E375" s="155" t="str">
        <f t="shared" si="50"/>
        <v xml:space="preserve">Национальный режим не предоставляется – ограничение</v>
      </c>
      <c r="F375" s="118" t="s">
        <v>106</v>
      </c>
      <c r="G375" s="156" t="str">
        <f t="shared" si="51"/>
        <v>шт.</v>
      </c>
      <c r="H375" s="157">
        <f t="shared" si="52"/>
        <v>10</v>
      </c>
      <c r="I375" s="158" t="s">
        <v>28</v>
      </c>
      <c r="J375" s="158" t="s">
        <v>28</v>
      </c>
      <c r="K375" s="159" t="s">
        <v>28</v>
      </c>
      <c r="L375" s="159"/>
      <c r="M375" s="160">
        <v>0</v>
      </c>
      <c r="N375" s="161">
        <f t="shared" si="56"/>
        <v>0</v>
      </c>
      <c r="O375" s="108"/>
      <c r="P375" s="109"/>
      <c r="Q375" s="109"/>
      <c r="R375" s="162">
        <f t="shared" si="57"/>
        <v>353</v>
      </c>
      <c r="S375" s="163" t="s">
        <v>122</v>
      </c>
      <c r="T375" s="164" t="s">
        <v>30</v>
      </c>
      <c r="U375" s="118" t="s">
        <v>106</v>
      </c>
      <c r="V375" s="118" t="s">
        <v>106</v>
      </c>
      <c r="W375" s="165" t="s">
        <v>31</v>
      </c>
      <c r="X375" s="166">
        <v>10</v>
      </c>
      <c r="Y375" s="115" t="s">
        <v>32</v>
      </c>
      <c r="Z375" s="167">
        <v>2530</v>
      </c>
      <c r="AA375" s="168">
        <f t="shared" si="53"/>
        <v>25300</v>
      </c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</row>
    <row r="376" s="10" customFormat="1" ht="24" customHeight="1">
      <c r="B376" s="97"/>
      <c r="C376" s="153">
        <f t="shared" si="54"/>
        <v>354</v>
      </c>
      <c r="D376" s="154" t="str">
        <f t="shared" si="55"/>
        <v xml:space="preserve">Медиаконвертер оптический</v>
      </c>
      <c r="E376" s="155" t="str">
        <f t="shared" si="50"/>
        <v xml:space="preserve">Национальный режим не предоставляется – ограничение</v>
      </c>
      <c r="F376" s="118" t="s">
        <v>106</v>
      </c>
      <c r="G376" s="156" t="str">
        <f t="shared" si="51"/>
        <v>шт.</v>
      </c>
      <c r="H376" s="157">
        <f t="shared" si="52"/>
        <v>5</v>
      </c>
      <c r="I376" s="158" t="s">
        <v>28</v>
      </c>
      <c r="J376" s="158" t="s">
        <v>28</v>
      </c>
      <c r="K376" s="159" t="s">
        <v>28</v>
      </c>
      <c r="L376" s="159"/>
      <c r="M376" s="160">
        <v>0</v>
      </c>
      <c r="N376" s="161">
        <f t="shared" si="56"/>
        <v>0</v>
      </c>
      <c r="O376" s="108"/>
      <c r="P376" s="109"/>
      <c r="Q376" s="109"/>
      <c r="R376" s="162">
        <f t="shared" si="57"/>
        <v>354</v>
      </c>
      <c r="S376" s="163" t="s">
        <v>122</v>
      </c>
      <c r="T376" s="164" t="s">
        <v>30</v>
      </c>
      <c r="U376" s="118" t="s">
        <v>106</v>
      </c>
      <c r="V376" s="118" t="s">
        <v>106</v>
      </c>
      <c r="W376" s="165" t="s">
        <v>31</v>
      </c>
      <c r="X376" s="166">
        <v>5</v>
      </c>
      <c r="Y376" s="115" t="s">
        <v>32</v>
      </c>
      <c r="Z376" s="167">
        <v>2530</v>
      </c>
      <c r="AA376" s="168">
        <f t="shared" si="53"/>
        <v>12650</v>
      </c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</row>
    <row r="377" s="10" customFormat="1" ht="24" customHeight="1">
      <c r="B377" s="97"/>
      <c r="C377" s="153">
        <f t="shared" si="54"/>
        <v>355</v>
      </c>
      <c r="D377" s="154" t="str">
        <f t="shared" si="55"/>
        <v xml:space="preserve">Медиаконвертер оптический</v>
      </c>
      <c r="E377" s="155" t="str">
        <f t="shared" si="50"/>
        <v xml:space="preserve">Национальный режим не предоставляется – ограничение</v>
      </c>
      <c r="F377" s="118" t="s">
        <v>106</v>
      </c>
      <c r="G377" s="156" t="str">
        <f t="shared" si="51"/>
        <v>шт.</v>
      </c>
      <c r="H377" s="157">
        <f t="shared" si="52"/>
        <v>6</v>
      </c>
      <c r="I377" s="158" t="s">
        <v>28</v>
      </c>
      <c r="J377" s="158" t="s">
        <v>28</v>
      </c>
      <c r="K377" s="159" t="s">
        <v>28</v>
      </c>
      <c r="L377" s="159"/>
      <c r="M377" s="160">
        <v>0</v>
      </c>
      <c r="N377" s="161">
        <f t="shared" si="56"/>
        <v>0</v>
      </c>
      <c r="O377" s="108"/>
      <c r="P377" s="109"/>
      <c r="Q377" s="109"/>
      <c r="R377" s="162">
        <f t="shared" si="57"/>
        <v>355</v>
      </c>
      <c r="S377" s="163" t="s">
        <v>122</v>
      </c>
      <c r="T377" s="164" t="s">
        <v>30</v>
      </c>
      <c r="U377" s="118" t="s">
        <v>106</v>
      </c>
      <c r="V377" s="118" t="s">
        <v>106</v>
      </c>
      <c r="W377" s="165" t="s">
        <v>31</v>
      </c>
      <c r="X377" s="166">
        <v>6</v>
      </c>
      <c r="Y377" s="115" t="s">
        <v>32</v>
      </c>
      <c r="Z377" s="167">
        <v>2530</v>
      </c>
      <c r="AA377" s="168">
        <f t="shared" si="53"/>
        <v>15180</v>
      </c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</row>
    <row r="378" s="10" customFormat="1" ht="24" customHeight="1">
      <c r="B378" s="97"/>
      <c r="C378" s="153">
        <f t="shared" si="54"/>
        <v>356</v>
      </c>
      <c r="D378" s="154" t="str">
        <f t="shared" si="55"/>
        <v xml:space="preserve">Медиаконвертер оптический</v>
      </c>
      <c r="E378" s="155" t="str">
        <f t="shared" si="50"/>
        <v xml:space="preserve">Национальный режим не предоставляется – ограничение</v>
      </c>
      <c r="F378" s="118" t="s">
        <v>106</v>
      </c>
      <c r="G378" s="156" t="str">
        <f t="shared" si="51"/>
        <v>шт.</v>
      </c>
      <c r="H378" s="157">
        <f t="shared" si="52"/>
        <v>4</v>
      </c>
      <c r="I378" s="158" t="s">
        <v>28</v>
      </c>
      <c r="J378" s="158" t="s">
        <v>28</v>
      </c>
      <c r="K378" s="159" t="s">
        <v>28</v>
      </c>
      <c r="L378" s="159"/>
      <c r="M378" s="160">
        <v>0</v>
      </c>
      <c r="N378" s="161">
        <f t="shared" si="56"/>
        <v>0</v>
      </c>
      <c r="O378" s="108"/>
      <c r="P378" s="109"/>
      <c r="Q378" s="109"/>
      <c r="R378" s="162">
        <f t="shared" si="57"/>
        <v>356</v>
      </c>
      <c r="S378" s="163" t="s">
        <v>122</v>
      </c>
      <c r="T378" s="164" t="s">
        <v>30</v>
      </c>
      <c r="U378" s="118" t="s">
        <v>106</v>
      </c>
      <c r="V378" s="118" t="s">
        <v>106</v>
      </c>
      <c r="W378" s="165" t="s">
        <v>31</v>
      </c>
      <c r="X378" s="166">
        <v>4</v>
      </c>
      <c r="Y378" s="115" t="s">
        <v>32</v>
      </c>
      <c r="Z378" s="167">
        <v>2530</v>
      </c>
      <c r="AA378" s="168">
        <f t="shared" si="53"/>
        <v>10120</v>
      </c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</row>
    <row r="379" s="10" customFormat="1" ht="24" customHeight="1">
      <c r="B379" s="97"/>
      <c r="C379" s="153">
        <f t="shared" si="54"/>
        <v>357</v>
      </c>
      <c r="D379" s="154" t="str">
        <f t="shared" si="55"/>
        <v xml:space="preserve">Модуль SFP, 550 м</v>
      </c>
      <c r="E379" s="155" t="str">
        <f t="shared" si="50"/>
        <v xml:space="preserve">Национальный режим не предоставляется – ограничение</v>
      </c>
      <c r="F379" s="118" t="s">
        <v>106</v>
      </c>
      <c r="G379" s="156" t="str">
        <f t="shared" si="51"/>
        <v>шт.</v>
      </c>
      <c r="H379" s="157">
        <f t="shared" si="52"/>
        <v>2</v>
      </c>
      <c r="I379" s="158" t="s">
        <v>28</v>
      </c>
      <c r="J379" s="158" t="s">
        <v>28</v>
      </c>
      <c r="K379" s="159" t="s">
        <v>28</v>
      </c>
      <c r="L379" s="159"/>
      <c r="M379" s="160">
        <v>0</v>
      </c>
      <c r="N379" s="161">
        <f t="shared" si="56"/>
        <v>0</v>
      </c>
      <c r="O379" s="108"/>
      <c r="P379" s="109"/>
      <c r="Q379" s="109"/>
      <c r="R379" s="162">
        <f t="shared" si="57"/>
        <v>357</v>
      </c>
      <c r="S379" s="163" t="s">
        <v>123</v>
      </c>
      <c r="T379" s="164" t="s">
        <v>30</v>
      </c>
      <c r="U379" s="118" t="s">
        <v>106</v>
      </c>
      <c r="V379" s="118" t="s">
        <v>106</v>
      </c>
      <c r="W379" s="165" t="s">
        <v>31</v>
      </c>
      <c r="X379" s="166">
        <v>2</v>
      </c>
      <c r="Y379" s="115" t="s">
        <v>32</v>
      </c>
      <c r="Z379" s="167">
        <v>2460</v>
      </c>
      <c r="AA379" s="168">
        <f t="shared" si="53"/>
        <v>4920</v>
      </c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</row>
    <row r="380" s="10" customFormat="1" ht="24" customHeight="1">
      <c r="B380" s="97"/>
      <c r="C380" s="153">
        <f t="shared" si="54"/>
        <v>358</v>
      </c>
      <c r="D380" s="154" t="str">
        <f t="shared" si="55"/>
        <v xml:space="preserve">Модуль SFP, 2 км</v>
      </c>
      <c r="E380" s="155" t="str">
        <f t="shared" si="50"/>
        <v xml:space="preserve">Национальный режим не предоставляется – ограничение</v>
      </c>
      <c r="F380" s="118" t="s">
        <v>106</v>
      </c>
      <c r="G380" s="156" t="str">
        <f t="shared" si="51"/>
        <v>шт.</v>
      </c>
      <c r="H380" s="157">
        <f t="shared" si="52"/>
        <v>10</v>
      </c>
      <c r="I380" s="158" t="s">
        <v>28</v>
      </c>
      <c r="J380" s="158" t="s">
        <v>28</v>
      </c>
      <c r="K380" s="159" t="s">
        <v>28</v>
      </c>
      <c r="L380" s="159"/>
      <c r="M380" s="160">
        <v>0</v>
      </c>
      <c r="N380" s="161">
        <f t="shared" si="56"/>
        <v>0</v>
      </c>
      <c r="O380" s="108"/>
      <c r="P380" s="109"/>
      <c r="Q380" s="109"/>
      <c r="R380" s="162">
        <f t="shared" si="57"/>
        <v>358</v>
      </c>
      <c r="S380" s="163" t="s">
        <v>124</v>
      </c>
      <c r="T380" s="164" t="s">
        <v>30</v>
      </c>
      <c r="U380" s="118" t="s">
        <v>106</v>
      </c>
      <c r="V380" s="118" t="s">
        <v>106</v>
      </c>
      <c r="W380" s="165" t="s">
        <v>31</v>
      </c>
      <c r="X380" s="166">
        <v>10</v>
      </c>
      <c r="Y380" s="115" t="s">
        <v>32</v>
      </c>
      <c r="Z380" s="167">
        <v>1960</v>
      </c>
      <c r="AA380" s="168">
        <f t="shared" si="53"/>
        <v>19600</v>
      </c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</row>
    <row r="381" s="10" customFormat="1" ht="24" customHeight="1">
      <c r="B381" s="97"/>
      <c r="C381" s="153">
        <f t="shared" si="54"/>
        <v>359</v>
      </c>
      <c r="D381" s="154" t="str">
        <f t="shared" si="55"/>
        <v xml:space="preserve">Медиаконвертер оптический</v>
      </c>
      <c r="E381" s="155" t="str">
        <f t="shared" si="50"/>
        <v xml:space="preserve">Национальный режим не предоставляется – ограничение</v>
      </c>
      <c r="F381" s="118" t="s">
        <v>106</v>
      </c>
      <c r="G381" s="156" t="str">
        <f t="shared" si="51"/>
        <v>шт.</v>
      </c>
      <c r="H381" s="157">
        <f t="shared" si="52"/>
        <v>1</v>
      </c>
      <c r="I381" s="158" t="s">
        <v>28</v>
      </c>
      <c r="J381" s="158" t="s">
        <v>28</v>
      </c>
      <c r="K381" s="159" t="s">
        <v>28</v>
      </c>
      <c r="L381" s="159"/>
      <c r="M381" s="160">
        <v>0</v>
      </c>
      <c r="N381" s="161">
        <f t="shared" si="56"/>
        <v>0</v>
      </c>
      <c r="O381" s="108"/>
      <c r="P381" s="109"/>
      <c r="Q381" s="109"/>
      <c r="R381" s="162">
        <f t="shared" si="57"/>
        <v>359</v>
      </c>
      <c r="S381" s="163" t="s">
        <v>122</v>
      </c>
      <c r="T381" s="164" t="s">
        <v>30</v>
      </c>
      <c r="U381" s="118" t="s">
        <v>106</v>
      </c>
      <c r="V381" s="118" t="s">
        <v>106</v>
      </c>
      <c r="W381" s="165" t="s">
        <v>31</v>
      </c>
      <c r="X381" s="166">
        <v>1</v>
      </c>
      <c r="Y381" s="115" t="s">
        <v>32</v>
      </c>
      <c r="Z381" s="167">
        <v>2320</v>
      </c>
      <c r="AA381" s="168">
        <f t="shared" si="53"/>
        <v>2320</v>
      </c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</row>
    <row r="382" s="10" customFormat="1" ht="24" customHeight="1">
      <c r="B382" s="97"/>
      <c r="C382" s="153">
        <f t="shared" si="54"/>
        <v>360</v>
      </c>
      <c r="D382" s="154" t="str">
        <f t="shared" si="55"/>
        <v xml:space="preserve">Медиаконвертер оптический</v>
      </c>
      <c r="E382" s="155" t="str">
        <f t="shared" si="50"/>
        <v xml:space="preserve">Национальный режим не предоставляется – ограничение</v>
      </c>
      <c r="F382" s="118" t="s">
        <v>106</v>
      </c>
      <c r="G382" s="156" t="str">
        <f t="shared" si="51"/>
        <v>шт.</v>
      </c>
      <c r="H382" s="157">
        <f t="shared" si="52"/>
        <v>4</v>
      </c>
      <c r="I382" s="158" t="s">
        <v>28</v>
      </c>
      <c r="J382" s="158" t="s">
        <v>28</v>
      </c>
      <c r="K382" s="159" t="s">
        <v>28</v>
      </c>
      <c r="L382" s="159"/>
      <c r="M382" s="160">
        <v>0</v>
      </c>
      <c r="N382" s="161">
        <f t="shared" si="56"/>
        <v>0</v>
      </c>
      <c r="O382" s="108"/>
      <c r="P382" s="109"/>
      <c r="Q382" s="109"/>
      <c r="R382" s="162">
        <f t="shared" si="57"/>
        <v>360</v>
      </c>
      <c r="S382" s="163" t="s">
        <v>122</v>
      </c>
      <c r="T382" s="164" t="s">
        <v>30</v>
      </c>
      <c r="U382" s="118" t="s">
        <v>106</v>
      </c>
      <c r="V382" s="118" t="s">
        <v>106</v>
      </c>
      <c r="W382" s="165" t="s">
        <v>31</v>
      </c>
      <c r="X382" s="166">
        <v>4</v>
      </c>
      <c r="Y382" s="115" t="s">
        <v>32</v>
      </c>
      <c r="Z382" s="167">
        <v>2320</v>
      </c>
      <c r="AA382" s="168">
        <f t="shared" si="53"/>
        <v>9280</v>
      </c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</row>
    <row r="383" s="10" customFormat="1" ht="24" customHeight="1">
      <c r="B383" s="97"/>
      <c r="C383" s="153">
        <f t="shared" si="54"/>
        <v>361</v>
      </c>
      <c r="D383" s="154" t="str">
        <f t="shared" si="55"/>
        <v xml:space="preserve">Медиаконвертер оптический</v>
      </c>
      <c r="E383" s="155" t="str">
        <f t="shared" si="50"/>
        <v xml:space="preserve">Национальный режим не предоставляется – ограничение</v>
      </c>
      <c r="F383" s="118" t="s">
        <v>106</v>
      </c>
      <c r="G383" s="156" t="str">
        <f t="shared" si="51"/>
        <v>шт.</v>
      </c>
      <c r="H383" s="157">
        <f t="shared" si="52"/>
        <v>2</v>
      </c>
      <c r="I383" s="158" t="s">
        <v>28</v>
      </c>
      <c r="J383" s="158" t="s">
        <v>28</v>
      </c>
      <c r="K383" s="159" t="s">
        <v>28</v>
      </c>
      <c r="L383" s="159"/>
      <c r="M383" s="160">
        <v>0</v>
      </c>
      <c r="N383" s="161">
        <f t="shared" si="56"/>
        <v>0</v>
      </c>
      <c r="O383" s="108"/>
      <c r="P383" s="109"/>
      <c r="Q383" s="109"/>
      <c r="R383" s="162">
        <f t="shared" si="57"/>
        <v>361</v>
      </c>
      <c r="S383" s="163" t="s">
        <v>122</v>
      </c>
      <c r="T383" s="164" t="s">
        <v>30</v>
      </c>
      <c r="U383" s="118" t="s">
        <v>106</v>
      </c>
      <c r="V383" s="118" t="s">
        <v>106</v>
      </c>
      <c r="W383" s="165" t="s">
        <v>31</v>
      </c>
      <c r="X383" s="166">
        <v>2</v>
      </c>
      <c r="Y383" s="115" t="s">
        <v>32</v>
      </c>
      <c r="Z383" s="167">
        <v>2320</v>
      </c>
      <c r="AA383" s="168">
        <f t="shared" si="53"/>
        <v>4640</v>
      </c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</row>
    <row r="384" s="10" customFormat="1" ht="24" customHeight="1">
      <c r="B384" s="97"/>
      <c r="C384" s="153">
        <f t="shared" si="54"/>
        <v>362</v>
      </c>
      <c r="D384" s="154" t="str">
        <f t="shared" si="55"/>
        <v xml:space="preserve">Медиаконвертер оптический</v>
      </c>
      <c r="E384" s="155" t="str">
        <f t="shared" si="50"/>
        <v xml:space="preserve">Национальный режим не предоставляется – ограничение</v>
      </c>
      <c r="F384" s="118" t="s">
        <v>106</v>
      </c>
      <c r="G384" s="156" t="str">
        <f t="shared" si="51"/>
        <v>шт.</v>
      </c>
      <c r="H384" s="157">
        <f t="shared" si="52"/>
        <v>2</v>
      </c>
      <c r="I384" s="158" t="s">
        <v>28</v>
      </c>
      <c r="J384" s="158" t="s">
        <v>28</v>
      </c>
      <c r="K384" s="159" t="s">
        <v>28</v>
      </c>
      <c r="L384" s="159"/>
      <c r="M384" s="160">
        <v>0</v>
      </c>
      <c r="N384" s="161">
        <f t="shared" si="56"/>
        <v>0</v>
      </c>
      <c r="O384" s="108"/>
      <c r="P384" s="109"/>
      <c r="Q384" s="109"/>
      <c r="R384" s="162">
        <f t="shared" si="57"/>
        <v>362</v>
      </c>
      <c r="S384" s="163" t="s">
        <v>122</v>
      </c>
      <c r="T384" s="164" t="s">
        <v>30</v>
      </c>
      <c r="U384" s="118" t="s">
        <v>106</v>
      </c>
      <c r="V384" s="118" t="s">
        <v>106</v>
      </c>
      <c r="W384" s="165" t="s">
        <v>31</v>
      </c>
      <c r="X384" s="166">
        <v>2</v>
      </c>
      <c r="Y384" s="115" t="s">
        <v>32</v>
      </c>
      <c r="Z384" s="167">
        <v>2320</v>
      </c>
      <c r="AA384" s="168">
        <f t="shared" si="53"/>
        <v>4640</v>
      </c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</row>
    <row r="385" s="10" customFormat="1" ht="24" customHeight="1">
      <c r="B385" s="97"/>
      <c r="C385" s="153">
        <f t="shared" si="54"/>
        <v>363</v>
      </c>
      <c r="D385" s="154" t="str">
        <f t="shared" si="55"/>
        <v xml:space="preserve">Медиаконвертер оптический</v>
      </c>
      <c r="E385" s="155" t="str">
        <f t="shared" si="50"/>
        <v xml:space="preserve">Национальный режим не предоставляется – ограничение</v>
      </c>
      <c r="F385" s="118" t="s">
        <v>106</v>
      </c>
      <c r="G385" s="156" t="str">
        <f t="shared" si="51"/>
        <v>шт.</v>
      </c>
      <c r="H385" s="157">
        <f t="shared" si="52"/>
        <v>4</v>
      </c>
      <c r="I385" s="158" t="s">
        <v>28</v>
      </c>
      <c r="J385" s="158" t="s">
        <v>28</v>
      </c>
      <c r="K385" s="159" t="s">
        <v>28</v>
      </c>
      <c r="L385" s="159"/>
      <c r="M385" s="160">
        <v>0</v>
      </c>
      <c r="N385" s="161">
        <f t="shared" si="56"/>
        <v>0</v>
      </c>
      <c r="O385" s="108"/>
      <c r="P385" s="109"/>
      <c r="Q385" s="109"/>
      <c r="R385" s="162">
        <f t="shared" si="57"/>
        <v>363</v>
      </c>
      <c r="S385" s="163" t="s">
        <v>122</v>
      </c>
      <c r="T385" s="164" t="s">
        <v>30</v>
      </c>
      <c r="U385" s="118" t="s">
        <v>106</v>
      </c>
      <c r="V385" s="118" t="s">
        <v>106</v>
      </c>
      <c r="W385" s="165" t="s">
        <v>31</v>
      </c>
      <c r="X385" s="166">
        <v>4</v>
      </c>
      <c r="Y385" s="115" t="s">
        <v>32</v>
      </c>
      <c r="Z385" s="167">
        <v>2470</v>
      </c>
      <c r="AA385" s="168">
        <f t="shared" si="53"/>
        <v>9880</v>
      </c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</row>
    <row r="386" s="10" customFormat="1" ht="24" customHeight="1">
      <c r="B386" s="97"/>
      <c r="C386" s="153">
        <f t="shared" si="54"/>
        <v>364</v>
      </c>
      <c r="D386" s="154" t="str">
        <f t="shared" si="55"/>
        <v xml:space="preserve">Медиаконвертер оптический</v>
      </c>
      <c r="E386" s="155" t="str">
        <f t="shared" si="50"/>
        <v xml:space="preserve">Национальный режим не предоставляется – ограничение</v>
      </c>
      <c r="F386" s="118" t="s">
        <v>106</v>
      </c>
      <c r="G386" s="156" t="str">
        <f t="shared" si="51"/>
        <v>шт.</v>
      </c>
      <c r="H386" s="157">
        <f t="shared" si="52"/>
        <v>2</v>
      </c>
      <c r="I386" s="158" t="s">
        <v>28</v>
      </c>
      <c r="J386" s="158" t="s">
        <v>28</v>
      </c>
      <c r="K386" s="159" t="s">
        <v>28</v>
      </c>
      <c r="L386" s="159"/>
      <c r="M386" s="160">
        <v>0</v>
      </c>
      <c r="N386" s="161">
        <f t="shared" si="56"/>
        <v>0</v>
      </c>
      <c r="O386" s="108"/>
      <c r="P386" s="109"/>
      <c r="Q386" s="109"/>
      <c r="R386" s="162">
        <f t="shared" si="57"/>
        <v>364</v>
      </c>
      <c r="S386" s="163" t="s">
        <v>122</v>
      </c>
      <c r="T386" s="164" t="s">
        <v>30</v>
      </c>
      <c r="U386" s="118" t="s">
        <v>106</v>
      </c>
      <c r="V386" s="118" t="s">
        <v>106</v>
      </c>
      <c r="W386" s="165" t="s">
        <v>31</v>
      </c>
      <c r="X386" s="166">
        <v>2</v>
      </c>
      <c r="Y386" s="115" t="s">
        <v>32</v>
      </c>
      <c r="Z386" s="167">
        <v>2470</v>
      </c>
      <c r="AA386" s="168">
        <f t="shared" si="53"/>
        <v>4940</v>
      </c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</row>
    <row r="387" s="10" customFormat="1" ht="24" customHeight="1">
      <c r="B387" s="97"/>
      <c r="C387" s="153">
        <f t="shared" si="54"/>
        <v>365</v>
      </c>
      <c r="D387" s="154" t="str">
        <f t="shared" si="55"/>
        <v xml:space="preserve">Медиаконвертер оптический</v>
      </c>
      <c r="E387" s="155" t="str">
        <f t="shared" si="50"/>
        <v xml:space="preserve">Национальный режим не предоставляется – ограничение</v>
      </c>
      <c r="F387" s="118" t="s">
        <v>106</v>
      </c>
      <c r="G387" s="156" t="str">
        <f t="shared" si="51"/>
        <v>шт.</v>
      </c>
      <c r="H387" s="157">
        <f t="shared" si="52"/>
        <v>2</v>
      </c>
      <c r="I387" s="158" t="s">
        <v>28</v>
      </c>
      <c r="J387" s="158" t="s">
        <v>28</v>
      </c>
      <c r="K387" s="159" t="s">
        <v>28</v>
      </c>
      <c r="L387" s="159"/>
      <c r="M387" s="160">
        <v>0</v>
      </c>
      <c r="N387" s="161">
        <f t="shared" si="56"/>
        <v>0</v>
      </c>
      <c r="O387" s="108"/>
      <c r="P387" s="109"/>
      <c r="Q387" s="109"/>
      <c r="R387" s="162">
        <f t="shared" si="57"/>
        <v>365</v>
      </c>
      <c r="S387" s="163" t="s">
        <v>122</v>
      </c>
      <c r="T387" s="164" t="s">
        <v>30</v>
      </c>
      <c r="U387" s="118" t="s">
        <v>106</v>
      </c>
      <c r="V387" s="118" t="s">
        <v>106</v>
      </c>
      <c r="W387" s="165" t="s">
        <v>31</v>
      </c>
      <c r="X387" s="166">
        <v>2</v>
      </c>
      <c r="Y387" s="115" t="s">
        <v>32</v>
      </c>
      <c r="Z387" s="167">
        <v>2470</v>
      </c>
      <c r="AA387" s="168">
        <f t="shared" si="53"/>
        <v>4940</v>
      </c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</row>
    <row r="388" s="10" customFormat="1" ht="24" customHeight="1">
      <c r="B388" s="97"/>
      <c r="C388" s="153">
        <f t="shared" si="54"/>
        <v>366</v>
      </c>
      <c r="D388" s="154" t="str">
        <f t="shared" si="55"/>
        <v xml:space="preserve">Медиаконвертер оптический</v>
      </c>
      <c r="E388" s="155" t="str">
        <f t="shared" si="50"/>
        <v xml:space="preserve">Национальный режим не предоставляется – ограничение</v>
      </c>
      <c r="F388" s="118" t="s">
        <v>106</v>
      </c>
      <c r="G388" s="156" t="str">
        <f t="shared" si="51"/>
        <v>шт.</v>
      </c>
      <c r="H388" s="157">
        <f t="shared" si="52"/>
        <v>2</v>
      </c>
      <c r="I388" s="158" t="s">
        <v>28</v>
      </c>
      <c r="J388" s="158" t="s">
        <v>28</v>
      </c>
      <c r="K388" s="159" t="s">
        <v>28</v>
      </c>
      <c r="L388" s="159"/>
      <c r="M388" s="160">
        <v>0</v>
      </c>
      <c r="N388" s="161">
        <f t="shared" si="56"/>
        <v>0</v>
      </c>
      <c r="O388" s="108"/>
      <c r="P388" s="109"/>
      <c r="Q388" s="109"/>
      <c r="R388" s="162">
        <f t="shared" si="57"/>
        <v>366</v>
      </c>
      <c r="S388" s="163" t="s">
        <v>122</v>
      </c>
      <c r="T388" s="164" t="s">
        <v>30</v>
      </c>
      <c r="U388" s="118" t="s">
        <v>106</v>
      </c>
      <c r="V388" s="118" t="s">
        <v>106</v>
      </c>
      <c r="W388" s="165" t="s">
        <v>31</v>
      </c>
      <c r="X388" s="166">
        <v>2</v>
      </c>
      <c r="Y388" s="115" t="s">
        <v>32</v>
      </c>
      <c r="Z388" s="167">
        <v>2530</v>
      </c>
      <c r="AA388" s="168">
        <f t="shared" si="53"/>
        <v>5060</v>
      </c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</row>
    <row r="389" s="10" customFormat="1" ht="24" customHeight="1">
      <c r="B389" s="97"/>
      <c r="C389" s="153">
        <f t="shared" si="54"/>
        <v>367</v>
      </c>
      <c r="D389" s="154" t="str">
        <f t="shared" si="55"/>
        <v xml:space="preserve">Медиаконвертер оптический</v>
      </c>
      <c r="E389" s="155" t="str">
        <f t="shared" si="50"/>
        <v xml:space="preserve">Национальный режим не предоставляется – ограничение</v>
      </c>
      <c r="F389" s="118" t="s">
        <v>106</v>
      </c>
      <c r="G389" s="156" t="str">
        <f t="shared" si="51"/>
        <v>шт.</v>
      </c>
      <c r="H389" s="157">
        <f t="shared" si="52"/>
        <v>2</v>
      </c>
      <c r="I389" s="158" t="s">
        <v>28</v>
      </c>
      <c r="J389" s="158" t="s">
        <v>28</v>
      </c>
      <c r="K389" s="159" t="s">
        <v>28</v>
      </c>
      <c r="L389" s="159"/>
      <c r="M389" s="160">
        <v>0</v>
      </c>
      <c r="N389" s="161">
        <f t="shared" si="56"/>
        <v>0</v>
      </c>
      <c r="O389" s="108"/>
      <c r="P389" s="109"/>
      <c r="Q389" s="109"/>
      <c r="R389" s="162">
        <f t="shared" si="57"/>
        <v>367</v>
      </c>
      <c r="S389" s="163" t="s">
        <v>122</v>
      </c>
      <c r="T389" s="164" t="s">
        <v>30</v>
      </c>
      <c r="U389" s="118" t="s">
        <v>106</v>
      </c>
      <c r="V389" s="118" t="s">
        <v>106</v>
      </c>
      <c r="W389" s="165" t="s">
        <v>31</v>
      </c>
      <c r="X389" s="166">
        <v>2</v>
      </c>
      <c r="Y389" s="115" t="s">
        <v>32</v>
      </c>
      <c r="Z389" s="167">
        <v>2530</v>
      </c>
      <c r="AA389" s="168">
        <f t="shared" si="53"/>
        <v>5060</v>
      </c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</row>
    <row r="390" s="10" customFormat="1" ht="24" customHeight="1">
      <c r="B390" s="97"/>
      <c r="C390" s="153">
        <f t="shared" si="54"/>
        <v>368</v>
      </c>
      <c r="D390" s="154" t="str">
        <f t="shared" si="55"/>
        <v xml:space="preserve">Модуль SFP-RJ-45</v>
      </c>
      <c r="E390" s="155" t="str">
        <f t="shared" si="50"/>
        <v xml:space="preserve">Национальный режим не предоставляется – ограничение</v>
      </c>
      <c r="F390" s="118" t="s">
        <v>106</v>
      </c>
      <c r="G390" s="156" t="str">
        <f t="shared" si="51"/>
        <v>шт.</v>
      </c>
      <c r="H390" s="157">
        <f t="shared" si="52"/>
        <v>3</v>
      </c>
      <c r="I390" s="158" t="s">
        <v>28</v>
      </c>
      <c r="J390" s="158" t="s">
        <v>28</v>
      </c>
      <c r="K390" s="159" t="s">
        <v>28</v>
      </c>
      <c r="L390" s="159"/>
      <c r="M390" s="160">
        <v>0</v>
      </c>
      <c r="N390" s="161">
        <f t="shared" si="56"/>
        <v>0</v>
      </c>
      <c r="O390" s="108"/>
      <c r="P390" s="109"/>
      <c r="Q390" s="109"/>
      <c r="R390" s="162">
        <f t="shared" si="57"/>
        <v>368</v>
      </c>
      <c r="S390" s="163" t="s">
        <v>125</v>
      </c>
      <c r="T390" s="164" t="s">
        <v>30</v>
      </c>
      <c r="U390" s="118" t="s">
        <v>106</v>
      </c>
      <c r="V390" s="118" t="s">
        <v>106</v>
      </c>
      <c r="W390" s="165" t="s">
        <v>31</v>
      </c>
      <c r="X390" s="166">
        <v>3</v>
      </c>
      <c r="Y390" s="115" t="s">
        <v>32</v>
      </c>
      <c r="Z390" s="167">
        <v>2400</v>
      </c>
      <c r="AA390" s="168">
        <f t="shared" si="53"/>
        <v>7200</v>
      </c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</row>
    <row r="391" s="10" customFormat="1" ht="24" customHeight="1">
      <c r="B391" s="97"/>
      <c r="C391" s="153">
        <f t="shared" si="54"/>
        <v>369</v>
      </c>
      <c r="D391" s="154" t="str">
        <f t="shared" si="55"/>
        <v xml:space="preserve">Модуль SFP-RJ-45</v>
      </c>
      <c r="E391" s="155" t="str">
        <f t="shared" si="50"/>
        <v xml:space="preserve">Национальный режим не предоставляется – ограничение</v>
      </c>
      <c r="F391" s="118" t="s">
        <v>106</v>
      </c>
      <c r="G391" s="156" t="str">
        <f t="shared" si="51"/>
        <v>шт.</v>
      </c>
      <c r="H391" s="157">
        <f t="shared" si="52"/>
        <v>2</v>
      </c>
      <c r="I391" s="158" t="s">
        <v>28</v>
      </c>
      <c r="J391" s="158" t="s">
        <v>28</v>
      </c>
      <c r="K391" s="159" t="s">
        <v>28</v>
      </c>
      <c r="L391" s="159"/>
      <c r="M391" s="160">
        <v>0</v>
      </c>
      <c r="N391" s="161">
        <f t="shared" si="56"/>
        <v>0</v>
      </c>
      <c r="O391" s="108"/>
      <c r="P391" s="109"/>
      <c r="Q391" s="109"/>
      <c r="R391" s="162">
        <f t="shared" si="57"/>
        <v>369</v>
      </c>
      <c r="S391" s="163" t="s">
        <v>125</v>
      </c>
      <c r="T391" s="164" t="s">
        <v>30</v>
      </c>
      <c r="U391" s="118" t="s">
        <v>106</v>
      </c>
      <c r="V391" s="118" t="s">
        <v>106</v>
      </c>
      <c r="W391" s="165" t="s">
        <v>31</v>
      </c>
      <c r="X391" s="166">
        <v>2</v>
      </c>
      <c r="Y391" s="115" t="s">
        <v>32</v>
      </c>
      <c r="Z391" s="167">
        <v>2400</v>
      </c>
      <c r="AA391" s="168">
        <f t="shared" si="53"/>
        <v>4800</v>
      </c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</row>
    <row r="392" s="10" customFormat="1" ht="24" customHeight="1">
      <c r="B392" s="97"/>
      <c r="C392" s="153">
        <f t="shared" si="54"/>
        <v>370</v>
      </c>
      <c r="D392" s="154" t="str">
        <f t="shared" si="55"/>
        <v xml:space="preserve">SFP+ Direct attach cable, 10G, 1m</v>
      </c>
      <c r="E392" s="155" t="str">
        <f t="shared" si="50"/>
        <v xml:space="preserve">Национальный режим не предоставляется – ограничение</v>
      </c>
      <c r="F392" s="118" t="s">
        <v>106</v>
      </c>
      <c r="G392" s="156" t="str">
        <f t="shared" si="51"/>
        <v>шт.</v>
      </c>
      <c r="H392" s="157">
        <f t="shared" si="52"/>
        <v>3</v>
      </c>
      <c r="I392" s="158" t="s">
        <v>28</v>
      </c>
      <c r="J392" s="158" t="s">
        <v>28</v>
      </c>
      <c r="K392" s="159" t="s">
        <v>28</v>
      </c>
      <c r="L392" s="159"/>
      <c r="M392" s="160">
        <v>0</v>
      </c>
      <c r="N392" s="161">
        <f t="shared" si="56"/>
        <v>0</v>
      </c>
      <c r="O392" s="108"/>
      <c r="P392" s="109"/>
      <c r="Q392" s="109"/>
      <c r="R392" s="162">
        <f t="shared" si="57"/>
        <v>370</v>
      </c>
      <c r="S392" s="163" t="s">
        <v>126</v>
      </c>
      <c r="T392" s="164" t="s">
        <v>30</v>
      </c>
      <c r="U392" s="118" t="s">
        <v>106</v>
      </c>
      <c r="V392" s="118" t="s">
        <v>106</v>
      </c>
      <c r="W392" s="165" t="s">
        <v>31</v>
      </c>
      <c r="X392" s="166">
        <v>3</v>
      </c>
      <c r="Y392" s="115" t="s">
        <v>32</v>
      </c>
      <c r="Z392" s="167">
        <v>1700</v>
      </c>
      <c r="AA392" s="168">
        <f t="shared" si="53"/>
        <v>5100</v>
      </c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</row>
    <row r="393" s="10" customFormat="1" ht="24" customHeight="1">
      <c r="B393" s="97"/>
      <c r="C393" s="153">
        <f t="shared" si="54"/>
        <v>371</v>
      </c>
      <c r="D393" s="154" t="str">
        <f t="shared" si="55"/>
        <v xml:space="preserve">SFP+ Direct attach cable, 10G, 2m</v>
      </c>
      <c r="E393" s="155" t="str">
        <f t="shared" si="50"/>
        <v xml:space="preserve">Национальный режим не предоставляется – ограничение</v>
      </c>
      <c r="F393" s="118" t="s">
        <v>106</v>
      </c>
      <c r="G393" s="156" t="str">
        <f t="shared" si="51"/>
        <v>шт.</v>
      </c>
      <c r="H393" s="157">
        <f t="shared" si="52"/>
        <v>1</v>
      </c>
      <c r="I393" s="158" t="s">
        <v>28</v>
      </c>
      <c r="J393" s="158" t="s">
        <v>28</v>
      </c>
      <c r="K393" s="159" t="s">
        <v>28</v>
      </c>
      <c r="L393" s="159"/>
      <c r="M393" s="160">
        <v>0</v>
      </c>
      <c r="N393" s="161">
        <f t="shared" si="56"/>
        <v>0</v>
      </c>
      <c r="O393" s="108"/>
      <c r="P393" s="109"/>
      <c r="Q393" s="109"/>
      <c r="R393" s="162">
        <f t="shared" si="57"/>
        <v>371</v>
      </c>
      <c r="S393" s="163" t="s">
        <v>127</v>
      </c>
      <c r="T393" s="164" t="s">
        <v>30</v>
      </c>
      <c r="U393" s="118" t="s">
        <v>106</v>
      </c>
      <c r="V393" s="118" t="s">
        <v>106</v>
      </c>
      <c r="W393" s="165" t="s">
        <v>31</v>
      </c>
      <c r="X393" s="166">
        <v>1</v>
      </c>
      <c r="Y393" s="115" t="s">
        <v>32</v>
      </c>
      <c r="Z393" s="167">
        <v>1930</v>
      </c>
      <c r="AA393" s="168">
        <f t="shared" si="53"/>
        <v>1930</v>
      </c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</row>
    <row r="394" s="10" customFormat="1" ht="24" customHeight="1">
      <c r="B394" s="97"/>
      <c r="C394" s="153">
        <f t="shared" si="54"/>
        <v>372</v>
      </c>
      <c r="D394" s="154" t="str">
        <f t="shared" si="55"/>
        <v xml:space="preserve">SFP+ Direct attach cable, 10G, 3m</v>
      </c>
      <c r="E394" s="155" t="str">
        <f t="shared" si="50"/>
        <v xml:space="preserve">Национальный режим не предоставляется – ограничение</v>
      </c>
      <c r="F394" s="118" t="s">
        <v>106</v>
      </c>
      <c r="G394" s="156" t="str">
        <f t="shared" si="51"/>
        <v>шт.</v>
      </c>
      <c r="H394" s="157">
        <f t="shared" si="52"/>
        <v>2</v>
      </c>
      <c r="I394" s="158" t="s">
        <v>28</v>
      </c>
      <c r="J394" s="158" t="s">
        <v>28</v>
      </c>
      <c r="K394" s="159" t="s">
        <v>28</v>
      </c>
      <c r="L394" s="159"/>
      <c r="M394" s="160">
        <v>0</v>
      </c>
      <c r="N394" s="161">
        <f t="shared" si="56"/>
        <v>0</v>
      </c>
      <c r="O394" s="108"/>
      <c r="P394" s="109"/>
      <c r="Q394" s="109"/>
      <c r="R394" s="162">
        <f t="shared" si="57"/>
        <v>372</v>
      </c>
      <c r="S394" s="163" t="s">
        <v>128</v>
      </c>
      <c r="T394" s="164" t="s">
        <v>30</v>
      </c>
      <c r="U394" s="118" t="s">
        <v>106</v>
      </c>
      <c r="V394" s="118" t="s">
        <v>106</v>
      </c>
      <c r="W394" s="165" t="s">
        <v>31</v>
      </c>
      <c r="X394" s="166">
        <v>2</v>
      </c>
      <c r="Y394" s="115" t="s">
        <v>32</v>
      </c>
      <c r="Z394" s="167">
        <v>2200</v>
      </c>
      <c r="AA394" s="168">
        <f t="shared" si="53"/>
        <v>4400</v>
      </c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</row>
    <row r="395" s="10" customFormat="1" ht="24" customHeight="1">
      <c r="B395" s="97"/>
      <c r="C395" s="153">
        <f t="shared" si="54"/>
        <v>373</v>
      </c>
      <c r="D395" s="154" t="str">
        <f t="shared" si="55"/>
        <v>Ethernet-повторитель</v>
      </c>
      <c r="E395" s="155" t="str">
        <f t="shared" si="50"/>
        <v xml:space="preserve">Национальный режим не предоставляется – ограничение</v>
      </c>
      <c r="F395" s="118" t="s">
        <v>106</v>
      </c>
      <c r="G395" s="156" t="str">
        <f t="shared" si="51"/>
        <v>шт.</v>
      </c>
      <c r="H395" s="157">
        <f t="shared" si="52"/>
        <v>1</v>
      </c>
      <c r="I395" s="158" t="s">
        <v>28</v>
      </c>
      <c r="J395" s="158" t="s">
        <v>28</v>
      </c>
      <c r="K395" s="159" t="s">
        <v>28</v>
      </c>
      <c r="L395" s="159"/>
      <c r="M395" s="160">
        <v>0</v>
      </c>
      <c r="N395" s="161">
        <f t="shared" si="56"/>
        <v>0</v>
      </c>
      <c r="O395" s="108"/>
      <c r="P395" s="109"/>
      <c r="Q395" s="109"/>
      <c r="R395" s="162">
        <f t="shared" si="57"/>
        <v>373</v>
      </c>
      <c r="S395" s="163" t="s">
        <v>129</v>
      </c>
      <c r="T395" s="164" t="s">
        <v>30</v>
      </c>
      <c r="U395" s="118" t="s">
        <v>106</v>
      </c>
      <c r="V395" s="118" t="s">
        <v>106</v>
      </c>
      <c r="W395" s="165" t="s">
        <v>31</v>
      </c>
      <c r="X395" s="166">
        <v>1</v>
      </c>
      <c r="Y395" s="115" t="s">
        <v>32</v>
      </c>
      <c r="Z395" s="167">
        <v>7190</v>
      </c>
      <c r="AA395" s="168">
        <f t="shared" si="53"/>
        <v>7190</v>
      </c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</row>
    <row r="396" s="10" customFormat="1" ht="24" customHeight="1">
      <c r="B396" s="97"/>
      <c r="C396" s="153">
        <f t="shared" si="54"/>
        <v>374</v>
      </c>
      <c r="D396" s="154" t="str">
        <f t="shared" si="55"/>
        <v>Ethernet-повторитель</v>
      </c>
      <c r="E396" s="155" t="str">
        <f t="shared" si="50"/>
        <v xml:space="preserve">Национальный режим не предоставляется – ограничение</v>
      </c>
      <c r="F396" s="118" t="s">
        <v>106</v>
      </c>
      <c r="G396" s="156" t="str">
        <f t="shared" si="51"/>
        <v>шт.</v>
      </c>
      <c r="H396" s="157">
        <f t="shared" si="52"/>
        <v>1</v>
      </c>
      <c r="I396" s="158" t="s">
        <v>28</v>
      </c>
      <c r="J396" s="158" t="s">
        <v>28</v>
      </c>
      <c r="K396" s="159" t="s">
        <v>28</v>
      </c>
      <c r="L396" s="159"/>
      <c r="M396" s="160">
        <v>0</v>
      </c>
      <c r="N396" s="161">
        <f t="shared" si="56"/>
        <v>0</v>
      </c>
      <c r="O396" s="108"/>
      <c r="P396" s="109"/>
      <c r="Q396" s="109"/>
      <c r="R396" s="162">
        <f t="shared" si="57"/>
        <v>374</v>
      </c>
      <c r="S396" s="163" t="s">
        <v>129</v>
      </c>
      <c r="T396" s="164" t="s">
        <v>30</v>
      </c>
      <c r="U396" s="118" t="s">
        <v>106</v>
      </c>
      <c r="V396" s="118" t="s">
        <v>106</v>
      </c>
      <c r="W396" s="165" t="s">
        <v>31</v>
      </c>
      <c r="X396" s="166">
        <v>1</v>
      </c>
      <c r="Y396" s="115" t="s">
        <v>32</v>
      </c>
      <c r="Z396" s="167">
        <v>7190</v>
      </c>
      <c r="AA396" s="168">
        <f t="shared" si="53"/>
        <v>7190</v>
      </c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</row>
    <row r="397" s="10" customFormat="1" ht="24" customHeight="1">
      <c r="B397" s="97"/>
      <c r="C397" s="153">
        <f t="shared" si="54"/>
        <v>375</v>
      </c>
      <c r="D397" s="154" t="str">
        <f t="shared" si="55"/>
        <v>Ethernet-повторитель</v>
      </c>
      <c r="E397" s="155" t="str">
        <f t="shared" si="50"/>
        <v xml:space="preserve">Национальный режим не предоставляется – ограничение</v>
      </c>
      <c r="F397" s="118" t="s">
        <v>106</v>
      </c>
      <c r="G397" s="156" t="str">
        <f t="shared" si="51"/>
        <v>шт.</v>
      </c>
      <c r="H397" s="157">
        <f t="shared" si="52"/>
        <v>2</v>
      </c>
      <c r="I397" s="158" t="s">
        <v>28</v>
      </c>
      <c r="J397" s="158" t="s">
        <v>28</v>
      </c>
      <c r="K397" s="159" t="s">
        <v>28</v>
      </c>
      <c r="L397" s="159"/>
      <c r="M397" s="160">
        <v>0</v>
      </c>
      <c r="N397" s="161">
        <f t="shared" si="56"/>
        <v>0</v>
      </c>
      <c r="O397" s="108"/>
      <c r="P397" s="109"/>
      <c r="Q397" s="109"/>
      <c r="R397" s="162">
        <f t="shared" si="57"/>
        <v>375</v>
      </c>
      <c r="S397" s="163" t="s">
        <v>129</v>
      </c>
      <c r="T397" s="164" t="s">
        <v>30</v>
      </c>
      <c r="U397" s="118" t="s">
        <v>106</v>
      </c>
      <c r="V397" s="118" t="s">
        <v>106</v>
      </c>
      <c r="W397" s="165" t="s">
        <v>31</v>
      </c>
      <c r="X397" s="166">
        <v>2</v>
      </c>
      <c r="Y397" s="115" t="s">
        <v>32</v>
      </c>
      <c r="Z397" s="167">
        <v>7190</v>
      </c>
      <c r="AA397" s="168">
        <f t="shared" si="53"/>
        <v>14380</v>
      </c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</row>
    <row r="398" s="10" customFormat="1" ht="24" customHeight="1">
      <c r="B398" s="97"/>
      <c r="C398" s="153">
        <f t="shared" si="54"/>
        <v>376</v>
      </c>
      <c r="D398" s="154" t="str">
        <f t="shared" si="55"/>
        <v xml:space="preserve">Модуль SFP+</v>
      </c>
      <c r="E398" s="155" t="str">
        <f t="shared" si="50"/>
        <v xml:space="preserve">Национальный режим не предоставляется – ограничение</v>
      </c>
      <c r="F398" s="118" t="s">
        <v>106</v>
      </c>
      <c r="G398" s="156" t="str">
        <f t="shared" si="51"/>
        <v>шт.</v>
      </c>
      <c r="H398" s="157">
        <f t="shared" si="52"/>
        <v>2</v>
      </c>
      <c r="I398" s="158" t="s">
        <v>28</v>
      </c>
      <c r="J398" s="158" t="s">
        <v>28</v>
      </c>
      <c r="K398" s="159" t="s">
        <v>28</v>
      </c>
      <c r="L398" s="159"/>
      <c r="M398" s="160">
        <v>0</v>
      </c>
      <c r="N398" s="161">
        <f t="shared" si="56"/>
        <v>0</v>
      </c>
      <c r="O398" s="108"/>
      <c r="P398" s="109"/>
      <c r="Q398" s="109"/>
      <c r="R398" s="162">
        <f t="shared" si="57"/>
        <v>376</v>
      </c>
      <c r="S398" s="163" t="s">
        <v>120</v>
      </c>
      <c r="T398" s="164" t="s">
        <v>30</v>
      </c>
      <c r="U398" s="118" t="s">
        <v>106</v>
      </c>
      <c r="V398" s="118" t="s">
        <v>106</v>
      </c>
      <c r="W398" s="165" t="s">
        <v>31</v>
      </c>
      <c r="X398" s="166">
        <v>2</v>
      </c>
      <c r="Y398" s="115" t="s">
        <v>32</v>
      </c>
      <c r="Z398" s="167">
        <v>4389.3400000000001</v>
      </c>
      <c r="AA398" s="168">
        <f t="shared" si="53"/>
        <v>8778.6800000000003</v>
      </c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</row>
    <row r="399" s="10" customFormat="1" ht="24" customHeight="1">
      <c r="B399" s="97"/>
      <c r="C399" s="153">
        <f t="shared" si="54"/>
        <v>377</v>
      </c>
      <c r="D399" s="154" t="str">
        <f t="shared" si="55"/>
        <v xml:space="preserve">Модуль SFP+</v>
      </c>
      <c r="E399" s="155" t="str">
        <f t="shared" si="50"/>
        <v xml:space="preserve">Национальный режим не предоставляется – ограничение</v>
      </c>
      <c r="F399" s="118" t="s">
        <v>106</v>
      </c>
      <c r="G399" s="156" t="str">
        <f t="shared" si="51"/>
        <v>шт.</v>
      </c>
      <c r="H399" s="157">
        <f t="shared" si="52"/>
        <v>2</v>
      </c>
      <c r="I399" s="158" t="s">
        <v>28</v>
      </c>
      <c r="J399" s="158" t="s">
        <v>28</v>
      </c>
      <c r="K399" s="159" t="s">
        <v>28</v>
      </c>
      <c r="L399" s="159"/>
      <c r="M399" s="160">
        <v>0</v>
      </c>
      <c r="N399" s="161">
        <f t="shared" si="56"/>
        <v>0</v>
      </c>
      <c r="O399" s="108"/>
      <c r="P399" s="109"/>
      <c r="Q399" s="109"/>
      <c r="R399" s="162">
        <f t="shared" si="57"/>
        <v>377</v>
      </c>
      <c r="S399" s="163" t="s">
        <v>120</v>
      </c>
      <c r="T399" s="164" t="s">
        <v>30</v>
      </c>
      <c r="U399" s="118" t="s">
        <v>106</v>
      </c>
      <c r="V399" s="118" t="s">
        <v>106</v>
      </c>
      <c r="W399" s="165" t="s">
        <v>31</v>
      </c>
      <c r="X399" s="166">
        <v>2</v>
      </c>
      <c r="Y399" s="115" t="s">
        <v>32</v>
      </c>
      <c r="Z399" s="167">
        <v>4390</v>
      </c>
      <c r="AA399" s="168">
        <f t="shared" si="53"/>
        <v>8780</v>
      </c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</row>
    <row r="400" s="10" customFormat="1" ht="24" customHeight="1">
      <c r="B400" s="97"/>
      <c r="C400" s="153">
        <f t="shared" si="54"/>
        <v>378</v>
      </c>
      <c r="D400" s="154" t="str">
        <f t="shared" si="55"/>
        <v xml:space="preserve">Модуль SFP+</v>
      </c>
      <c r="E400" s="155" t="str">
        <f t="shared" si="50"/>
        <v xml:space="preserve">Национальный режим не предоставляется – ограничение</v>
      </c>
      <c r="F400" s="118" t="s">
        <v>106</v>
      </c>
      <c r="G400" s="156" t="str">
        <f t="shared" si="51"/>
        <v>шт.</v>
      </c>
      <c r="H400" s="157">
        <f t="shared" si="52"/>
        <v>4</v>
      </c>
      <c r="I400" s="158" t="s">
        <v>28</v>
      </c>
      <c r="J400" s="158" t="s">
        <v>28</v>
      </c>
      <c r="K400" s="159" t="s">
        <v>28</v>
      </c>
      <c r="L400" s="159"/>
      <c r="M400" s="160">
        <v>0</v>
      </c>
      <c r="N400" s="161">
        <f t="shared" si="56"/>
        <v>0</v>
      </c>
      <c r="O400" s="108"/>
      <c r="P400" s="109"/>
      <c r="Q400" s="109"/>
      <c r="R400" s="162">
        <f t="shared" si="57"/>
        <v>378</v>
      </c>
      <c r="S400" s="163" t="s">
        <v>120</v>
      </c>
      <c r="T400" s="164" t="s">
        <v>30</v>
      </c>
      <c r="U400" s="118" t="s">
        <v>106</v>
      </c>
      <c r="V400" s="118" t="s">
        <v>106</v>
      </c>
      <c r="W400" s="165" t="s">
        <v>31</v>
      </c>
      <c r="X400" s="166">
        <v>4</v>
      </c>
      <c r="Y400" s="115" t="s">
        <v>32</v>
      </c>
      <c r="Z400" s="167">
        <v>2170</v>
      </c>
      <c r="AA400" s="168">
        <f t="shared" si="53"/>
        <v>8680</v>
      </c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</row>
    <row r="401" s="10" customFormat="1" ht="24" customHeight="1">
      <c r="B401" s="97"/>
      <c r="C401" s="153">
        <f t="shared" si="54"/>
        <v>379</v>
      </c>
      <c r="D401" s="154" t="str">
        <f t="shared" si="55"/>
        <v xml:space="preserve">Модуль SFP+</v>
      </c>
      <c r="E401" s="155" t="str">
        <f t="shared" si="50"/>
        <v xml:space="preserve">Национальный режим не предоставляется – ограничение</v>
      </c>
      <c r="F401" s="118" t="s">
        <v>106</v>
      </c>
      <c r="G401" s="156" t="str">
        <f t="shared" si="51"/>
        <v>шт.</v>
      </c>
      <c r="H401" s="157">
        <f t="shared" si="52"/>
        <v>20</v>
      </c>
      <c r="I401" s="158" t="s">
        <v>28</v>
      </c>
      <c r="J401" s="158" t="s">
        <v>28</v>
      </c>
      <c r="K401" s="159" t="s">
        <v>28</v>
      </c>
      <c r="L401" s="159"/>
      <c r="M401" s="160">
        <v>0</v>
      </c>
      <c r="N401" s="161">
        <f t="shared" si="56"/>
        <v>0</v>
      </c>
      <c r="O401" s="108"/>
      <c r="P401" s="109"/>
      <c r="Q401" s="109"/>
      <c r="R401" s="162">
        <f t="shared" si="57"/>
        <v>379</v>
      </c>
      <c r="S401" s="163" t="s">
        <v>120</v>
      </c>
      <c r="T401" s="164" t="s">
        <v>30</v>
      </c>
      <c r="U401" s="118" t="s">
        <v>106</v>
      </c>
      <c r="V401" s="118" t="s">
        <v>106</v>
      </c>
      <c r="W401" s="165" t="s">
        <v>31</v>
      </c>
      <c r="X401" s="166">
        <v>20</v>
      </c>
      <c r="Y401" s="115" t="s">
        <v>32</v>
      </c>
      <c r="Z401" s="167">
        <v>2170</v>
      </c>
      <c r="AA401" s="168">
        <f t="shared" si="53"/>
        <v>43400</v>
      </c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</row>
    <row r="402" s="10" customFormat="1" ht="24" customHeight="1">
      <c r="B402" s="97"/>
      <c r="C402" s="153">
        <f t="shared" si="54"/>
        <v>380</v>
      </c>
      <c r="D402" s="154" t="str">
        <f t="shared" si="55"/>
        <v xml:space="preserve">Модуль SFP+</v>
      </c>
      <c r="E402" s="155" t="str">
        <f t="shared" si="50"/>
        <v xml:space="preserve">Национальный режим не предоставляется – ограничение</v>
      </c>
      <c r="F402" s="118" t="s">
        <v>106</v>
      </c>
      <c r="G402" s="156" t="str">
        <f t="shared" si="51"/>
        <v>шт.</v>
      </c>
      <c r="H402" s="157">
        <f t="shared" si="52"/>
        <v>8</v>
      </c>
      <c r="I402" s="158" t="s">
        <v>28</v>
      </c>
      <c r="J402" s="158" t="s">
        <v>28</v>
      </c>
      <c r="K402" s="159" t="s">
        <v>28</v>
      </c>
      <c r="L402" s="159"/>
      <c r="M402" s="160">
        <v>0</v>
      </c>
      <c r="N402" s="161">
        <f t="shared" si="56"/>
        <v>0</v>
      </c>
      <c r="O402" s="108"/>
      <c r="P402" s="109"/>
      <c r="Q402" s="109"/>
      <c r="R402" s="162">
        <f t="shared" si="57"/>
        <v>380</v>
      </c>
      <c r="S402" s="163" t="s">
        <v>120</v>
      </c>
      <c r="T402" s="164" t="s">
        <v>30</v>
      </c>
      <c r="U402" s="118" t="s">
        <v>106</v>
      </c>
      <c r="V402" s="118" t="s">
        <v>106</v>
      </c>
      <c r="W402" s="165" t="s">
        <v>31</v>
      </c>
      <c r="X402" s="166">
        <v>8</v>
      </c>
      <c r="Y402" s="115" t="s">
        <v>32</v>
      </c>
      <c r="Z402" s="167">
        <v>2170</v>
      </c>
      <c r="AA402" s="168">
        <f t="shared" si="53"/>
        <v>17360</v>
      </c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</row>
    <row r="403" s="10" customFormat="1" ht="24" customHeight="1">
      <c r="B403" s="97"/>
      <c r="C403" s="153">
        <f t="shared" si="54"/>
        <v>381</v>
      </c>
      <c r="D403" s="154" t="str">
        <f t="shared" si="55"/>
        <v xml:space="preserve">Модуль SFP+</v>
      </c>
      <c r="E403" s="155" t="str">
        <f t="shared" si="50"/>
        <v xml:space="preserve">Национальный режим не предоставляется – ограничение</v>
      </c>
      <c r="F403" s="118" t="s">
        <v>106</v>
      </c>
      <c r="G403" s="156" t="str">
        <f t="shared" si="51"/>
        <v>шт.</v>
      </c>
      <c r="H403" s="157">
        <f t="shared" si="52"/>
        <v>6</v>
      </c>
      <c r="I403" s="158" t="s">
        <v>28</v>
      </c>
      <c r="J403" s="158" t="s">
        <v>28</v>
      </c>
      <c r="K403" s="159" t="s">
        <v>28</v>
      </c>
      <c r="L403" s="159"/>
      <c r="M403" s="160">
        <v>0</v>
      </c>
      <c r="N403" s="161">
        <f t="shared" si="56"/>
        <v>0</v>
      </c>
      <c r="O403" s="108"/>
      <c r="P403" s="109"/>
      <c r="Q403" s="109"/>
      <c r="R403" s="162">
        <f t="shared" si="57"/>
        <v>381</v>
      </c>
      <c r="S403" s="163" t="s">
        <v>120</v>
      </c>
      <c r="T403" s="164" t="s">
        <v>30</v>
      </c>
      <c r="U403" s="118" t="s">
        <v>106</v>
      </c>
      <c r="V403" s="118" t="s">
        <v>106</v>
      </c>
      <c r="W403" s="165" t="s">
        <v>31</v>
      </c>
      <c r="X403" s="166">
        <v>6</v>
      </c>
      <c r="Y403" s="115" t="s">
        <v>32</v>
      </c>
      <c r="Z403" s="167">
        <v>2170</v>
      </c>
      <c r="AA403" s="168">
        <f t="shared" si="53"/>
        <v>13020</v>
      </c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</row>
    <row r="404" s="10" customFormat="1" ht="24" customHeight="1">
      <c r="B404" s="97"/>
      <c r="C404" s="153">
        <f t="shared" si="54"/>
        <v>382</v>
      </c>
      <c r="D404" s="154" t="str">
        <f t="shared" si="55"/>
        <v xml:space="preserve">Модуль SFP+</v>
      </c>
      <c r="E404" s="155" t="str">
        <f t="shared" si="50"/>
        <v xml:space="preserve">Национальный режим не предоставляется – ограничение</v>
      </c>
      <c r="F404" s="118" t="s">
        <v>106</v>
      </c>
      <c r="G404" s="156" t="str">
        <f t="shared" si="51"/>
        <v>шт.</v>
      </c>
      <c r="H404" s="157">
        <f t="shared" si="52"/>
        <v>5</v>
      </c>
      <c r="I404" s="158" t="s">
        <v>28</v>
      </c>
      <c r="J404" s="158" t="s">
        <v>28</v>
      </c>
      <c r="K404" s="159" t="s">
        <v>28</v>
      </c>
      <c r="L404" s="159"/>
      <c r="M404" s="160">
        <v>0</v>
      </c>
      <c r="N404" s="161">
        <f t="shared" si="56"/>
        <v>0</v>
      </c>
      <c r="O404" s="108"/>
      <c r="P404" s="109"/>
      <c r="Q404" s="109"/>
      <c r="R404" s="162">
        <f t="shared" si="57"/>
        <v>382</v>
      </c>
      <c r="S404" s="163" t="s">
        <v>120</v>
      </c>
      <c r="T404" s="164" t="s">
        <v>30</v>
      </c>
      <c r="U404" s="118" t="s">
        <v>106</v>
      </c>
      <c r="V404" s="118" t="s">
        <v>106</v>
      </c>
      <c r="W404" s="165" t="s">
        <v>31</v>
      </c>
      <c r="X404" s="166">
        <v>5</v>
      </c>
      <c r="Y404" s="115" t="s">
        <v>32</v>
      </c>
      <c r="Z404" s="167">
        <v>2170</v>
      </c>
      <c r="AA404" s="168">
        <f t="shared" si="53"/>
        <v>10850</v>
      </c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</row>
    <row r="405" s="10" customFormat="1" ht="24" customHeight="1">
      <c r="B405" s="97"/>
      <c r="C405" s="153">
        <f t="shared" si="54"/>
        <v>383</v>
      </c>
      <c r="D405" s="154" t="str">
        <f t="shared" si="55"/>
        <v xml:space="preserve">Модуль SFP+</v>
      </c>
      <c r="E405" s="155" t="str">
        <f t="shared" si="50"/>
        <v xml:space="preserve">Национальный режим не предоставляется – ограничение</v>
      </c>
      <c r="F405" s="118" t="s">
        <v>106</v>
      </c>
      <c r="G405" s="156" t="str">
        <f t="shared" si="51"/>
        <v>шт.</v>
      </c>
      <c r="H405" s="157">
        <f t="shared" si="52"/>
        <v>4</v>
      </c>
      <c r="I405" s="158" t="s">
        <v>28</v>
      </c>
      <c r="J405" s="158" t="s">
        <v>28</v>
      </c>
      <c r="K405" s="159" t="s">
        <v>28</v>
      </c>
      <c r="L405" s="159"/>
      <c r="M405" s="160">
        <v>0</v>
      </c>
      <c r="N405" s="161">
        <f t="shared" si="56"/>
        <v>0</v>
      </c>
      <c r="O405" s="108"/>
      <c r="P405" s="109"/>
      <c r="Q405" s="109"/>
      <c r="R405" s="162">
        <f t="shared" si="57"/>
        <v>383</v>
      </c>
      <c r="S405" s="163" t="s">
        <v>120</v>
      </c>
      <c r="T405" s="164" t="s">
        <v>30</v>
      </c>
      <c r="U405" s="118" t="s">
        <v>106</v>
      </c>
      <c r="V405" s="118" t="s">
        <v>106</v>
      </c>
      <c r="W405" s="165" t="s">
        <v>31</v>
      </c>
      <c r="X405" s="166">
        <v>4</v>
      </c>
      <c r="Y405" s="115" t="s">
        <v>32</v>
      </c>
      <c r="Z405" s="167">
        <v>2170</v>
      </c>
      <c r="AA405" s="168">
        <f t="shared" si="53"/>
        <v>8680</v>
      </c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</row>
    <row r="406" s="10" customFormat="1" ht="24" customHeight="1">
      <c r="B406" s="97"/>
      <c r="C406" s="153">
        <f t="shared" si="54"/>
        <v>384</v>
      </c>
      <c r="D406" s="154" t="str">
        <f t="shared" si="55"/>
        <v xml:space="preserve">Модуль SFP+</v>
      </c>
      <c r="E406" s="155" t="str">
        <f t="shared" si="50"/>
        <v xml:space="preserve">Национальный режим не предоставляется – ограничение</v>
      </c>
      <c r="F406" s="118" t="s">
        <v>106</v>
      </c>
      <c r="G406" s="156" t="str">
        <f t="shared" si="51"/>
        <v>шт.</v>
      </c>
      <c r="H406" s="157">
        <f t="shared" si="52"/>
        <v>20</v>
      </c>
      <c r="I406" s="158" t="s">
        <v>28</v>
      </c>
      <c r="J406" s="158" t="s">
        <v>28</v>
      </c>
      <c r="K406" s="159" t="s">
        <v>28</v>
      </c>
      <c r="L406" s="159"/>
      <c r="M406" s="160">
        <v>0</v>
      </c>
      <c r="N406" s="161">
        <f t="shared" si="56"/>
        <v>0</v>
      </c>
      <c r="O406" s="108"/>
      <c r="P406" s="109"/>
      <c r="Q406" s="109"/>
      <c r="R406" s="162">
        <f t="shared" si="57"/>
        <v>384</v>
      </c>
      <c r="S406" s="163" t="s">
        <v>120</v>
      </c>
      <c r="T406" s="164" t="s">
        <v>30</v>
      </c>
      <c r="U406" s="118" t="s">
        <v>106</v>
      </c>
      <c r="V406" s="118" t="s">
        <v>106</v>
      </c>
      <c r="W406" s="165" t="s">
        <v>31</v>
      </c>
      <c r="X406" s="166">
        <v>20</v>
      </c>
      <c r="Y406" s="115" t="s">
        <v>32</v>
      </c>
      <c r="Z406" s="167">
        <v>2170</v>
      </c>
      <c r="AA406" s="168">
        <f t="shared" si="53"/>
        <v>43400</v>
      </c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</row>
    <row r="407" s="10" customFormat="1" ht="24" customHeight="1">
      <c r="B407" s="97"/>
      <c r="C407" s="153">
        <f t="shared" si="54"/>
        <v>385</v>
      </c>
      <c r="D407" s="154" t="str">
        <f t="shared" si="55"/>
        <v xml:space="preserve">Модуль SFP+</v>
      </c>
      <c r="E407" s="155" t="str">
        <f t="shared" si="50"/>
        <v xml:space="preserve">Национальный режим не предоставляется – ограничение</v>
      </c>
      <c r="F407" s="118" t="s">
        <v>106</v>
      </c>
      <c r="G407" s="156" t="str">
        <f t="shared" si="51"/>
        <v>шт.</v>
      </c>
      <c r="H407" s="157">
        <f t="shared" si="52"/>
        <v>6</v>
      </c>
      <c r="I407" s="158" t="s">
        <v>28</v>
      </c>
      <c r="J407" s="158" t="s">
        <v>28</v>
      </c>
      <c r="K407" s="159" t="s">
        <v>28</v>
      </c>
      <c r="L407" s="159"/>
      <c r="M407" s="160">
        <v>0</v>
      </c>
      <c r="N407" s="161">
        <f t="shared" si="56"/>
        <v>0</v>
      </c>
      <c r="O407" s="108"/>
      <c r="P407" s="109"/>
      <c r="Q407" s="109"/>
      <c r="R407" s="162">
        <f t="shared" si="57"/>
        <v>385</v>
      </c>
      <c r="S407" s="163" t="s">
        <v>120</v>
      </c>
      <c r="T407" s="164" t="s">
        <v>30</v>
      </c>
      <c r="U407" s="118" t="s">
        <v>106</v>
      </c>
      <c r="V407" s="118" t="s">
        <v>106</v>
      </c>
      <c r="W407" s="165" t="s">
        <v>31</v>
      </c>
      <c r="X407" s="166">
        <v>6</v>
      </c>
      <c r="Y407" s="115" t="s">
        <v>32</v>
      </c>
      <c r="Z407" s="167">
        <v>2170</v>
      </c>
      <c r="AA407" s="168">
        <f t="shared" si="53"/>
        <v>13020</v>
      </c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</row>
    <row r="408" s="10" customFormat="1" ht="24" customHeight="1">
      <c r="B408" s="97"/>
      <c r="C408" s="153">
        <f t="shared" si="54"/>
        <v>386</v>
      </c>
      <c r="D408" s="154" t="str">
        <f t="shared" si="55"/>
        <v xml:space="preserve">Модуль SFP+</v>
      </c>
      <c r="E408" s="155" t="str">
        <f t="shared" si="50"/>
        <v xml:space="preserve">Национальный режим не предоставляется – ограничение</v>
      </c>
      <c r="F408" s="118" t="s">
        <v>106</v>
      </c>
      <c r="G408" s="156" t="str">
        <f t="shared" si="51"/>
        <v>шт.</v>
      </c>
      <c r="H408" s="157">
        <f t="shared" si="52"/>
        <v>5</v>
      </c>
      <c r="I408" s="158" t="s">
        <v>28</v>
      </c>
      <c r="J408" s="158" t="s">
        <v>28</v>
      </c>
      <c r="K408" s="159" t="s">
        <v>28</v>
      </c>
      <c r="L408" s="159"/>
      <c r="M408" s="160">
        <v>0</v>
      </c>
      <c r="N408" s="161">
        <f t="shared" si="56"/>
        <v>0</v>
      </c>
      <c r="O408" s="108"/>
      <c r="P408" s="109"/>
      <c r="Q408" s="109"/>
      <c r="R408" s="162">
        <f t="shared" si="57"/>
        <v>386</v>
      </c>
      <c r="S408" s="163" t="s">
        <v>120</v>
      </c>
      <c r="T408" s="164" t="s">
        <v>30</v>
      </c>
      <c r="U408" s="118" t="s">
        <v>106</v>
      </c>
      <c r="V408" s="118" t="s">
        <v>106</v>
      </c>
      <c r="W408" s="165" t="s">
        <v>31</v>
      </c>
      <c r="X408" s="166">
        <v>5</v>
      </c>
      <c r="Y408" s="115" t="s">
        <v>32</v>
      </c>
      <c r="Z408" s="167">
        <v>2170</v>
      </c>
      <c r="AA408" s="168">
        <f t="shared" si="53"/>
        <v>10850</v>
      </c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</row>
    <row r="409" s="10" customFormat="1" ht="24" customHeight="1">
      <c r="B409" s="97"/>
      <c r="C409" s="153">
        <f t="shared" si="54"/>
        <v>387</v>
      </c>
      <c r="D409" s="154" t="str">
        <f t="shared" si="55"/>
        <v xml:space="preserve">Модуль  SFP+ RJ-45</v>
      </c>
      <c r="E409" s="155" t="str">
        <f t="shared" si="50"/>
        <v xml:space="preserve">Национальный режим не предоставляется – ограничение</v>
      </c>
      <c r="F409" s="118" t="s">
        <v>106</v>
      </c>
      <c r="G409" s="156" t="str">
        <f t="shared" si="51"/>
        <v>шт.</v>
      </c>
      <c r="H409" s="157">
        <f t="shared" si="52"/>
        <v>30</v>
      </c>
      <c r="I409" s="158" t="s">
        <v>28</v>
      </c>
      <c r="J409" s="158" t="s">
        <v>28</v>
      </c>
      <c r="K409" s="159" t="s">
        <v>28</v>
      </c>
      <c r="L409" s="159"/>
      <c r="M409" s="160">
        <v>0</v>
      </c>
      <c r="N409" s="161">
        <f t="shared" si="56"/>
        <v>0</v>
      </c>
      <c r="O409" s="108"/>
      <c r="P409" s="109"/>
      <c r="Q409" s="109"/>
      <c r="R409" s="162">
        <f t="shared" si="57"/>
        <v>387</v>
      </c>
      <c r="S409" s="163" t="s">
        <v>130</v>
      </c>
      <c r="T409" s="164" t="s">
        <v>30</v>
      </c>
      <c r="U409" s="118" t="s">
        <v>106</v>
      </c>
      <c r="V409" s="118" t="s">
        <v>106</v>
      </c>
      <c r="W409" s="165" t="s">
        <v>31</v>
      </c>
      <c r="X409" s="166">
        <v>30</v>
      </c>
      <c r="Y409" s="115" t="s">
        <v>32</v>
      </c>
      <c r="Z409" s="167">
        <v>5737.6999999999998</v>
      </c>
      <c r="AA409" s="168">
        <f t="shared" si="53"/>
        <v>172131</v>
      </c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</row>
    <row r="410" s="10" customFormat="1" ht="24" customHeight="1">
      <c r="B410" s="97"/>
      <c r="C410" s="153">
        <f t="shared" si="54"/>
        <v>388</v>
      </c>
      <c r="D410" s="154" t="str">
        <f t="shared" si="55"/>
        <v xml:space="preserve">Модуль  SFP+ RJ-45</v>
      </c>
      <c r="E410" s="155" t="str">
        <f t="shared" si="50"/>
        <v xml:space="preserve">Национальный режим не предоставляется – ограничение</v>
      </c>
      <c r="F410" s="118" t="s">
        <v>106</v>
      </c>
      <c r="G410" s="156" t="str">
        <f t="shared" si="51"/>
        <v>шт.</v>
      </c>
      <c r="H410" s="157">
        <f t="shared" si="52"/>
        <v>6</v>
      </c>
      <c r="I410" s="158" t="s">
        <v>28</v>
      </c>
      <c r="J410" s="158" t="s">
        <v>28</v>
      </c>
      <c r="K410" s="159" t="s">
        <v>28</v>
      </c>
      <c r="L410" s="159"/>
      <c r="M410" s="160">
        <v>0</v>
      </c>
      <c r="N410" s="161">
        <f t="shared" si="56"/>
        <v>0</v>
      </c>
      <c r="O410" s="108"/>
      <c r="P410" s="109"/>
      <c r="Q410" s="109"/>
      <c r="R410" s="162">
        <f t="shared" si="57"/>
        <v>388</v>
      </c>
      <c r="S410" s="163" t="s">
        <v>130</v>
      </c>
      <c r="T410" s="164" t="s">
        <v>30</v>
      </c>
      <c r="U410" s="118" t="s">
        <v>106</v>
      </c>
      <c r="V410" s="118" t="s">
        <v>106</v>
      </c>
      <c r="W410" s="165" t="s">
        <v>31</v>
      </c>
      <c r="X410" s="166">
        <v>6</v>
      </c>
      <c r="Y410" s="115" t="s">
        <v>32</v>
      </c>
      <c r="Z410" s="167">
        <v>5737.6999999999998</v>
      </c>
      <c r="AA410" s="168">
        <f t="shared" si="53"/>
        <v>34426.199999999997</v>
      </c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</row>
    <row r="411" s="10" customFormat="1" ht="24" customHeight="1">
      <c r="B411" s="97"/>
      <c r="C411" s="153">
        <f t="shared" si="54"/>
        <v>389</v>
      </c>
      <c r="D411" s="154" t="str">
        <f t="shared" si="55"/>
        <v xml:space="preserve">CF54/50EZ     Проволочный лоток 54х50 мм</v>
      </c>
      <c r="E411" s="155" t="str">
        <f t="shared" si="50"/>
        <v xml:space="preserve">Национальный режим не предоставляется – преимущество</v>
      </c>
      <c r="F411" s="118" t="s">
        <v>131</v>
      </c>
      <c r="G411" s="156" t="str">
        <f t="shared" si="51"/>
        <v>шт.</v>
      </c>
      <c r="H411" s="157">
        <f t="shared" si="52"/>
        <v>10</v>
      </c>
      <c r="I411" s="158" t="s">
        <v>28</v>
      </c>
      <c r="J411" s="158" t="s">
        <v>28</v>
      </c>
      <c r="K411" s="159" t="s">
        <v>28</v>
      </c>
      <c r="L411" s="159"/>
      <c r="M411" s="160">
        <v>0</v>
      </c>
      <c r="N411" s="161">
        <f t="shared" si="56"/>
        <v>0</v>
      </c>
      <c r="O411" s="108"/>
      <c r="P411" s="109"/>
      <c r="Q411" s="109"/>
      <c r="R411" s="162">
        <f t="shared" si="57"/>
        <v>389</v>
      </c>
      <c r="S411" s="163" t="s">
        <v>132</v>
      </c>
      <c r="T411" s="164" t="s">
        <v>133</v>
      </c>
      <c r="U411" s="118" t="s">
        <v>131</v>
      </c>
      <c r="V411" s="118" t="s">
        <v>131</v>
      </c>
      <c r="W411" s="165" t="s">
        <v>31</v>
      </c>
      <c r="X411" s="166">
        <v>10</v>
      </c>
      <c r="Y411" s="115" t="s">
        <v>32</v>
      </c>
      <c r="Z411" s="167">
        <v>2052</v>
      </c>
      <c r="AA411" s="168">
        <f t="shared" si="53"/>
        <v>20520</v>
      </c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</row>
    <row r="412" s="10" customFormat="1" ht="24" customHeight="1">
      <c r="B412" s="97"/>
      <c r="C412" s="153">
        <f t="shared" si="54"/>
        <v>390</v>
      </c>
      <c r="D412" s="154" t="str">
        <f t="shared" si="55"/>
        <v xml:space="preserve">Гайка M8, комплект 100шт.</v>
      </c>
      <c r="E412" s="155" t="str">
        <f t="shared" si="50"/>
        <v xml:space="preserve">Национальный режим не предоставляется – преимущество</v>
      </c>
      <c r="F412" s="118" t="s">
        <v>131</v>
      </c>
      <c r="G412" s="156" t="str">
        <f t="shared" si="51"/>
        <v>шт.</v>
      </c>
      <c r="H412" s="157">
        <f t="shared" si="52"/>
        <v>2</v>
      </c>
      <c r="I412" s="158" t="s">
        <v>28</v>
      </c>
      <c r="J412" s="158" t="s">
        <v>28</v>
      </c>
      <c r="K412" s="159" t="s">
        <v>28</v>
      </c>
      <c r="L412" s="159"/>
      <c r="M412" s="160">
        <v>0</v>
      </c>
      <c r="N412" s="161">
        <f t="shared" si="56"/>
        <v>0</v>
      </c>
      <c r="O412" s="108"/>
      <c r="P412" s="109"/>
      <c r="Q412" s="109"/>
      <c r="R412" s="162">
        <f t="shared" si="57"/>
        <v>390</v>
      </c>
      <c r="S412" s="163" t="s">
        <v>134</v>
      </c>
      <c r="T412" s="164" t="s">
        <v>133</v>
      </c>
      <c r="U412" s="118" t="s">
        <v>131</v>
      </c>
      <c r="V412" s="118" t="s">
        <v>131</v>
      </c>
      <c r="W412" s="165" t="s">
        <v>31</v>
      </c>
      <c r="X412" s="166">
        <v>2</v>
      </c>
      <c r="Y412" s="115" t="s">
        <v>32</v>
      </c>
      <c r="Z412" s="167">
        <v>1010</v>
      </c>
      <c r="AA412" s="168">
        <f t="shared" si="53"/>
        <v>2020</v>
      </c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</row>
    <row r="413" s="10" customFormat="1" ht="24" customHeight="1">
      <c r="B413" s="97"/>
      <c r="C413" s="153">
        <f t="shared" si="54"/>
        <v>391</v>
      </c>
      <c r="D413" s="154" t="str">
        <f t="shared" si="55"/>
        <v xml:space="preserve">Универсальный соединитель к проволочному лотку</v>
      </c>
      <c r="E413" s="155" t="str">
        <f t="shared" si="50"/>
        <v xml:space="preserve">Национальный режим не предоставляется – преимущество</v>
      </c>
      <c r="F413" s="118" t="s">
        <v>131</v>
      </c>
      <c r="G413" s="156" t="str">
        <f t="shared" si="51"/>
        <v>шт.</v>
      </c>
      <c r="H413" s="157">
        <f t="shared" si="52"/>
        <v>1</v>
      </c>
      <c r="I413" s="158" t="s">
        <v>28</v>
      </c>
      <c r="J413" s="158" t="s">
        <v>28</v>
      </c>
      <c r="K413" s="159" t="s">
        <v>28</v>
      </c>
      <c r="L413" s="159"/>
      <c r="M413" s="160">
        <v>0</v>
      </c>
      <c r="N413" s="161">
        <f t="shared" si="56"/>
        <v>0</v>
      </c>
      <c r="O413" s="108"/>
      <c r="P413" s="109"/>
      <c r="Q413" s="109"/>
      <c r="R413" s="162">
        <f t="shared" si="57"/>
        <v>391</v>
      </c>
      <c r="S413" s="163" t="s">
        <v>135</v>
      </c>
      <c r="T413" s="164" t="s">
        <v>133</v>
      </c>
      <c r="U413" s="118" t="s">
        <v>131</v>
      </c>
      <c r="V413" s="118" t="s">
        <v>131</v>
      </c>
      <c r="W413" s="165" t="s">
        <v>31</v>
      </c>
      <c r="X413" s="166">
        <v>1</v>
      </c>
      <c r="Y413" s="115" t="s">
        <v>32</v>
      </c>
      <c r="Z413" s="167">
        <v>3092</v>
      </c>
      <c r="AA413" s="168">
        <f t="shared" si="53"/>
        <v>3092</v>
      </c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</row>
    <row r="414" s="10" customFormat="1" ht="24" customHeight="1">
      <c r="B414" s="97"/>
      <c r="C414" s="153">
        <f t="shared" si="54"/>
        <v>392</v>
      </c>
      <c r="D414" s="154" t="str">
        <f t="shared" si="55"/>
        <v xml:space="preserve">Струбцина монтажная для кабелей</v>
      </c>
      <c r="E414" s="155" t="str">
        <f t="shared" si="50"/>
        <v xml:space="preserve">Национальный режим не предоставляется – преимущество</v>
      </c>
      <c r="F414" s="118" t="s">
        <v>131</v>
      </c>
      <c r="G414" s="156" t="str">
        <f t="shared" si="51"/>
        <v>шт.</v>
      </c>
      <c r="H414" s="157">
        <f t="shared" si="52"/>
        <v>1</v>
      </c>
      <c r="I414" s="158" t="s">
        <v>28</v>
      </c>
      <c r="J414" s="158" t="s">
        <v>28</v>
      </c>
      <c r="K414" s="159" t="s">
        <v>28</v>
      </c>
      <c r="L414" s="159"/>
      <c r="M414" s="160">
        <v>0</v>
      </c>
      <c r="N414" s="161">
        <f t="shared" si="56"/>
        <v>0</v>
      </c>
      <c r="O414" s="108"/>
      <c r="P414" s="109"/>
      <c r="Q414" s="109"/>
      <c r="R414" s="162">
        <f t="shared" si="57"/>
        <v>392</v>
      </c>
      <c r="S414" s="163" t="s">
        <v>136</v>
      </c>
      <c r="T414" s="164" t="s">
        <v>133</v>
      </c>
      <c r="U414" s="118" t="s">
        <v>131</v>
      </c>
      <c r="V414" s="118" t="s">
        <v>131</v>
      </c>
      <c r="W414" s="165" t="s">
        <v>31</v>
      </c>
      <c r="X414" s="166">
        <v>1</v>
      </c>
      <c r="Y414" s="115" t="s">
        <v>32</v>
      </c>
      <c r="Z414" s="167">
        <v>2300</v>
      </c>
      <c r="AA414" s="168">
        <f t="shared" si="53"/>
        <v>2300</v>
      </c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</row>
    <row r="415" s="10" customFormat="1" ht="24" customHeight="1">
      <c r="B415" s="97"/>
      <c r="C415" s="153">
        <f t="shared" si="54"/>
        <v>393</v>
      </c>
      <c r="D415" s="154" t="str">
        <f t="shared" si="55"/>
        <v xml:space="preserve">Конектор для витой пары RJ-45, с экраном</v>
      </c>
      <c r="E415" s="155" t="str">
        <f t="shared" si="50"/>
        <v xml:space="preserve">Национальный режим не предоставляется – ограничение</v>
      </c>
      <c r="F415" s="118" t="s">
        <v>46</v>
      </c>
      <c r="G415" s="156" t="str">
        <f t="shared" si="51"/>
        <v>шт.</v>
      </c>
      <c r="H415" s="157">
        <f t="shared" si="52"/>
        <v>1</v>
      </c>
      <c r="I415" s="158" t="s">
        <v>28</v>
      </c>
      <c r="J415" s="158" t="s">
        <v>28</v>
      </c>
      <c r="K415" s="159" t="s">
        <v>28</v>
      </c>
      <c r="L415" s="159"/>
      <c r="M415" s="160">
        <v>0</v>
      </c>
      <c r="N415" s="161">
        <f t="shared" si="56"/>
        <v>0</v>
      </c>
      <c r="O415" s="108"/>
      <c r="P415" s="109"/>
      <c r="Q415" s="109"/>
      <c r="R415" s="162">
        <f t="shared" si="57"/>
        <v>393</v>
      </c>
      <c r="S415" s="163" t="s">
        <v>137</v>
      </c>
      <c r="T415" s="164" t="s">
        <v>30</v>
      </c>
      <c r="U415" s="118" t="s">
        <v>46</v>
      </c>
      <c r="V415" s="118" t="s">
        <v>46</v>
      </c>
      <c r="W415" s="165" t="s">
        <v>31</v>
      </c>
      <c r="X415" s="166">
        <v>1</v>
      </c>
      <c r="Y415" s="115" t="s">
        <v>32</v>
      </c>
      <c r="Z415" s="167">
        <v>950</v>
      </c>
      <c r="AA415" s="168">
        <f t="shared" si="53"/>
        <v>950</v>
      </c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</row>
    <row r="416" s="10" customFormat="1" ht="24" customHeight="1">
      <c r="B416" s="97"/>
      <c r="C416" s="153">
        <f t="shared" si="54"/>
        <v>394</v>
      </c>
      <c r="D416" s="154" t="str">
        <f t="shared" si="55"/>
        <v xml:space="preserve">Конектор для витой пары RJ-45, с экраном</v>
      </c>
      <c r="E416" s="155" t="str">
        <f t="shared" si="50"/>
        <v xml:space="preserve">Национальный режим не предоставляется – ограничение</v>
      </c>
      <c r="F416" s="118" t="s">
        <v>46</v>
      </c>
      <c r="G416" s="156" t="str">
        <f t="shared" si="51"/>
        <v>шт.</v>
      </c>
      <c r="H416" s="157">
        <f t="shared" si="52"/>
        <v>2</v>
      </c>
      <c r="I416" s="158" t="s">
        <v>28</v>
      </c>
      <c r="J416" s="158" t="s">
        <v>28</v>
      </c>
      <c r="K416" s="159" t="s">
        <v>28</v>
      </c>
      <c r="L416" s="159"/>
      <c r="M416" s="160">
        <v>0</v>
      </c>
      <c r="N416" s="161">
        <f t="shared" si="56"/>
        <v>0</v>
      </c>
      <c r="O416" s="108"/>
      <c r="P416" s="109"/>
      <c r="Q416" s="109"/>
      <c r="R416" s="162">
        <f t="shared" si="57"/>
        <v>394</v>
      </c>
      <c r="S416" s="163" t="s">
        <v>137</v>
      </c>
      <c r="T416" s="164" t="s">
        <v>30</v>
      </c>
      <c r="U416" s="118" t="s">
        <v>46</v>
      </c>
      <c r="V416" s="118" t="s">
        <v>46</v>
      </c>
      <c r="W416" s="165" t="s">
        <v>31</v>
      </c>
      <c r="X416" s="166">
        <v>2</v>
      </c>
      <c r="Y416" s="115" t="s">
        <v>32</v>
      </c>
      <c r="Z416" s="167">
        <v>950</v>
      </c>
      <c r="AA416" s="168">
        <f t="shared" si="53"/>
        <v>1900</v>
      </c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</row>
    <row r="417" s="10" customFormat="1" ht="24" customHeight="1">
      <c r="B417" s="97"/>
      <c r="C417" s="153">
        <f t="shared" si="54"/>
        <v>395</v>
      </c>
      <c r="D417" s="154" t="str">
        <f t="shared" si="55"/>
        <v xml:space="preserve">Конектор для витой пары RJ-45, с экраном</v>
      </c>
      <c r="E417" s="155" t="str">
        <f t="shared" si="50"/>
        <v xml:space="preserve">Национальный режим не предоставляется – ограничение</v>
      </c>
      <c r="F417" s="118" t="s">
        <v>46</v>
      </c>
      <c r="G417" s="156" t="str">
        <f t="shared" si="51"/>
        <v>шт.</v>
      </c>
      <c r="H417" s="157">
        <f t="shared" si="52"/>
        <v>1</v>
      </c>
      <c r="I417" s="158" t="s">
        <v>28</v>
      </c>
      <c r="J417" s="158" t="s">
        <v>28</v>
      </c>
      <c r="K417" s="159" t="s">
        <v>28</v>
      </c>
      <c r="L417" s="159"/>
      <c r="M417" s="160">
        <v>0</v>
      </c>
      <c r="N417" s="161">
        <f t="shared" si="56"/>
        <v>0</v>
      </c>
      <c r="O417" s="108"/>
      <c r="P417" s="109"/>
      <c r="Q417" s="109"/>
      <c r="R417" s="162">
        <f t="shared" si="57"/>
        <v>395</v>
      </c>
      <c r="S417" s="163" t="s">
        <v>137</v>
      </c>
      <c r="T417" s="164" t="s">
        <v>30</v>
      </c>
      <c r="U417" s="118" t="s">
        <v>46</v>
      </c>
      <c r="V417" s="118" t="s">
        <v>46</v>
      </c>
      <c r="W417" s="165" t="s">
        <v>31</v>
      </c>
      <c r="X417" s="166">
        <v>1</v>
      </c>
      <c r="Y417" s="115" t="s">
        <v>32</v>
      </c>
      <c r="Z417" s="167">
        <v>950</v>
      </c>
      <c r="AA417" s="168">
        <f t="shared" si="53"/>
        <v>950</v>
      </c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</row>
    <row r="418" s="10" customFormat="1" ht="24" customHeight="1">
      <c r="B418" s="97"/>
      <c r="C418" s="153">
        <f t="shared" si="54"/>
        <v>396</v>
      </c>
      <c r="D418" s="154" t="str">
        <f t="shared" si="55"/>
        <v xml:space="preserve">Конектор для витой пары RJ-45</v>
      </c>
      <c r="E418" s="155" t="str">
        <f t="shared" si="50"/>
        <v xml:space="preserve">Национальный режим не предоставляется – ограничение</v>
      </c>
      <c r="F418" s="118" t="s">
        <v>46</v>
      </c>
      <c r="G418" s="156" t="str">
        <f t="shared" si="51"/>
        <v>шт.</v>
      </c>
      <c r="H418" s="157">
        <f t="shared" si="52"/>
        <v>4</v>
      </c>
      <c r="I418" s="158" t="s">
        <v>28</v>
      </c>
      <c r="J418" s="158" t="s">
        <v>28</v>
      </c>
      <c r="K418" s="159" t="s">
        <v>28</v>
      </c>
      <c r="L418" s="159"/>
      <c r="M418" s="160">
        <v>0</v>
      </c>
      <c r="N418" s="161">
        <f t="shared" si="56"/>
        <v>0</v>
      </c>
      <c r="O418" s="108"/>
      <c r="P418" s="109"/>
      <c r="Q418" s="109"/>
      <c r="R418" s="162">
        <f t="shared" si="57"/>
        <v>396</v>
      </c>
      <c r="S418" s="163" t="s">
        <v>138</v>
      </c>
      <c r="T418" s="164" t="s">
        <v>30</v>
      </c>
      <c r="U418" s="118" t="s">
        <v>46</v>
      </c>
      <c r="V418" s="118" t="s">
        <v>46</v>
      </c>
      <c r="W418" s="165" t="s">
        <v>31</v>
      </c>
      <c r="X418" s="166">
        <v>4</v>
      </c>
      <c r="Y418" s="115" t="s">
        <v>32</v>
      </c>
      <c r="Z418" s="167">
        <v>450</v>
      </c>
      <c r="AA418" s="168">
        <f t="shared" si="53"/>
        <v>1800</v>
      </c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</row>
    <row r="419" s="10" customFormat="1" ht="24" customHeight="1">
      <c r="B419" s="97"/>
      <c r="C419" s="153">
        <f t="shared" si="54"/>
        <v>397</v>
      </c>
      <c r="D419" s="154" t="str">
        <f t="shared" si="55"/>
        <v xml:space="preserve">Конектор для витой пары RJ-45</v>
      </c>
      <c r="E419" s="155" t="str">
        <f t="shared" si="50"/>
        <v xml:space="preserve">Национальный режим не предоставляется – ограничение</v>
      </c>
      <c r="F419" s="118" t="s">
        <v>46</v>
      </c>
      <c r="G419" s="156" t="str">
        <f t="shared" si="51"/>
        <v>шт.</v>
      </c>
      <c r="H419" s="157">
        <f t="shared" si="52"/>
        <v>8</v>
      </c>
      <c r="I419" s="158" t="s">
        <v>28</v>
      </c>
      <c r="J419" s="158" t="s">
        <v>28</v>
      </c>
      <c r="K419" s="159" t="s">
        <v>28</v>
      </c>
      <c r="L419" s="159"/>
      <c r="M419" s="160">
        <v>0</v>
      </c>
      <c r="N419" s="161">
        <f t="shared" si="56"/>
        <v>0</v>
      </c>
      <c r="O419" s="108"/>
      <c r="P419" s="109"/>
      <c r="Q419" s="109"/>
      <c r="R419" s="162">
        <f t="shared" si="57"/>
        <v>397</v>
      </c>
      <c r="S419" s="163" t="s">
        <v>138</v>
      </c>
      <c r="T419" s="164" t="s">
        <v>30</v>
      </c>
      <c r="U419" s="118" t="s">
        <v>46</v>
      </c>
      <c r="V419" s="118" t="s">
        <v>46</v>
      </c>
      <c r="W419" s="165" t="s">
        <v>31</v>
      </c>
      <c r="X419" s="166">
        <v>8</v>
      </c>
      <c r="Y419" s="115" t="s">
        <v>32</v>
      </c>
      <c r="Z419" s="167">
        <v>450</v>
      </c>
      <c r="AA419" s="168">
        <f t="shared" si="53"/>
        <v>3600</v>
      </c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</row>
    <row r="420" s="10" customFormat="1" ht="24" customHeight="1">
      <c r="B420" s="97"/>
      <c r="C420" s="153">
        <f t="shared" si="54"/>
        <v>398</v>
      </c>
      <c r="D420" s="154" t="str">
        <f t="shared" si="55"/>
        <v xml:space="preserve">Конектор для витой пары RJ-45</v>
      </c>
      <c r="E420" s="155" t="str">
        <f t="shared" ref="E420:E483" si="58">T420</f>
        <v xml:space="preserve">Национальный режим не предоставляется – ограничение</v>
      </c>
      <c r="F420" s="118" t="s">
        <v>46</v>
      </c>
      <c r="G420" s="156" t="str">
        <f t="shared" ref="G420:G483" si="59">W420</f>
        <v>шт.</v>
      </c>
      <c r="H420" s="157">
        <f t="shared" ref="H420:H483" si="60">X420</f>
        <v>10</v>
      </c>
      <c r="I420" s="158" t="s">
        <v>28</v>
      </c>
      <c r="J420" s="158" t="s">
        <v>28</v>
      </c>
      <c r="K420" s="159" t="s">
        <v>28</v>
      </c>
      <c r="L420" s="159"/>
      <c r="M420" s="160">
        <v>0</v>
      </c>
      <c r="N420" s="161">
        <f t="shared" si="56"/>
        <v>0</v>
      </c>
      <c r="O420" s="108"/>
      <c r="P420" s="109"/>
      <c r="Q420" s="109"/>
      <c r="R420" s="162">
        <f t="shared" si="57"/>
        <v>398</v>
      </c>
      <c r="S420" s="163" t="s">
        <v>138</v>
      </c>
      <c r="T420" s="164" t="s">
        <v>30</v>
      </c>
      <c r="U420" s="118" t="s">
        <v>46</v>
      </c>
      <c r="V420" s="118" t="s">
        <v>46</v>
      </c>
      <c r="W420" s="165" t="s">
        <v>31</v>
      </c>
      <c r="X420" s="166">
        <v>10</v>
      </c>
      <c r="Y420" s="115" t="s">
        <v>32</v>
      </c>
      <c r="Z420" s="167">
        <v>450</v>
      </c>
      <c r="AA420" s="168">
        <f t="shared" ref="AA420:AA483" si="61">X420*Z420</f>
        <v>4500</v>
      </c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</row>
    <row r="421" s="10" customFormat="1" ht="24" customHeight="1">
      <c r="B421" s="97"/>
      <c r="C421" s="153">
        <f t="shared" ref="C421:C484" si="62">R421</f>
        <v>399</v>
      </c>
      <c r="D421" s="154" t="str">
        <f t="shared" ref="D421:D484" si="63">S421</f>
        <v xml:space="preserve">Конектор для витой пары RJ-45</v>
      </c>
      <c r="E421" s="155" t="str">
        <f t="shared" si="58"/>
        <v xml:space="preserve">Национальный режим не предоставляется – ограничение</v>
      </c>
      <c r="F421" s="118" t="s">
        <v>46</v>
      </c>
      <c r="G421" s="156" t="str">
        <f t="shared" si="59"/>
        <v>шт.</v>
      </c>
      <c r="H421" s="157">
        <f t="shared" si="60"/>
        <v>2</v>
      </c>
      <c r="I421" s="158" t="s">
        <v>28</v>
      </c>
      <c r="J421" s="158" t="s">
        <v>28</v>
      </c>
      <c r="K421" s="159" t="s">
        <v>28</v>
      </c>
      <c r="L421" s="159"/>
      <c r="M421" s="160">
        <v>0</v>
      </c>
      <c r="N421" s="161">
        <f t="shared" ref="N421:N484" si="64">H421*M421</f>
        <v>0</v>
      </c>
      <c r="O421" s="108"/>
      <c r="P421" s="109"/>
      <c r="Q421" s="109"/>
      <c r="R421" s="162">
        <f t="shared" si="57"/>
        <v>399</v>
      </c>
      <c r="S421" s="163" t="s">
        <v>138</v>
      </c>
      <c r="T421" s="164" t="s">
        <v>30</v>
      </c>
      <c r="U421" s="118" t="s">
        <v>46</v>
      </c>
      <c r="V421" s="118" t="s">
        <v>46</v>
      </c>
      <c r="W421" s="165" t="s">
        <v>31</v>
      </c>
      <c r="X421" s="166">
        <v>2</v>
      </c>
      <c r="Y421" s="115" t="s">
        <v>32</v>
      </c>
      <c r="Z421" s="167">
        <v>450</v>
      </c>
      <c r="AA421" s="168">
        <f t="shared" si="61"/>
        <v>900</v>
      </c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</row>
    <row r="422" s="10" customFormat="1" ht="24" customHeight="1">
      <c r="B422" s="97"/>
      <c r="C422" s="153">
        <f t="shared" si="62"/>
        <v>400</v>
      </c>
      <c r="D422" s="154" t="str">
        <f t="shared" si="63"/>
        <v xml:space="preserve">Конектор для витой пары RJ-45</v>
      </c>
      <c r="E422" s="155" t="str">
        <f t="shared" si="58"/>
        <v xml:space="preserve">Национальный режим не предоставляется – ограничение</v>
      </c>
      <c r="F422" s="118" t="s">
        <v>46</v>
      </c>
      <c r="G422" s="156" t="str">
        <f t="shared" si="59"/>
        <v>шт.</v>
      </c>
      <c r="H422" s="157">
        <f t="shared" si="60"/>
        <v>4</v>
      </c>
      <c r="I422" s="158" t="s">
        <v>28</v>
      </c>
      <c r="J422" s="158" t="s">
        <v>28</v>
      </c>
      <c r="K422" s="159" t="s">
        <v>28</v>
      </c>
      <c r="L422" s="159"/>
      <c r="M422" s="160">
        <v>0</v>
      </c>
      <c r="N422" s="161">
        <f t="shared" si="64"/>
        <v>0</v>
      </c>
      <c r="O422" s="108"/>
      <c r="P422" s="109"/>
      <c r="Q422" s="109"/>
      <c r="R422" s="162">
        <f t="shared" ref="R422:R485" si="65">R421+1</f>
        <v>400</v>
      </c>
      <c r="S422" s="163" t="s">
        <v>138</v>
      </c>
      <c r="T422" s="164" t="s">
        <v>30</v>
      </c>
      <c r="U422" s="118" t="s">
        <v>46</v>
      </c>
      <c r="V422" s="118" t="s">
        <v>46</v>
      </c>
      <c r="W422" s="165" t="s">
        <v>31</v>
      </c>
      <c r="X422" s="166">
        <v>4</v>
      </c>
      <c r="Y422" s="115" t="s">
        <v>32</v>
      </c>
      <c r="Z422" s="167">
        <v>450</v>
      </c>
      <c r="AA422" s="168">
        <f t="shared" si="61"/>
        <v>1800</v>
      </c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</row>
    <row r="423" s="10" customFormat="1" ht="24" customHeight="1">
      <c r="B423" s="97"/>
      <c r="C423" s="153">
        <f t="shared" si="62"/>
        <v>401</v>
      </c>
      <c r="D423" s="154" t="str">
        <f t="shared" si="63"/>
        <v xml:space="preserve">Конектор для витой пары RJ-45</v>
      </c>
      <c r="E423" s="155" t="str">
        <f t="shared" si="58"/>
        <v xml:space="preserve">Национальный режим не предоставляется – ограничение</v>
      </c>
      <c r="F423" s="118" t="s">
        <v>46</v>
      </c>
      <c r="G423" s="156" t="str">
        <f t="shared" si="59"/>
        <v>шт.</v>
      </c>
      <c r="H423" s="157">
        <f t="shared" si="60"/>
        <v>4</v>
      </c>
      <c r="I423" s="158" t="s">
        <v>28</v>
      </c>
      <c r="J423" s="158" t="s">
        <v>28</v>
      </c>
      <c r="K423" s="159" t="s">
        <v>28</v>
      </c>
      <c r="L423" s="159"/>
      <c r="M423" s="160">
        <v>0</v>
      </c>
      <c r="N423" s="161">
        <f t="shared" si="64"/>
        <v>0</v>
      </c>
      <c r="O423" s="108"/>
      <c r="P423" s="109"/>
      <c r="Q423" s="109"/>
      <c r="R423" s="162">
        <f t="shared" si="65"/>
        <v>401</v>
      </c>
      <c r="S423" s="163" t="s">
        <v>138</v>
      </c>
      <c r="T423" s="164" t="s">
        <v>30</v>
      </c>
      <c r="U423" s="118" t="s">
        <v>46</v>
      </c>
      <c r="V423" s="118" t="s">
        <v>46</v>
      </c>
      <c r="W423" s="165" t="s">
        <v>31</v>
      </c>
      <c r="X423" s="166">
        <v>4</v>
      </c>
      <c r="Y423" s="115" t="s">
        <v>32</v>
      </c>
      <c r="Z423" s="167">
        <v>450</v>
      </c>
      <c r="AA423" s="168">
        <f t="shared" si="61"/>
        <v>1800</v>
      </c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</row>
    <row r="424" s="10" customFormat="1" ht="24" customHeight="1">
      <c r="B424" s="97"/>
      <c r="C424" s="153">
        <f t="shared" si="62"/>
        <v>402</v>
      </c>
      <c r="D424" s="154" t="str">
        <f t="shared" si="63"/>
        <v xml:space="preserve">Конектор для витой пары RJ-45</v>
      </c>
      <c r="E424" s="155" t="str">
        <f t="shared" si="58"/>
        <v xml:space="preserve">Национальный режим не предоставляется – ограничение</v>
      </c>
      <c r="F424" s="118" t="s">
        <v>46</v>
      </c>
      <c r="G424" s="156" t="str">
        <f t="shared" si="59"/>
        <v>шт.</v>
      </c>
      <c r="H424" s="157">
        <f t="shared" si="60"/>
        <v>1</v>
      </c>
      <c r="I424" s="158" t="s">
        <v>28</v>
      </c>
      <c r="J424" s="158" t="s">
        <v>28</v>
      </c>
      <c r="K424" s="159" t="s">
        <v>28</v>
      </c>
      <c r="L424" s="159"/>
      <c r="M424" s="160">
        <v>0</v>
      </c>
      <c r="N424" s="161">
        <f t="shared" si="64"/>
        <v>0</v>
      </c>
      <c r="O424" s="108"/>
      <c r="P424" s="109"/>
      <c r="Q424" s="109"/>
      <c r="R424" s="162">
        <f t="shared" si="65"/>
        <v>402</v>
      </c>
      <c r="S424" s="163" t="s">
        <v>138</v>
      </c>
      <c r="T424" s="164" t="s">
        <v>30</v>
      </c>
      <c r="U424" s="118" t="s">
        <v>46</v>
      </c>
      <c r="V424" s="118" t="s">
        <v>46</v>
      </c>
      <c r="W424" s="165" t="s">
        <v>31</v>
      </c>
      <c r="X424" s="166">
        <v>1</v>
      </c>
      <c r="Y424" s="115" t="s">
        <v>32</v>
      </c>
      <c r="Z424" s="167">
        <v>450</v>
      </c>
      <c r="AA424" s="168">
        <f t="shared" si="61"/>
        <v>450</v>
      </c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</row>
    <row r="425" s="10" customFormat="1" ht="24" customHeight="1">
      <c r="B425" s="97"/>
      <c r="C425" s="153">
        <f t="shared" si="62"/>
        <v>403</v>
      </c>
      <c r="D425" s="154" t="str">
        <f t="shared" si="63"/>
        <v xml:space="preserve">Конектор для витой пары RJ-45</v>
      </c>
      <c r="E425" s="155" t="str">
        <f t="shared" si="58"/>
        <v xml:space="preserve">Национальный режим не предоставляется – ограничение</v>
      </c>
      <c r="F425" s="118" t="s">
        <v>46</v>
      </c>
      <c r="G425" s="156" t="str">
        <f t="shared" si="59"/>
        <v>шт.</v>
      </c>
      <c r="H425" s="157">
        <f t="shared" si="60"/>
        <v>2</v>
      </c>
      <c r="I425" s="158" t="s">
        <v>28</v>
      </c>
      <c r="J425" s="158" t="s">
        <v>28</v>
      </c>
      <c r="K425" s="159" t="s">
        <v>28</v>
      </c>
      <c r="L425" s="159"/>
      <c r="M425" s="160">
        <v>0</v>
      </c>
      <c r="N425" s="161">
        <f t="shared" si="64"/>
        <v>0</v>
      </c>
      <c r="O425" s="108"/>
      <c r="P425" s="109"/>
      <c r="Q425" s="109"/>
      <c r="R425" s="162">
        <f t="shared" si="65"/>
        <v>403</v>
      </c>
      <c r="S425" s="163" t="s">
        <v>138</v>
      </c>
      <c r="T425" s="164" t="s">
        <v>30</v>
      </c>
      <c r="U425" s="118" t="s">
        <v>46</v>
      </c>
      <c r="V425" s="118" t="s">
        <v>46</v>
      </c>
      <c r="W425" s="165" t="s">
        <v>31</v>
      </c>
      <c r="X425" s="166">
        <v>2</v>
      </c>
      <c r="Y425" s="115" t="s">
        <v>32</v>
      </c>
      <c r="Z425" s="167">
        <v>450</v>
      </c>
      <c r="AA425" s="168">
        <f t="shared" si="61"/>
        <v>900</v>
      </c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</row>
    <row r="426" s="10" customFormat="1" ht="24" customHeight="1">
      <c r="B426" s="97"/>
      <c r="C426" s="153">
        <f t="shared" si="62"/>
        <v>404</v>
      </c>
      <c r="D426" s="154" t="str">
        <f t="shared" si="63"/>
        <v xml:space="preserve">Шнур витой SCO-W4P4C</v>
      </c>
      <c r="E426" s="155" t="str">
        <f t="shared" si="58"/>
        <v xml:space="preserve">Национальный режим не предоставляется – ограничение</v>
      </c>
      <c r="F426" s="118" t="s">
        <v>139</v>
      </c>
      <c r="G426" s="156" t="str">
        <f t="shared" si="59"/>
        <v>шт.</v>
      </c>
      <c r="H426" s="157">
        <f t="shared" si="60"/>
        <v>4</v>
      </c>
      <c r="I426" s="158" t="s">
        <v>28</v>
      </c>
      <c r="J426" s="158" t="s">
        <v>28</v>
      </c>
      <c r="K426" s="159" t="s">
        <v>28</v>
      </c>
      <c r="L426" s="159"/>
      <c r="M426" s="160">
        <v>0</v>
      </c>
      <c r="N426" s="161">
        <f t="shared" si="64"/>
        <v>0</v>
      </c>
      <c r="O426" s="108"/>
      <c r="P426" s="109"/>
      <c r="Q426" s="109"/>
      <c r="R426" s="162">
        <f t="shared" si="65"/>
        <v>404</v>
      </c>
      <c r="S426" s="163" t="s">
        <v>140</v>
      </c>
      <c r="T426" s="164" t="s">
        <v>30</v>
      </c>
      <c r="U426" s="118" t="s">
        <v>139</v>
      </c>
      <c r="V426" s="118" t="s">
        <v>139</v>
      </c>
      <c r="W426" s="165" t="s">
        <v>31</v>
      </c>
      <c r="X426" s="166">
        <v>4</v>
      </c>
      <c r="Y426" s="115" t="s">
        <v>32</v>
      </c>
      <c r="Z426" s="167">
        <v>360</v>
      </c>
      <c r="AA426" s="168">
        <f t="shared" si="61"/>
        <v>1440</v>
      </c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</row>
    <row r="427" s="10" customFormat="1" ht="24" customHeight="1">
      <c r="B427" s="97"/>
      <c r="C427" s="153">
        <f t="shared" si="62"/>
        <v>405</v>
      </c>
      <c r="D427" s="154" t="str">
        <f t="shared" si="63"/>
        <v xml:space="preserve">Шнур витой SCO-W4P4C</v>
      </c>
      <c r="E427" s="155" t="str">
        <f t="shared" si="58"/>
        <v xml:space="preserve">Национальный режим не предоставляется – ограничение</v>
      </c>
      <c r="F427" s="118" t="s">
        <v>139</v>
      </c>
      <c r="G427" s="156" t="str">
        <f t="shared" si="59"/>
        <v>шт.</v>
      </c>
      <c r="H427" s="157">
        <f t="shared" si="60"/>
        <v>10</v>
      </c>
      <c r="I427" s="158" t="s">
        <v>28</v>
      </c>
      <c r="J427" s="158" t="s">
        <v>28</v>
      </c>
      <c r="K427" s="159" t="s">
        <v>28</v>
      </c>
      <c r="L427" s="159"/>
      <c r="M427" s="160">
        <v>0</v>
      </c>
      <c r="N427" s="161">
        <f t="shared" si="64"/>
        <v>0</v>
      </c>
      <c r="O427" s="108"/>
      <c r="P427" s="109"/>
      <c r="Q427" s="109"/>
      <c r="R427" s="162">
        <f t="shared" si="65"/>
        <v>405</v>
      </c>
      <c r="S427" s="163" t="s">
        <v>140</v>
      </c>
      <c r="T427" s="164" t="s">
        <v>30</v>
      </c>
      <c r="U427" s="118" t="s">
        <v>139</v>
      </c>
      <c r="V427" s="118" t="s">
        <v>139</v>
      </c>
      <c r="W427" s="165" t="s">
        <v>31</v>
      </c>
      <c r="X427" s="166">
        <v>10</v>
      </c>
      <c r="Y427" s="115" t="s">
        <v>32</v>
      </c>
      <c r="Z427" s="167">
        <v>360</v>
      </c>
      <c r="AA427" s="168">
        <f t="shared" si="61"/>
        <v>3600</v>
      </c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</row>
    <row r="428" s="10" customFormat="1" ht="24" customHeight="1">
      <c r="B428" s="97"/>
      <c r="C428" s="153">
        <f t="shared" si="62"/>
        <v>406</v>
      </c>
      <c r="D428" s="154" t="str">
        <f t="shared" si="63"/>
        <v xml:space="preserve">Шнур витой SCO-W4P4C</v>
      </c>
      <c r="E428" s="155" t="str">
        <f t="shared" si="58"/>
        <v xml:space="preserve">Национальный режим не предоставляется – ограничение</v>
      </c>
      <c r="F428" s="118" t="s">
        <v>139</v>
      </c>
      <c r="G428" s="156" t="str">
        <f t="shared" si="59"/>
        <v>шт.</v>
      </c>
      <c r="H428" s="157">
        <f t="shared" si="60"/>
        <v>4</v>
      </c>
      <c r="I428" s="158" t="s">
        <v>28</v>
      </c>
      <c r="J428" s="158" t="s">
        <v>28</v>
      </c>
      <c r="K428" s="159" t="s">
        <v>28</v>
      </c>
      <c r="L428" s="159"/>
      <c r="M428" s="160">
        <v>0</v>
      </c>
      <c r="N428" s="161">
        <f t="shared" si="64"/>
        <v>0</v>
      </c>
      <c r="O428" s="108"/>
      <c r="P428" s="109"/>
      <c r="Q428" s="109"/>
      <c r="R428" s="162">
        <f t="shared" si="65"/>
        <v>406</v>
      </c>
      <c r="S428" s="163" t="s">
        <v>140</v>
      </c>
      <c r="T428" s="164" t="s">
        <v>30</v>
      </c>
      <c r="U428" s="118" t="s">
        <v>139</v>
      </c>
      <c r="V428" s="118" t="s">
        <v>139</v>
      </c>
      <c r="W428" s="165" t="s">
        <v>31</v>
      </c>
      <c r="X428" s="166">
        <v>4</v>
      </c>
      <c r="Y428" s="115" t="s">
        <v>32</v>
      </c>
      <c r="Z428" s="167">
        <v>360</v>
      </c>
      <c r="AA428" s="168">
        <f t="shared" si="61"/>
        <v>1440</v>
      </c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</row>
    <row r="429" s="10" customFormat="1" ht="24" customHeight="1">
      <c r="B429" s="97"/>
      <c r="C429" s="153">
        <f t="shared" si="62"/>
        <v>407</v>
      </c>
      <c r="D429" s="154" t="str">
        <f t="shared" si="63"/>
        <v xml:space="preserve">Шнур витой SCO-W4P4C</v>
      </c>
      <c r="E429" s="155" t="str">
        <f t="shared" si="58"/>
        <v xml:space="preserve">Национальный режим не предоставляется – ограничение</v>
      </c>
      <c r="F429" s="118" t="s">
        <v>139</v>
      </c>
      <c r="G429" s="156" t="str">
        <f t="shared" si="59"/>
        <v>шт.</v>
      </c>
      <c r="H429" s="157">
        <f t="shared" si="60"/>
        <v>5</v>
      </c>
      <c r="I429" s="158" t="s">
        <v>28</v>
      </c>
      <c r="J429" s="158" t="s">
        <v>28</v>
      </c>
      <c r="K429" s="159" t="s">
        <v>28</v>
      </c>
      <c r="L429" s="159"/>
      <c r="M429" s="160">
        <v>0</v>
      </c>
      <c r="N429" s="161">
        <f t="shared" si="64"/>
        <v>0</v>
      </c>
      <c r="O429" s="108"/>
      <c r="P429" s="109"/>
      <c r="Q429" s="109"/>
      <c r="R429" s="162">
        <f t="shared" si="65"/>
        <v>407</v>
      </c>
      <c r="S429" s="163" t="s">
        <v>140</v>
      </c>
      <c r="T429" s="164" t="s">
        <v>30</v>
      </c>
      <c r="U429" s="118" t="s">
        <v>139</v>
      </c>
      <c r="V429" s="118" t="s">
        <v>139</v>
      </c>
      <c r="W429" s="165" t="s">
        <v>31</v>
      </c>
      <c r="X429" s="166">
        <v>5</v>
      </c>
      <c r="Y429" s="115" t="s">
        <v>32</v>
      </c>
      <c r="Z429" s="167">
        <v>360</v>
      </c>
      <c r="AA429" s="168">
        <f t="shared" si="61"/>
        <v>1800</v>
      </c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</row>
    <row r="430" s="10" customFormat="1" ht="24" customHeight="1">
      <c r="B430" s="97"/>
      <c r="C430" s="153">
        <f t="shared" si="62"/>
        <v>408</v>
      </c>
      <c r="D430" s="154" t="str">
        <f t="shared" si="63"/>
        <v xml:space="preserve">Шнур витой SCO-W4P4C</v>
      </c>
      <c r="E430" s="155" t="str">
        <f t="shared" si="58"/>
        <v xml:space="preserve">Национальный режим не предоставляется – ограничение</v>
      </c>
      <c r="F430" s="118" t="s">
        <v>139</v>
      </c>
      <c r="G430" s="156" t="str">
        <f t="shared" si="59"/>
        <v>шт.</v>
      </c>
      <c r="H430" s="157">
        <f t="shared" si="60"/>
        <v>20</v>
      </c>
      <c r="I430" s="158" t="s">
        <v>28</v>
      </c>
      <c r="J430" s="158" t="s">
        <v>28</v>
      </c>
      <c r="K430" s="159" t="s">
        <v>28</v>
      </c>
      <c r="L430" s="159"/>
      <c r="M430" s="160">
        <v>0</v>
      </c>
      <c r="N430" s="161">
        <f t="shared" si="64"/>
        <v>0</v>
      </c>
      <c r="O430" s="108"/>
      <c r="P430" s="109"/>
      <c r="Q430" s="109"/>
      <c r="R430" s="162">
        <f t="shared" si="65"/>
        <v>408</v>
      </c>
      <c r="S430" s="163" t="s">
        <v>140</v>
      </c>
      <c r="T430" s="164" t="s">
        <v>30</v>
      </c>
      <c r="U430" s="118" t="s">
        <v>139</v>
      </c>
      <c r="V430" s="118" t="s">
        <v>139</v>
      </c>
      <c r="W430" s="165" t="s">
        <v>31</v>
      </c>
      <c r="X430" s="166">
        <v>20</v>
      </c>
      <c r="Y430" s="115" t="s">
        <v>32</v>
      </c>
      <c r="Z430" s="167">
        <v>360</v>
      </c>
      <c r="AA430" s="168">
        <f t="shared" si="61"/>
        <v>7200</v>
      </c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</row>
    <row r="431" s="10" customFormat="1" ht="24" customHeight="1">
      <c r="B431" s="97"/>
      <c r="C431" s="153">
        <f t="shared" si="62"/>
        <v>409</v>
      </c>
      <c r="D431" s="154" t="str">
        <f t="shared" si="63"/>
        <v xml:space="preserve">Шнур витой SCO-W4P4C</v>
      </c>
      <c r="E431" s="155" t="str">
        <f t="shared" si="58"/>
        <v xml:space="preserve">Национальный режим не предоставляется – ограничение</v>
      </c>
      <c r="F431" s="118" t="s">
        <v>139</v>
      </c>
      <c r="G431" s="156" t="str">
        <f t="shared" si="59"/>
        <v>шт.</v>
      </c>
      <c r="H431" s="157">
        <f t="shared" si="60"/>
        <v>10</v>
      </c>
      <c r="I431" s="158" t="s">
        <v>28</v>
      </c>
      <c r="J431" s="158" t="s">
        <v>28</v>
      </c>
      <c r="K431" s="159" t="s">
        <v>28</v>
      </c>
      <c r="L431" s="159"/>
      <c r="M431" s="160">
        <v>0</v>
      </c>
      <c r="N431" s="161">
        <f t="shared" si="64"/>
        <v>0</v>
      </c>
      <c r="O431" s="108"/>
      <c r="P431" s="109"/>
      <c r="Q431" s="109"/>
      <c r="R431" s="162">
        <f t="shared" si="65"/>
        <v>409</v>
      </c>
      <c r="S431" s="163" t="s">
        <v>140</v>
      </c>
      <c r="T431" s="164" t="s">
        <v>30</v>
      </c>
      <c r="U431" s="118" t="s">
        <v>139</v>
      </c>
      <c r="V431" s="118" t="s">
        <v>139</v>
      </c>
      <c r="W431" s="165" t="s">
        <v>31</v>
      </c>
      <c r="X431" s="166">
        <v>10</v>
      </c>
      <c r="Y431" s="115" t="s">
        <v>32</v>
      </c>
      <c r="Z431" s="167">
        <v>360</v>
      </c>
      <c r="AA431" s="168">
        <f t="shared" si="61"/>
        <v>3600</v>
      </c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</row>
    <row r="432" s="10" customFormat="1" ht="24" customHeight="1">
      <c r="B432" s="97"/>
      <c r="C432" s="153">
        <f t="shared" si="62"/>
        <v>410</v>
      </c>
      <c r="D432" s="154" t="str">
        <f t="shared" si="63"/>
        <v xml:space="preserve">Шнур витой SCO-W4P4C</v>
      </c>
      <c r="E432" s="155" t="str">
        <f t="shared" si="58"/>
        <v xml:space="preserve">Национальный режим не предоставляется – ограничение</v>
      </c>
      <c r="F432" s="118" t="s">
        <v>139</v>
      </c>
      <c r="G432" s="156" t="str">
        <f t="shared" si="59"/>
        <v>шт.</v>
      </c>
      <c r="H432" s="157">
        <f t="shared" si="60"/>
        <v>20</v>
      </c>
      <c r="I432" s="158" t="s">
        <v>28</v>
      </c>
      <c r="J432" s="158" t="s">
        <v>28</v>
      </c>
      <c r="K432" s="159" t="s">
        <v>28</v>
      </c>
      <c r="L432" s="159"/>
      <c r="M432" s="160">
        <v>0</v>
      </c>
      <c r="N432" s="161">
        <f t="shared" si="64"/>
        <v>0</v>
      </c>
      <c r="O432" s="108"/>
      <c r="P432" s="109"/>
      <c r="Q432" s="109"/>
      <c r="R432" s="162">
        <f t="shared" si="65"/>
        <v>410</v>
      </c>
      <c r="S432" s="163" t="s">
        <v>140</v>
      </c>
      <c r="T432" s="164" t="s">
        <v>30</v>
      </c>
      <c r="U432" s="118" t="s">
        <v>139</v>
      </c>
      <c r="V432" s="118" t="s">
        <v>139</v>
      </c>
      <c r="W432" s="165" t="s">
        <v>31</v>
      </c>
      <c r="X432" s="166">
        <v>20</v>
      </c>
      <c r="Y432" s="115" t="s">
        <v>32</v>
      </c>
      <c r="Z432" s="167">
        <v>360</v>
      </c>
      <c r="AA432" s="168">
        <f t="shared" si="61"/>
        <v>7200</v>
      </c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</row>
    <row r="433" s="10" customFormat="1" ht="24" customHeight="1">
      <c r="B433" s="97"/>
      <c r="C433" s="153">
        <f t="shared" si="62"/>
        <v>411</v>
      </c>
      <c r="D433" s="154" t="str">
        <f t="shared" si="63"/>
        <v xml:space="preserve">Шнур витой SCO-W4P4C</v>
      </c>
      <c r="E433" s="155" t="str">
        <f t="shared" si="58"/>
        <v xml:space="preserve">Национальный режим не предоставляется – ограничение</v>
      </c>
      <c r="F433" s="118" t="s">
        <v>139</v>
      </c>
      <c r="G433" s="156" t="str">
        <f t="shared" si="59"/>
        <v>шт.</v>
      </c>
      <c r="H433" s="157">
        <f t="shared" si="60"/>
        <v>5</v>
      </c>
      <c r="I433" s="158" t="s">
        <v>28</v>
      </c>
      <c r="J433" s="158" t="s">
        <v>28</v>
      </c>
      <c r="K433" s="159" t="s">
        <v>28</v>
      </c>
      <c r="L433" s="159"/>
      <c r="M433" s="160">
        <v>0</v>
      </c>
      <c r="N433" s="161">
        <f t="shared" si="64"/>
        <v>0</v>
      </c>
      <c r="O433" s="108"/>
      <c r="P433" s="109"/>
      <c r="Q433" s="109"/>
      <c r="R433" s="162">
        <f t="shared" si="65"/>
        <v>411</v>
      </c>
      <c r="S433" s="163" t="s">
        <v>140</v>
      </c>
      <c r="T433" s="164" t="s">
        <v>30</v>
      </c>
      <c r="U433" s="118" t="s">
        <v>139</v>
      </c>
      <c r="V433" s="118" t="s">
        <v>139</v>
      </c>
      <c r="W433" s="165" t="s">
        <v>31</v>
      </c>
      <c r="X433" s="166">
        <v>5</v>
      </c>
      <c r="Y433" s="115" t="s">
        <v>32</v>
      </c>
      <c r="Z433" s="167">
        <v>360</v>
      </c>
      <c r="AA433" s="168">
        <f t="shared" si="61"/>
        <v>1800</v>
      </c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</row>
    <row r="434" s="10" customFormat="1" ht="24" customHeight="1">
      <c r="B434" s="97"/>
      <c r="C434" s="153">
        <f t="shared" si="62"/>
        <v>412</v>
      </c>
      <c r="D434" s="154" t="str">
        <f t="shared" si="63"/>
        <v xml:space="preserve">Разъем (вилка)</v>
      </c>
      <c r="E434" s="155" t="str">
        <f t="shared" si="58"/>
        <v xml:space="preserve">Национальный режим не предоставляется – ограничение</v>
      </c>
      <c r="F434" s="118" t="s">
        <v>46</v>
      </c>
      <c r="G434" s="156" t="str">
        <f t="shared" si="59"/>
        <v>шт.</v>
      </c>
      <c r="H434" s="157">
        <f t="shared" si="60"/>
        <v>1000</v>
      </c>
      <c r="I434" s="158" t="s">
        <v>28</v>
      </c>
      <c r="J434" s="158" t="s">
        <v>28</v>
      </c>
      <c r="K434" s="159" t="s">
        <v>28</v>
      </c>
      <c r="L434" s="159"/>
      <c r="M434" s="160">
        <v>0</v>
      </c>
      <c r="N434" s="161">
        <f t="shared" si="64"/>
        <v>0</v>
      </c>
      <c r="O434" s="108"/>
      <c r="P434" s="109"/>
      <c r="Q434" s="109"/>
      <c r="R434" s="162">
        <f t="shared" si="65"/>
        <v>412</v>
      </c>
      <c r="S434" s="163" t="s">
        <v>141</v>
      </c>
      <c r="T434" s="164" t="s">
        <v>30</v>
      </c>
      <c r="U434" s="118" t="s">
        <v>46</v>
      </c>
      <c r="V434" s="118" t="s">
        <v>46</v>
      </c>
      <c r="W434" s="165" t="s">
        <v>31</v>
      </c>
      <c r="X434" s="166">
        <v>1000</v>
      </c>
      <c r="Y434" s="115" t="s">
        <v>32</v>
      </c>
      <c r="Z434" s="167">
        <v>4.5</v>
      </c>
      <c r="AA434" s="168">
        <f t="shared" si="61"/>
        <v>4500</v>
      </c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</row>
    <row r="435" s="10" customFormat="1" ht="24" customHeight="1">
      <c r="B435" s="97"/>
      <c r="C435" s="153">
        <f t="shared" si="62"/>
        <v>413</v>
      </c>
      <c r="D435" s="154" t="str">
        <f t="shared" si="63"/>
        <v xml:space="preserve">Набор крепежных винтов для телекоммуникационных шкафов</v>
      </c>
      <c r="E435" s="155" t="str">
        <f t="shared" si="58"/>
        <v xml:space="preserve">Национальный режим не предоставляется – ограничение</v>
      </c>
      <c r="F435" s="118" t="s">
        <v>73</v>
      </c>
      <c r="G435" s="156" t="str">
        <f t="shared" si="59"/>
        <v>шт.</v>
      </c>
      <c r="H435" s="157">
        <f t="shared" si="60"/>
        <v>2</v>
      </c>
      <c r="I435" s="158" t="s">
        <v>28</v>
      </c>
      <c r="J435" s="158" t="s">
        <v>28</v>
      </c>
      <c r="K435" s="159" t="s">
        <v>28</v>
      </c>
      <c r="L435" s="159"/>
      <c r="M435" s="160">
        <v>0</v>
      </c>
      <c r="N435" s="161">
        <f t="shared" si="64"/>
        <v>0</v>
      </c>
      <c r="O435" s="108"/>
      <c r="P435" s="109"/>
      <c r="Q435" s="109"/>
      <c r="R435" s="162">
        <f t="shared" si="65"/>
        <v>413</v>
      </c>
      <c r="S435" s="163" t="s">
        <v>142</v>
      </c>
      <c r="T435" s="164" t="s">
        <v>30</v>
      </c>
      <c r="U435" s="118" t="s">
        <v>73</v>
      </c>
      <c r="V435" s="118" t="s">
        <v>73</v>
      </c>
      <c r="W435" s="165" t="s">
        <v>31</v>
      </c>
      <c r="X435" s="166">
        <v>2</v>
      </c>
      <c r="Y435" s="115" t="s">
        <v>32</v>
      </c>
      <c r="Z435" s="167">
        <v>1137</v>
      </c>
      <c r="AA435" s="168">
        <f t="shared" si="61"/>
        <v>2274</v>
      </c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</row>
    <row r="436" s="10" customFormat="1" ht="24" customHeight="1">
      <c r="B436" s="97"/>
      <c r="C436" s="153">
        <f t="shared" si="62"/>
        <v>414</v>
      </c>
      <c r="D436" s="154" t="str">
        <f t="shared" si="63"/>
        <v xml:space="preserve">Набор крепежных винтов для телекоммуникационных шкафов</v>
      </c>
      <c r="E436" s="155" t="str">
        <f t="shared" si="58"/>
        <v xml:space="preserve">Национальный режим не предоставляется – ограничение</v>
      </c>
      <c r="F436" s="118" t="s">
        <v>73</v>
      </c>
      <c r="G436" s="156" t="str">
        <f t="shared" si="59"/>
        <v>шт.</v>
      </c>
      <c r="H436" s="157">
        <f t="shared" si="60"/>
        <v>10</v>
      </c>
      <c r="I436" s="158" t="s">
        <v>28</v>
      </c>
      <c r="J436" s="158" t="s">
        <v>28</v>
      </c>
      <c r="K436" s="159" t="s">
        <v>28</v>
      </c>
      <c r="L436" s="159"/>
      <c r="M436" s="160">
        <v>0</v>
      </c>
      <c r="N436" s="161">
        <f t="shared" si="64"/>
        <v>0</v>
      </c>
      <c r="O436" s="108"/>
      <c r="P436" s="109"/>
      <c r="Q436" s="109"/>
      <c r="R436" s="162">
        <f t="shared" si="65"/>
        <v>414</v>
      </c>
      <c r="S436" s="163" t="s">
        <v>142</v>
      </c>
      <c r="T436" s="164" t="s">
        <v>30</v>
      </c>
      <c r="U436" s="118" t="s">
        <v>73</v>
      </c>
      <c r="V436" s="118" t="s">
        <v>73</v>
      </c>
      <c r="W436" s="165" t="s">
        <v>31</v>
      </c>
      <c r="X436" s="166">
        <v>10</v>
      </c>
      <c r="Y436" s="115" t="s">
        <v>32</v>
      </c>
      <c r="Z436" s="167">
        <v>1137</v>
      </c>
      <c r="AA436" s="168">
        <f t="shared" si="61"/>
        <v>11370</v>
      </c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</row>
    <row r="437" s="10" customFormat="1" ht="24" customHeight="1">
      <c r="B437" s="97"/>
      <c r="C437" s="153">
        <f t="shared" si="62"/>
        <v>415</v>
      </c>
      <c r="D437" s="154" t="str">
        <f t="shared" si="63"/>
        <v xml:space="preserve">Набор крепежных винтов для телекоммуникационных шкафов</v>
      </c>
      <c r="E437" s="155" t="str">
        <f t="shared" si="58"/>
        <v xml:space="preserve">Национальный режим не предоставляется – ограничение</v>
      </c>
      <c r="F437" s="118" t="s">
        <v>73</v>
      </c>
      <c r="G437" s="156" t="str">
        <f t="shared" si="59"/>
        <v>шт.</v>
      </c>
      <c r="H437" s="157">
        <f t="shared" si="60"/>
        <v>10</v>
      </c>
      <c r="I437" s="158" t="s">
        <v>28</v>
      </c>
      <c r="J437" s="158" t="s">
        <v>28</v>
      </c>
      <c r="K437" s="159" t="s">
        <v>28</v>
      </c>
      <c r="L437" s="159"/>
      <c r="M437" s="160">
        <v>0</v>
      </c>
      <c r="N437" s="161">
        <f t="shared" si="64"/>
        <v>0</v>
      </c>
      <c r="O437" s="108"/>
      <c r="P437" s="109"/>
      <c r="Q437" s="109"/>
      <c r="R437" s="162">
        <f t="shared" si="65"/>
        <v>415</v>
      </c>
      <c r="S437" s="163" t="s">
        <v>142</v>
      </c>
      <c r="T437" s="164" t="s">
        <v>30</v>
      </c>
      <c r="U437" s="118" t="s">
        <v>73</v>
      </c>
      <c r="V437" s="118" t="s">
        <v>73</v>
      </c>
      <c r="W437" s="165" t="s">
        <v>31</v>
      </c>
      <c r="X437" s="166">
        <v>10</v>
      </c>
      <c r="Y437" s="115" t="s">
        <v>32</v>
      </c>
      <c r="Z437" s="167">
        <v>1137</v>
      </c>
      <c r="AA437" s="168">
        <f t="shared" si="61"/>
        <v>11370</v>
      </c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</row>
    <row r="438" s="10" customFormat="1" ht="24" customHeight="1">
      <c r="B438" s="97"/>
      <c r="C438" s="153">
        <f t="shared" si="62"/>
        <v>416</v>
      </c>
      <c r="D438" s="154" t="str">
        <f t="shared" si="63"/>
        <v xml:space="preserve">Розетка компьютерная двойная, внешняя</v>
      </c>
      <c r="E438" s="155" t="str">
        <f t="shared" si="58"/>
        <v xml:space="preserve">Национальный режим не предоставляется – ограничение</v>
      </c>
      <c r="F438" s="118" t="s">
        <v>46</v>
      </c>
      <c r="G438" s="156" t="str">
        <f t="shared" si="59"/>
        <v>шт.</v>
      </c>
      <c r="H438" s="157">
        <f t="shared" si="60"/>
        <v>30</v>
      </c>
      <c r="I438" s="158" t="s">
        <v>28</v>
      </c>
      <c r="J438" s="158" t="s">
        <v>28</v>
      </c>
      <c r="K438" s="159" t="s">
        <v>28</v>
      </c>
      <c r="L438" s="159"/>
      <c r="M438" s="160">
        <v>0</v>
      </c>
      <c r="N438" s="161">
        <f t="shared" si="64"/>
        <v>0</v>
      </c>
      <c r="O438" s="108"/>
      <c r="P438" s="109"/>
      <c r="Q438" s="109"/>
      <c r="R438" s="162">
        <f t="shared" si="65"/>
        <v>416</v>
      </c>
      <c r="S438" s="163" t="s">
        <v>143</v>
      </c>
      <c r="T438" s="164" t="s">
        <v>30</v>
      </c>
      <c r="U438" s="118" t="s">
        <v>46</v>
      </c>
      <c r="V438" s="118" t="s">
        <v>46</v>
      </c>
      <c r="W438" s="165" t="s">
        <v>31</v>
      </c>
      <c r="X438" s="166">
        <v>30</v>
      </c>
      <c r="Y438" s="115" t="s">
        <v>32</v>
      </c>
      <c r="Z438" s="167">
        <v>152</v>
      </c>
      <c r="AA438" s="168">
        <f t="shared" si="61"/>
        <v>4560</v>
      </c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</row>
    <row r="439" s="10" customFormat="1" ht="24" customHeight="1">
      <c r="B439" s="97"/>
      <c r="C439" s="153">
        <f t="shared" si="62"/>
        <v>417</v>
      </c>
      <c r="D439" s="154" t="str">
        <f t="shared" si="63"/>
        <v xml:space="preserve">Розетка компьютерная двойная, внешняя</v>
      </c>
      <c r="E439" s="155" t="str">
        <f t="shared" si="58"/>
        <v xml:space="preserve">Национальный режим не предоставляется – ограничение</v>
      </c>
      <c r="F439" s="118" t="s">
        <v>46</v>
      </c>
      <c r="G439" s="156" t="str">
        <f t="shared" si="59"/>
        <v>шт.</v>
      </c>
      <c r="H439" s="157">
        <f t="shared" si="60"/>
        <v>100</v>
      </c>
      <c r="I439" s="158" t="s">
        <v>28</v>
      </c>
      <c r="J439" s="158" t="s">
        <v>28</v>
      </c>
      <c r="K439" s="159" t="s">
        <v>28</v>
      </c>
      <c r="L439" s="159"/>
      <c r="M439" s="160">
        <v>0</v>
      </c>
      <c r="N439" s="161">
        <f t="shared" si="64"/>
        <v>0</v>
      </c>
      <c r="O439" s="108"/>
      <c r="P439" s="109"/>
      <c r="Q439" s="109"/>
      <c r="R439" s="162">
        <f t="shared" si="65"/>
        <v>417</v>
      </c>
      <c r="S439" s="163" t="s">
        <v>143</v>
      </c>
      <c r="T439" s="164" t="s">
        <v>30</v>
      </c>
      <c r="U439" s="118" t="s">
        <v>46</v>
      </c>
      <c r="V439" s="118" t="s">
        <v>46</v>
      </c>
      <c r="W439" s="165" t="s">
        <v>31</v>
      </c>
      <c r="X439" s="166">
        <v>100</v>
      </c>
      <c r="Y439" s="115" t="s">
        <v>32</v>
      </c>
      <c r="Z439" s="167">
        <v>152</v>
      </c>
      <c r="AA439" s="168">
        <f t="shared" si="61"/>
        <v>15200</v>
      </c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</row>
    <row r="440" s="10" customFormat="1" ht="24" customHeight="1">
      <c r="B440" s="97"/>
      <c r="C440" s="153">
        <f t="shared" si="62"/>
        <v>418</v>
      </c>
      <c r="D440" s="154" t="str">
        <f t="shared" si="63"/>
        <v xml:space="preserve">Розетка компьютерная двойная, внешняя</v>
      </c>
      <c r="E440" s="155" t="str">
        <f t="shared" si="58"/>
        <v xml:space="preserve">Национальный режим не предоставляется – ограничение</v>
      </c>
      <c r="F440" s="118" t="s">
        <v>46</v>
      </c>
      <c r="G440" s="156" t="str">
        <f t="shared" si="59"/>
        <v>шт.</v>
      </c>
      <c r="H440" s="157">
        <f t="shared" si="60"/>
        <v>12</v>
      </c>
      <c r="I440" s="158" t="s">
        <v>28</v>
      </c>
      <c r="J440" s="158" t="s">
        <v>28</v>
      </c>
      <c r="K440" s="159" t="s">
        <v>28</v>
      </c>
      <c r="L440" s="159"/>
      <c r="M440" s="160">
        <v>0</v>
      </c>
      <c r="N440" s="161">
        <f t="shared" si="64"/>
        <v>0</v>
      </c>
      <c r="O440" s="108"/>
      <c r="P440" s="109"/>
      <c r="Q440" s="109"/>
      <c r="R440" s="162">
        <f t="shared" si="65"/>
        <v>418</v>
      </c>
      <c r="S440" s="163" t="s">
        <v>143</v>
      </c>
      <c r="T440" s="164" t="s">
        <v>30</v>
      </c>
      <c r="U440" s="118" t="s">
        <v>46</v>
      </c>
      <c r="V440" s="118" t="s">
        <v>46</v>
      </c>
      <c r="W440" s="165" t="s">
        <v>31</v>
      </c>
      <c r="X440" s="166">
        <v>12</v>
      </c>
      <c r="Y440" s="115" t="s">
        <v>32</v>
      </c>
      <c r="Z440" s="167">
        <v>152</v>
      </c>
      <c r="AA440" s="168">
        <f t="shared" si="61"/>
        <v>1824</v>
      </c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</row>
    <row r="441" s="10" customFormat="1" ht="24" customHeight="1">
      <c r="B441" s="97"/>
      <c r="C441" s="153">
        <f t="shared" si="62"/>
        <v>419</v>
      </c>
      <c r="D441" s="154" t="str">
        <f t="shared" si="63"/>
        <v xml:space="preserve">Розетка компьютерная двойная, внешняя</v>
      </c>
      <c r="E441" s="155" t="str">
        <f t="shared" si="58"/>
        <v xml:space="preserve">Национальный режим не предоставляется – ограничение</v>
      </c>
      <c r="F441" s="118" t="s">
        <v>46</v>
      </c>
      <c r="G441" s="156" t="str">
        <f t="shared" si="59"/>
        <v>шт.</v>
      </c>
      <c r="H441" s="157">
        <f t="shared" si="60"/>
        <v>50</v>
      </c>
      <c r="I441" s="158" t="s">
        <v>28</v>
      </c>
      <c r="J441" s="158" t="s">
        <v>28</v>
      </c>
      <c r="K441" s="159" t="s">
        <v>28</v>
      </c>
      <c r="L441" s="159"/>
      <c r="M441" s="160">
        <v>0</v>
      </c>
      <c r="N441" s="161">
        <f t="shared" si="64"/>
        <v>0</v>
      </c>
      <c r="O441" s="108"/>
      <c r="P441" s="109"/>
      <c r="Q441" s="109"/>
      <c r="R441" s="162">
        <f t="shared" si="65"/>
        <v>419</v>
      </c>
      <c r="S441" s="163" t="s">
        <v>143</v>
      </c>
      <c r="T441" s="164" t="s">
        <v>30</v>
      </c>
      <c r="U441" s="118" t="s">
        <v>46</v>
      </c>
      <c r="V441" s="118" t="s">
        <v>46</v>
      </c>
      <c r="W441" s="165" t="s">
        <v>31</v>
      </c>
      <c r="X441" s="166">
        <v>50</v>
      </c>
      <c r="Y441" s="115" t="s">
        <v>32</v>
      </c>
      <c r="Z441" s="167">
        <v>152</v>
      </c>
      <c r="AA441" s="168">
        <f t="shared" si="61"/>
        <v>7600</v>
      </c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</row>
    <row r="442" s="10" customFormat="1" ht="24" customHeight="1">
      <c r="B442" s="97"/>
      <c r="C442" s="153">
        <f t="shared" si="62"/>
        <v>420</v>
      </c>
      <c r="D442" s="154" t="str">
        <f t="shared" si="63"/>
        <v xml:space="preserve">Розетка компьютерная двойная, внешняя</v>
      </c>
      <c r="E442" s="155" t="str">
        <f t="shared" si="58"/>
        <v xml:space="preserve">Национальный режим не предоставляется – ограничение</v>
      </c>
      <c r="F442" s="118" t="s">
        <v>46</v>
      </c>
      <c r="G442" s="156" t="str">
        <f t="shared" si="59"/>
        <v>шт.</v>
      </c>
      <c r="H442" s="157">
        <f t="shared" si="60"/>
        <v>50</v>
      </c>
      <c r="I442" s="158" t="s">
        <v>28</v>
      </c>
      <c r="J442" s="158" t="s">
        <v>28</v>
      </c>
      <c r="K442" s="159" t="s">
        <v>28</v>
      </c>
      <c r="L442" s="159"/>
      <c r="M442" s="160">
        <v>0</v>
      </c>
      <c r="N442" s="161">
        <f t="shared" si="64"/>
        <v>0</v>
      </c>
      <c r="O442" s="108"/>
      <c r="P442" s="109"/>
      <c r="Q442" s="109"/>
      <c r="R442" s="162">
        <f t="shared" si="65"/>
        <v>420</v>
      </c>
      <c r="S442" s="163" t="s">
        <v>143</v>
      </c>
      <c r="T442" s="164" t="s">
        <v>30</v>
      </c>
      <c r="U442" s="118" t="s">
        <v>46</v>
      </c>
      <c r="V442" s="118" t="s">
        <v>46</v>
      </c>
      <c r="W442" s="165" t="s">
        <v>31</v>
      </c>
      <c r="X442" s="166">
        <v>50</v>
      </c>
      <c r="Y442" s="115" t="s">
        <v>32</v>
      </c>
      <c r="Z442" s="167">
        <v>152</v>
      </c>
      <c r="AA442" s="168">
        <f t="shared" si="61"/>
        <v>7600</v>
      </c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</row>
    <row r="443" s="10" customFormat="1" ht="24" customHeight="1">
      <c r="B443" s="97"/>
      <c r="C443" s="153">
        <f t="shared" si="62"/>
        <v>421</v>
      </c>
      <c r="D443" s="154" t="str">
        <f t="shared" si="63"/>
        <v xml:space="preserve">Розетка компьютерная двойная, внешняя</v>
      </c>
      <c r="E443" s="155" t="str">
        <f t="shared" si="58"/>
        <v xml:space="preserve">Национальный режим не предоставляется – ограничение</v>
      </c>
      <c r="F443" s="118" t="s">
        <v>46</v>
      </c>
      <c r="G443" s="156" t="str">
        <f t="shared" si="59"/>
        <v>шт.</v>
      </c>
      <c r="H443" s="157">
        <f t="shared" si="60"/>
        <v>20</v>
      </c>
      <c r="I443" s="158" t="s">
        <v>28</v>
      </c>
      <c r="J443" s="158" t="s">
        <v>28</v>
      </c>
      <c r="K443" s="159" t="s">
        <v>28</v>
      </c>
      <c r="L443" s="159"/>
      <c r="M443" s="160">
        <v>0</v>
      </c>
      <c r="N443" s="161">
        <f t="shared" si="64"/>
        <v>0</v>
      </c>
      <c r="O443" s="108"/>
      <c r="P443" s="109"/>
      <c r="Q443" s="109"/>
      <c r="R443" s="162">
        <f t="shared" si="65"/>
        <v>421</v>
      </c>
      <c r="S443" s="163" t="s">
        <v>143</v>
      </c>
      <c r="T443" s="164" t="s">
        <v>30</v>
      </c>
      <c r="U443" s="118" t="s">
        <v>46</v>
      </c>
      <c r="V443" s="118" t="s">
        <v>46</v>
      </c>
      <c r="W443" s="165" t="s">
        <v>31</v>
      </c>
      <c r="X443" s="166">
        <v>20</v>
      </c>
      <c r="Y443" s="115" t="s">
        <v>32</v>
      </c>
      <c r="Z443" s="167">
        <v>152</v>
      </c>
      <c r="AA443" s="168">
        <f t="shared" si="61"/>
        <v>3040</v>
      </c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</row>
    <row r="444" s="10" customFormat="1" ht="24" customHeight="1">
      <c r="B444" s="97"/>
      <c r="C444" s="153">
        <f t="shared" si="62"/>
        <v>422</v>
      </c>
      <c r="D444" s="154" t="str">
        <f t="shared" si="63"/>
        <v xml:space="preserve">Коробка распределительная</v>
      </c>
      <c r="E444" s="155" t="str">
        <f t="shared" si="58"/>
        <v xml:space="preserve">Национальный режим не предоставляется – ограничение</v>
      </c>
      <c r="F444" s="118" t="s">
        <v>46</v>
      </c>
      <c r="G444" s="156" t="str">
        <f t="shared" si="59"/>
        <v>шт.</v>
      </c>
      <c r="H444" s="157">
        <f t="shared" si="60"/>
        <v>4</v>
      </c>
      <c r="I444" s="158" t="s">
        <v>28</v>
      </c>
      <c r="J444" s="158" t="s">
        <v>28</v>
      </c>
      <c r="K444" s="159" t="s">
        <v>28</v>
      </c>
      <c r="L444" s="159"/>
      <c r="M444" s="160">
        <v>0</v>
      </c>
      <c r="N444" s="161">
        <f t="shared" si="64"/>
        <v>0</v>
      </c>
      <c r="O444" s="108"/>
      <c r="P444" s="109"/>
      <c r="Q444" s="109"/>
      <c r="R444" s="162">
        <f t="shared" si="65"/>
        <v>422</v>
      </c>
      <c r="S444" s="163" t="s">
        <v>144</v>
      </c>
      <c r="T444" s="164" t="s">
        <v>30</v>
      </c>
      <c r="U444" s="118" t="s">
        <v>46</v>
      </c>
      <c r="V444" s="118" t="s">
        <v>46</v>
      </c>
      <c r="W444" s="165" t="s">
        <v>31</v>
      </c>
      <c r="X444" s="166">
        <v>4</v>
      </c>
      <c r="Y444" s="115" t="s">
        <v>32</v>
      </c>
      <c r="Z444" s="167">
        <v>1650</v>
      </c>
      <c r="AA444" s="168">
        <f t="shared" si="61"/>
        <v>6600</v>
      </c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</row>
    <row r="445" s="10" customFormat="1" ht="24" customHeight="1">
      <c r="B445" s="97"/>
      <c r="C445" s="153">
        <f t="shared" si="62"/>
        <v>423</v>
      </c>
      <c r="D445" s="154" t="str">
        <f t="shared" si="63"/>
        <v xml:space="preserve">Коробка растределительная телефонная</v>
      </c>
      <c r="E445" s="155" t="str">
        <f t="shared" si="58"/>
        <v xml:space="preserve">Национальный режим не предоставляется – ограничение</v>
      </c>
      <c r="F445" s="118" t="s">
        <v>46</v>
      </c>
      <c r="G445" s="156" t="str">
        <f t="shared" si="59"/>
        <v>шт.</v>
      </c>
      <c r="H445" s="157">
        <f t="shared" si="60"/>
        <v>4</v>
      </c>
      <c r="I445" s="158" t="s">
        <v>28</v>
      </c>
      <c r="J445" s="158" t="s">
        <v>28</v>
      </c>
      <c r="K445" s="159" t="s">
        <v>28</v>
      </c>
      <c r="L445" s="159"/>
      <c r="M445" s="160">
        <v>0</v>
      </c>
      <c r="N445" s="161">
        <f t="shared" si="64"/>
        <v>0</v>
      </c>
      <c r="O445" s="108"/>
      <c r="P445" s="109"/>
      <c r="Q445" s="109"/>
      <c r="R445" s="162">
        <f t="shared" si="65"/>
        <v>423</v>
      </c>
      <c r="S445" s="163" t="s">
        <v>145</v>
      </c>
      <c r="T445" s="164" t="s">
        <v>30</v>
      </c>
      <c r="U445" s="118" t="s">
        <v>46</v>
      </c>
      <c r="V445" s="118" t="s">
        <v>46</v>
      </c>
      <c r="W445" s="165" t="s">
        <v>31</v>
      </c>
      <c r="X445" s="166">
        <v>4</v>
      </c>
      <c r="Y445" s="115" t="s">
        <v>32</v>
      </c>
      <c r="Z445" s="167">
        <v>633</v>
      </c>
      <c r="AA445" s="168">
        <f t="shared" si="61"/>
        <v>2532</v>
      </c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</row>
    <row r="446" s="10" customFormat="1" ht="24" customHeight="1">
      <c r="B446" s="97"/>
      <c r="C446" s="153">
        <f t="shared" si="62"/>
        <v>424</v>
      </c>
      <c r="D446" s="154" t="str">
        <f t="shared" si="63"/>
        <v xml:space="preserve">Коробка растределительная телефонная</v>
      </c>
      <c r="E446" s="155" t="str">
        <f t="shared" si="58"/>
        <v xml:space="preserve">Национальный режим не предоставляется – ограничение</v>
      </c>
      <c r="F446" s="118" t="s">
        <v>46</v>
      </c>
      <c r="G446" s="156" t="str">
        <f t="shared" si="59"/>
        <v>шт.</v>
      </c>
      <c r="H446" s="157">
        <f t="shared" si="60"/>
        <v>2</v>
      </c>
      <c r="I446" s="158" t="s">
        <v>28</v>
      </c>
      <c r="J446" s="158" t="s">
        <v>28</v>
      </c>
      <c r="K446" s="159" t="s">
        <v>28</v>
      </c>
      <c r="L446" s="159"/>
      <c r="M446" s="160">
        <v>0</v>
      </c>
      <c r="N446" s="161">
        <f t="shared" si="64"/>
        <v>0</v>
      </c>
      <c r="O446" s="108"/>
      <c r="P446" s="109"/>
      <c r="Q446" s="109"/>
      <c r="R446" s="162">
        <f t="shared" si="65"/>
        <v>424</v>
      </c>
      <c r="S446" s="163" t="s">
        <v>145</v>
      </c>
      <c r="T446" s="164" t="s">
        <v>30</v>
      </c>
      <c r="U446" s="118" t="s">
        <v>46</v>
      </c>
      <c r="V446" s="118" t="s">
        <v>46</v>
      </c>
      <c r="W446" s="165" t="s">
        <v>31</v>
      </c>
      <c r="X446" s="166">
        <v>2</v>
      </c>
      <c r="Y446" s="115" t="s">
        <v>32</v>
      </c>
      <c r="Z446" s="167">
        <v>633</v>
      </c>
      <c r="AA446" s="168">
        <f t="shared" si="61"/>
        <v>1266</v>
      </c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</row>
    <row r="447" s="10" customFormat="1" ht="24" customHeight="1">
      <c r="B447" s="97"/>
      <c r="C447" s="153">
        <f t="shared" si="62"/>
        <v>425</v>
      </c>
      <c r="D447" s="154" t="str">
        <f t="shared" si="63"/>
        <v xml:space="preserve">Коробка растределительная телефонная</v>
      </c>
      <c r="E447" s="155" t="str">
        <f t="shared" si="58"/>
        <v xml:space="preserve">Национальный режим не предоставляется – ограничение</v>
      </c>
      <c r="F447" s="118" t="s">
        <v>46</v>
      </c>
      <c r="G447" s="156" t="str">
        <f t="shared" si="59"/>
        <v>шт.</v>
      </c>
      <c r="H447" s="157">
        <f t="shared" si="60"/>
        <v>2</v>
      </c>
      <c r="I447" s="158" t="s">
        <v>28</v>
      </c>
      <c r="J447" s="158" t="s">
        <v>28</v>
      </c>
      <c r="K447" s="159" t="s">
        <v>28</v>
      </c>
      <c r="L447" s="159"/>
      <c r="M447" s="160">
        <v>0</v>
      </c>
      <c r="N447" s="161">
        <f t="shared" si="64"/>
        <v>0</v>
      </c>
      <c r="O447" s="108"/>
      <c r="P447" s="109"/>
      <c r="Q447" s="109"/>
      <c r="R447" s="162">
        <f t="shared" si="65"/>
        <v>425</v>
      </c>
      <c r="S447" s="163" t="s">
        <v>145</v>
      </c>
      <c r="T447" s="164" t="s">
        <v>30</v>
      </c>
      <c r="U447" s="118" t="s">
        <v>46</v>
      </c>
      <c r="V447" s="118" t="s">
        <v>46</v>
      </c>
      <c r="W447" s="165" t="s">
        <v>31</v>
      </c>
      <c r="X447" s="166">
        <v>2</v>
      </c>
      <c r="Y447" s="115" t="s">
        <v>32</v>
      </c>
      <c r="Z447" s="167">
        <v>633</v>
      </c>
      <c r="AA447" s="168">
        <f t="shared" si="61"/>
        <v>1266</v>
      </c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</row>
    <row r="448" s="10" customFormat="1" ht="24" customHeight="1">
      <c r="B448" s="97"/>
      <c r="C448" s="153">
        <f t="shared" si="62"/>
        <v>426</v>
      </c>
      <c r="D448" s="154" t="str">
        <f t="shared" si="63"/>
        <v xml:space="preserve">Вилка разборная для подключения шнура блока розеток к ИБП</v>
      </c>
      <c r="E448" s="155" t="str">
        <f t="shared" si="58"/>
        <v xml:space="preserve">Национальный режим не предоставляется – ограничение</v>
      </c>
      <c r="F448" s="118" t="s">
        <v>46</v>
      </c>
      <c r="G448" s="156" t="str">
        <f t="shared" si="59"/>
        <v>шт.</v>
      </c>
      <c r="H448" s="157">
        <f t="shared" si="60"/>
        <v>5</v>
      </c>
      <c r="I448" s="158" t="s">
        <v>28</v>
      </c>
      <c r="J448" s="158" t="s">
        <v>28</v>
      </c>
      <c r="K448" s="159" t="s">
        <v>28</v>
      </c>
      <c r="L448" s="159"/>
      <c r="M448" s="160">
        <v>0</v>
      </c>
      <c r="N448" s="161">
        <f t="shared" si="64"/>
        <v>0</v>
      </c>
      <c r="O448" s="108"/>
      <c r="P448" s="109"/>
      <c r="Q448" s="109"/>
      <c r="R448" s="162">
        <f t="shared" si="65"/>
        <v>426</v>
      </c>
      <c r="S448" s="163" t="s">
        <v>146</v>
      </c>
      <c r="T448" s="164" t="s">
        <v>30</v>
      </c>
      <c r="U448" s="118" t="s">
        <v>46</v>
      </c>
      <c r="V448" s="118" t="s">
        <v>46</v>
      </c>
      <c r="W448" s="165" t="s">
        <v>31</v>
      </c>
      <c r="X448" s="166">
        <v>5</v>
      </c>
      <c r="Y448" s="115" t="s">
        <v>32</v>
      </c>
      <c r="Z448" s="167">
        <v>138</v>
      </c>
      <c r="AA448" s="168">
        <f t="shared" si="61"/>
        <v>690</v>
      </c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</row>
    <row r="449" s="10" customFormat="1" ht="24" customHeight="1">
      <c r="B449" s="97"/>
      <c r="C449" s="153">
        <f t="shared" si="62"/>
        <v>427</v>
      </c>
      <c r="D449" s="154" t="str">
        <f t="shared" si="63"/>
        <v xml:space="preserve">Вилка разборная для подключения шнура блока розеток к ИБП</v>
      </c>
      <c r="E449" s="155" t="str">
        <f t="shared" si="58"/>
        <v xml:space="preserve">Национальный режим не предоставляется – ограничение</v>
      </c>
      <c r="F449" s="118" t="s">
        <v>46</v>
      </c>
      <c r="G449" s="156" t="str">
        <f t="shared" si="59"/>
        <v>шт.</v>
      </c>
      <c r="H449" s="157">
        <f t="shared" si="60"/>
        <v>10</v>
      </c>
      <c r="I449" s="158" t="s">
        <v>28</v>
      </c>
      <c r="J449" s="158" t="s">
        <v>28</v>
      </c>
      <c r="K449" s="159" t="s">
        <v>28</v>
      </c>
      <c r="L449" s="159"/>
      <c r="M449" s="160">
        <v>0</v>
      </c>
      <c r="N449" s="161">
        <f t="shared" si="64"/>
        <v>0</v>
      </c>
      <c r="O449" s="108"/>
      <c r="P449" s="109"/>
      <c r="Q449" s="109"/>
      <c r="R449" s="162">
        <f t="shared" si="65"/>
        <v>427</v>
      </c>
      <c r="S449" s="163" t="s">
        <v>146</v>
      </c>
      <c r="T449" s="164" t="s">
        <v>30</v>
      </c>
      <c r="U449" s="118" t="s">
        <v>46</v>
      </c>
      <c r="V449" s="118" t="s">
        <v>46</v>
      </c>
      <c r="W449" s="165" t="s">
        <v>31</v>
      </c>
      <c r="X449" s="166">
        <v>10</v>
      </c>
      <c r="Y449" s="115" t="s">
        <v>32</v>
      </c>
      <c r="Z449" s="167">
        <v>138</v>
      </c>
      <c r="AA449" s="168">
        <f t="shared" si="61"/>
        <v>1380</v>
      </c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</row>
    <row r="450" s="10" customFormat="1" ht="24" customHeight="1">
      <c r="B450" s="97"/>
      <c r="C450" s="153">
        <f t="shared" si="62"/>
        <v>428</v>
      </c>
      <c r="D450" s="154" t="str">
        <f t="shared" si="63"/>
        <v xml:space="preserve">Вилка разборная для подключения оборудования к блоку розеток</v>
      </c>
      <c r="E450" s="155" t="str">
        <f t="shared" si="58"/>
        <v xml:space="preserve">Национальный режим не предоставляется – ограничение</v>
      </c>
      <c r="F450" s="118" t="s">
        <v>46</v>
      </c>
      <c r="G450" s="156" t="str">
        <f t="shared" si="59"/>
        <v>шт.</v>
      </c>
      <c r="H450" s="157">
        <f t="shared" si="60"/>
        <v>16</v>
      </c>
      <c r="I450" s="158" t="s">
        <v>28</v>
      </c>
      <c r="J450" s="158" t="s">
        <v>28</v>
      </c>
      <c r="K450" s="159" t="s">
        <v>28</v>
      </c>
      <c r="L450" s="159"/>
      <c r="M450" s="160">
        <v>0</v>
      </c>
      <c r="N450" s="161">
        <f t="shared" si="64"/>
        <v>0</v>
      </c>
      <c r="O450" s="108"/>
      <c r="P450" s="109"/>
      <c r="Q450" s="109"/>
      <c r="R450" s="162">
        <f t="shared" si="65"/>
        <v>428</v>
      </c>
      <c r="S450" s="163" t="s">
        <v>147</v>
      </c>
      <c r="T450" s="164" t="s">
        <v>30</v>
      </c>
      <c r="U450" s="118" t="s">
        <v>46</v>
      </c>
      <c r="V450" s="118" t="s">
        <v>46</v>
      </c>
      <c r="W450" s="165" t="s">
        <v>31</v>
      </c>
      <c r="X450" s="166">
        <v>16</v>
      </c>
      <c r="Y450" s="115" t="s">
        <v>32</v>
      </c>
      <c r="Z450" s="167">
        <v>75</v>
      </c>
      <c r="AA450" s="168">
        <f t="shared" si="61"/>
        <v>1200</v>
      </c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</row>
    <row r="451" s="10" customFormat="1" ht="24" customHeight="1">
      <c r="B451" s="97"/>
      <c r="C451" s="153">
        <f t="shared" si="62"/>
        <v>429</v>
      </c>
      <c r="D451" s="154" t="str">
        <f t="shared" si="63"/>
        <v xml:space="preserve">Вилка разборная для подключения оборудования к блоку розеток</v>
      </c>
      <c r="E451" s="155" t="str">
        <f t="shared" si="58"/>
        <v xml:space="preserve">Национальный режим не предоставляется – ограничение</v>
      </c>
      <c r="F451" s="118" t="s">
        <v>46</v>
      </c>
      <c r="G451" s="156" t="str">
        <f t="shared" si="59"/>
        <v>шт.</v>
      </c>
      <c r="H451" s="157">
        <f t="shared" si="60"/>
        <v>10</v>
      </c>
      <c r="I451" s="158" t="s">
        <v>28</v>
      </c>
      <c r="J451" s="158" t="s">
        <v>28</v>
      </c>
      <c r="K451" s="159" t="s">
        <v>28</v>
      </c>
      <c r="L451" s="159"/>
      <c r="M451" s="160">
        <v>0</v>
      </c>
      <c r="N451" s="161">
        <f t="shared" si="64"/>
        <v>0</v>
      </c>
      <c r="O451" s="108"/>
      <c r="P451" s="109"/>
      <c r="Q451" s="109"/>
      <c r="R451" s="162">
        <f t="shared" si="65"/>
        <v>429</v>
      </c>
      <c r="S451" s="163" t="s">
        <v>147</v>
      </c>
      <c r="T451" s="164" t="s">
        <v>30</v>
      </c>
      <c r="U451" s="118" t="s">
        <v>46</v>
      </c>
      <c r="V451" s="118" t="s">
        <v>46</v>
      </c>
      <c r="W451" s="165" t="s">
        <v>31</v>
      </c>
      <c r="X451" s="166">
        <v>10</v>
      </c>
      <c r="Y451" s="115" t="s">
        <v>32</v>
      </c>
      <c r="Z451" s="167">
        <v>75</v>
      </c>
      <c r="AA451" s="168">
        <f t="shared" si="61"/>
        <v>750</v>
      </c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</row>
    <row r="452" s="10" customFormat="1" ht="24" customHeight="1">
      <c r="B452" s="97"/>
      <c r="C452" s="153">
        <f t="shared" si="62"/>
        <v>430</v>
      </c>
      <c r="D452" s="154" t="str">
        <f t="shared" si="63"/>
        <v xml:space="preserve">Вилка разборная для подключения автоматического выключателя к входу ИБП</v>
      </c>
      <c r="E452" s="155" t="str">
        <f t="shared" si="58"/>
        <v xml:space="preserve">Национальный режим не предоставляется – ограничение</v>
      </c>
      <c r="F452" s="118" t="s">
        <v>46</v>
      </c>
      <c r="G452" s="156" t="str">
        <f t="shared" si="59"/>
        <v>шт.</v>
      </c>
      <c r="H452" s="157">
        <f t="shared" si="60"/>
        <v>10</v>
      </c>
      <c r="I452" s="158" t="s">
        <v>28</v>
      </c>
      <c r="J452" s="158" t="s">
        <v>28</v>
      </c>
      <c r="K452" s="159" t="s">
        <v>28</v>
      </c>
      <c r="L452" s="159"/>
      <c r="M452" s="160">
        <v>0</v>
      </c>
      <c r="N452" s="161">
        <f t="shared" si="64"/>
        <v>0</v>
      </c>
      <c r="O452" s="108"/>
      <c r="P452" s="109"/>
      <c r="Q452" s="109"/>
      <c r="R452" s="162">
        <f t="shared" si="65"/>
        <v>430</v>
      </c>
      <c r="S452" s="163" t="s">
        <v>148</v>
      </c>
      <c r="T452" s="164" t="s">
        <v>30</v>
      </c>
      <c r="U452" s="118" t="s">
        <v>46</v>
      </c>
      <c r="V452" s="118" t="s">
        <v>46</v>
      </c>
      <c r="W452" s="165" t="s">
        <v>31</v>
      </c>
      <c r="X452" s="166">
        <v>10</v>
      </c>
      <c r="Y452" s="115" t="s">
        <v>32</v>
      </c>
      <c r="Z452" s="167">
        <v>230</v>
      </c>
      <c r="AA452" s="168">
        <f t="shared" si="61"/>
        <v>2300</v>
      </c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</row>
    <row r="453" s="10" customFormat="1" ht="24" customHeight="1">
      <c r="B453" s="97"/>
      <c r="C453" s="153">
        <f t="shared" si="62"/>
        <v>431</v>
      </c>
      <c r="D453" s="154" t="str">
        <f t="shared" si="63"/>
        <v>DIN-рейка</v>
      </c>
      <c r="E453" s="155" t="str">
        <f t="shared" si="58"/>
        <v xml:space="preserve">Национальный режим не предоставляется – ограничение</v>
      </c>
      <c r="F453" s="118" t="s">
        <v>46</v>
      </c>
      <c r="G453" s="156" t="str">
        <f t="shared" si="59"/>
        <v>шт.</v>
      </c>
      <c r="H453" s="157">
        <f t="shared" si="60"/>
        <v>2</v>
      </c>
      <c r="I453" s="158" t="s">
        <v>28</v>
      </c>
      <c r="J453" s="158" t="s">
        <v>28</v>
      </c>
      <c r="K453" s="159" t="s">
        <v>28</v>
      </c>
      <c r="L453" s="159"/>
      <c r="M453" s="160">
        <v>0</v>
      </c>
      <c r="N453" s="161">
        <f t="shared" si="64"/>
        <v>0</v>
      </c>
      <c r="O453" s="108"/>
      <c r="P453" s="109"/>
      <c r="Q453" s="109"/>
      <c r="R453" s="162">
        <f t="shared" si="65"/>
        <v>431</v>
      </c>
      <c r="S453" s="163" t="s">
        <v>149</v>
      </c>
      <c r="T453" s="164" t="s">
        <v>30</v>
      </c>
      <c r="U453" s="118" t="s">
        <v>46</v>
      </c>
      <c r="V453" s="118" t="s">
        <v>46</v>
      </c>
      <c r="W453" s="165" t="s">
        <v>31</v>
      </c>
      <c r="X453" s="166">
        <v>2</v>
      </c>
      <c r="Y453" s="115" t="s">
        <v>32</v>
      </c>
      <c r="Z453" s="167">
        <v>696</v>
      </c>
      <c r="AA453" s="168">
        <f t="shared" si="61"/>
        <v>1392</v>
      </c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</row>
    <row r="454" s="10" customFormat="1" ht="24" customHeight="1">
      <c r="B454" s="97"/>
      <c r="C454" s="153">
        <f t="shared" si="62"/>
        <v>432</v>
      </c>
      <c r="D454" s="154" t="str">
        <f t="shared" si="63"/>
        <v>DIN-рейка</v>
      </c>
      <c r="E454" s="155" t="str">
        <f t="shared" si="58"/>
        <v xml:space="preserve">Национальный режим не предоставляется – ограничение</v>
      </c>
      <c r="F454" s="118" t="s">
        <v>46</v>
      </c>
      <c r="G454" s="156" t="str">
        <f t="shared" si="59"/>
        <v>шт.</v>
      </c>
      <c r="H454" s="157">
        <f t="shared" si="60"/>
        <v>11</v>
      </c>
      <c r="I454" s="158" t="s">
        <v>28</v>
      </c>
      <c r="J454" s="158" t="s">
        <v>28</v>
      </c>
      <c r="K454" s="159" t="s">
        <v>28</v>
      </c>
      <c r="L454" s="159"/>
      <c r="M454" s="160">
        <v>0</v>
      </c>
      <c r="N454" s="161">
        <f t="shared" si="64"/>
        <v>0</v>
      </c>
      <c r="O454" s="108"/>
      <c r="P454" s="109"/>
      <c r="Q454" s="109"/>
      <c r="R454" s="162">
        <f t="shared" si="65"/>
        <v>432</v>
      </c>
      <c r="S454" s="163" t="s">
        <v>149</v>
      </c>
      <c r="T454" s="164" t="s">
        <v>30</v>
      </c>
      <c r="U454" s="118" t="s">
        <v>46</v>
      </c>
      <c r="V454" s="118" t="s">
        <v>46</v>
      </c>
      <c r="W454" s="165" t="s">
        <v>31</v>
      </c>
      <c r="X454" s="166">
        <v>11</v>
      </c>
      <c r="Y454" s="115" t="s">
        <v>32</v>
      </c>
      <c r="Z454" s="167">
        <v>696</v>
      </c>
      <c r="AA454" s="168">
        <f t="shared" si="61"/>
        <v>7656</v>
      </c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</row>
    <row r="455" s="10" customFormat="1" ht="24" customHeight="1">
      <c r="B455" s="97"/>
      <c r="C455" s="153">
        <f t="shared" si="62"/>
        <v>433</v>
      </c>
      <c r="D455" s="154" t="str">
        <f t="shared" si="63"/>
        <v>DIN-рейка</v>
      </c>
      <c r="E455" s="155" t="str">
        <f t="shared" si="58"/>
        <v xml:space="preserve">Национальный режим не предоставляется – ограничение</v>
      </c>
      <c r="F455" s="118" t="s">
        <v>46</v>
      </c>
      <c r="G455" s="156" t="str">
        <f t="shared" si="59"/>
        <v>шт.</v>
      </c>
      <c r="H455" s="157">
        <f t="shared" si="60"/>
        <v>10</v>
      </c>
      <c r="I455" s="158" t="s">
        <v>28</v>
      </c>
      <c r="J455" s="158" t="s">
        <v>28</v>
      </c>
      <c r="K455" s="159" t="s">
        <v>28</v>
      </c>
      <c r="L455" s="159"/>
      <c r="M455" s="160">
        <v>0</v>
      </c>
      <c r="N455" s="161">
        <f t="shared" si="64"/>
        <v>0</v>
      </c>
      <c r="O455" s="108"/>
      <c r="P455" s="109"/>
      <c r="Q455" s="109"/>
      <c r="R455" s="162">
        <f t="shared" si="65"/>
        <v>433</v>
      </c>
      <c r="S455" s="163" t="s">
        <v>149</v>
      </c>
      <c r="T455" s="164" t="s">
        <v>30</v>
      </c>
      <c r="U455" s="118" t="s">
        <v>46</v>
      </c>
      <c r="V455" s="118" t="s">
        <v>46</v>
      </c>
      <c r="W455" s="165" t="s">
        <v>31</v>
      </c>
      <c r="X455" s="166">
        <v>10</v>
      </c>
      <c r="Y455" s="115" t="s">
        <v>32</v>
      </c>
      <c r="Z455" s="167">
        <v>696</v>
      </c>
      <c r="AA455" s="168">
        <f t="shared" si="61"/>
        <v>6960</v>
      </c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</row>
    <row r="456" s="10" customFormat="1" ht="24" customHeight="1">
      <c r="B456" s="97"/>
      <c r="C456" s="153">
        <f t="shared" si="62"/>
        <v>434</v>
      </c>
      <c r="D456" s="154" t="str">
        <f t="shared" si="63"/>
        <v xml:space="preserve">Наконечник резиновый на вилку RJ-45</v>
      </c>
      <c r="E456" s="155" t="str">
        <f t="shared" si="58"/>
        <v xml:space="preserve">Национальный режим не предоставляется – ограничение</v>
      </c>
      <c r="F456" s="118" t="s">
        <v>46</v>
      </c>
      <c r="G456" s="156" t="str">
        <f t="shared" si="59"/>
        <v>шт.</v>
      </c>
      <c r="H456" s="157">
        <f t="shared" si="60"/>
        <v>2</v>
      </c>
      <c r="I456" s="158" t="s">
        <v>28</v>
      </c>
      <c r="J456" s="158" t="s">
        <v>28</v>
      </c>
      <c r="K456" s="159" t="s">
        <v>28</v>
      </c>
      <c r="L456" s="159"/>
      <c r="M456" s="160">
        <v>0</v>
      </c>
      <c r="N456" s="161">
        <f t="shared" si="64"/>
        <v>0</v>
      </c>
      <c r="O456" s="108"/>
      <c r="P456" s="109"/>
      <c r="Q456" s="109"/>
      <c r="R456" s="162">
        <f t="shared" si="65"/>
        <v>434</v>
      </c>
      <c r="S456" s="163" t="s">
        <v>150</v>
      </c>
      <c r="T456" s="164" t="s">
        <v>30</v>
      </c>
      <c r="U456" s="118" t="s">
        <v>46</v>
      </c>
      <c r="V456" s="118" t="s">
        <v>46</v>
      </c>
      <c r="W456" s="165" t="s">
        <v>31</v>
      </c>
      <c r="X456" s="166">
        <v>2</v>
      </c>
      <c r="Y456" s="115" t="s">
        <v>32</v>
      </c>
      <c r="Z456" s="167">
        <v>370</v>
      </c>
      <c r="AA456" s="168">
        <f t="shared" si="61"/>
        <v>740</v>
      </c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</row>
    <row r="457" s="10" customFormat="1" ht="24" customHeight="1">
      <c r="B457" s="97"/>
      <c r="C457" s="153">
        <f t="shared" si="62"/>
        <v>435</v>
      </c>
      <c r="D457" s="154" t="str">
        <f t="shared" si="63"/>
        <v xml:space="preserve">Наконечник резиновый на вилку RJ-45</v>
      </c>
      <c r="E457" s="155" t="str">
        <f t="shared" si="58"/>
        <v xml:space="preserve">Национальный режим не предоставляется – ограничение</v>
      </c>
      <c r="F457" s="118" t="s">
        <v>46</v>
      </c>
      <c r="G457" s="156" t="str">
        <f t="shared" si="59"/>
        <v>шт.</v>
      </c>
      <c r="H457" s="157">
        <f t="shared" si="60"/>
        <v>4</v>
      </c>
      <c r="I457" s="158" t="s">
        <v>28</v>
      </c>
      <c r="J457" s="158" t="s">
        <v>28</v>
      </c>
      <c r="K457" s="159" t="s">
        <v>28</v>
      </c>
      <c r="L457" s="159"/>
      <c r="M457" s="160">
        <v>0</v>
      </c>
      <c r="N457" s="161">
        <f t="shared" si="64"/>
        <v>0</v>
      </c>
      <c r="O457" s="108"/>
      <c r="P457" s="109"/>
      <c r="Q457" s="109"/>
      <c r="R457" s="162">
        <f t="shared" si="65"/>
        <v>435</v>
      </c>
      <c r="S457" s="163" t="s">
        <v>150</v>
      </c>
      <c r="T457" s="164" t="s">
        <v>30</v>
      </c>
      <c r="U457" s="118" t="s">
        <v>46</v>
      </c>
      <c r="V457" s="118" t="s">
        <v>46</v>
      </c>
      <c r="W457" s="165" t="s">
        <v>31</v>
      </c>
      <c r="X457" s="166">
        <v>4</v>
      </c>
      <c r="Y457" s="115" t="s">
        <v>32</v>
      </c>
      <c r="Z457" s="167">
        <v>370</v>
      </c>
      <c r="AA457" s="168">
        <f t="shared" si="61"/>
        <v>1480</v>
      </c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</row>
    <row r="458" s="10" customFormat="1" ht="24" customHeight="1">
      <c r="B458" s="97"/>
      <c r="C458" s="153">
        <f t="shared" si="62"/>
        <v>436</v>
      </c>
      <c r="D458" s="154" t="str">
        <f t="shared" si="63"/>
        <v xml:space="preserve">Наконечник резиновый на вилку RJ-45</v>
      </c>
      <c r="E458" s="155" t="str">
        <f t="shared" si="58"/>
        <v xml:space="preserve">Национальный режим не предоставляется – ограничение</v>
      </c>
      <c r="F458" s="118" t="s">
        <v>46</v>
      </c>
      <c r="G458" s="156" t="str">
        <f t="shared" si="59"/>
        <v>шт.</v>
      </c>
      <c r="H458" s="157">
        <f t="shared" si="60"/>
        <v>1</v>
      </c>
      <c r="I458" s="158" t="s">
        <v>28</v>
      </c>
      <c r="J458" s="158" t="s">
        <v>28</v>
      </c>
      <c r="K458" s="159" t="s">
        <v>28</v>
      </c>
      <c r="L458" s="159"/>
      <c r="M458" s="160">
        <v>0</v>
      </c>
      <c r="N458" s="161">
        <f t="shared" si="64"/>
        <v>0</v>
      </c>
      <c r="O458" s="108"/>
      <c r="P458" s="109"/>
      <c r="Q458" s="109"/>
      <c r="R458" s="162">
        <f t="shared" si="65"/>
        <v>436</v>
      </c>
      <c r="S458" s="163" t="s">
        <v>150</v>
      </c>
      <c r="T458" s="164" t="s">
        <v>30</v>
      </c>
      <c r="U458" s="118" t="s">
        <v>46</v>
      </c>
      <c r="V458" s="118" t="s">
        <v>46</v>
      </c>
      <c r="W458" s="165" t="s">
        <v>31</v>
      </c>
      <c r="X458" s="166">
        <v>1</v>
      </c>
      <c r="Y458" s="115" t="s">
        <v>32</v>
      </c>
      <c r="Z458" s="167">
        <v>370</v>
      </c>
      <c r="AA458" s="168">
        <f t="shared" si="61"/>
        <v>370</v>
      </c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</row>
    <row r="459" s="10" customFormat="1" ht="24" customHeight="1">
      <c r="B459" s="97"/>
      <c r="C459" s="153">
        <f t="shared" si="62"/>
        <v>437</v>
      </c>
      <c r="D459" s="154" t="str">
        <f t="shared" si="63"/>
        <v xml:space="preserve">Мини УЗК</v>
      </c>
      <c r="E459" s="155" t="str">
        <f t="shared" si="58"/>
        <v xml:space="preserve">Национальный режим предоставляется</v>
      </c>
      <c r="F459" s="118" t="s">
        <v>151</v>
      </c>
      <c r="G459" s="156" t="str">
        <f t="shared" si="59"/>
        <v>шт.</v>
      </c>
      <c r="H459" s="157">
        <f t="shared" si="60"/>
        <v>1</v>
      </c>
      <c r="I459" s="158" t="s">
        <v>28</v>
      </c>
      <c r="J459" s="158" t="s">
        <v>28</v>
      </c>
      <c r="K459" s="159" t="s">
        <v>28</v>
      </c>
      <c r="L459" s="159"/>
      <c r="M459" s="160">
        <v>0</v>
      </c>
      <c r="N459" s="161">
        <f t="shared" si="64"/>
        <v>0</v>
      </c>
      <c r="O459" s="108"/>
      <c r="P459" s="109"/>
      <c r="Q459" s="109"/>
      <c r="R459" s="162">
        <f t="shared" si="65"/>
        <v>437</v>
      </c>
      <c r="S459" s="163" t="s">
        <v>152</v>
      </c>
      <c r="T459" s="174" t="s">
        <v>153</v>
      </c>
      <c r="U459" s="118" t="s">
        <v>151</v>
      </c>
      <c r="V459" s="118" t="s">
        <v>151</v>
      </c>
      <c r="W459" s="165" t="s">
        <v>31</v>
      </c>
      <c r="X459" s="175">
        <v>1</v>
      </c>
      <c r="Y459" s="176" t="s">
        <v>32</v>
      </c>
      <c r="Z459" s="177">
        <v>1175</v>
      </c>
      <c r="AA459" s="168">
        <f t="shared" si="61"/>
        <v>1175</v>
      </c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</row>
    <row r="460" s="10" customFormat="1" ht="24" customHeight="1">
      <c r="B460" s="97"/>
      <c r="C460" s="153">
        <f t="shared" si="62"/>
        <v>438</v>
      </c>
      <c r="D460" s="154" t="str">
        <f t="shared" si="63"/>
        <v xml:space="preserve">Мини УЗК</v>
      </c>
      <c r="E460" s="155" t="str">
        <f t="shared" si="58"/>
        <v xml:space="preserve">Национальный режим предоставляется</v>
      </c>
      <c r="F460" s="118" t="s">
        <v>151</v>
      </c>
      <c r="G460" s="156" t="str">
        <f t="shared" si="59"/>
        <v>шт.</v>
      </c>
      <c r="H460" s="157">
        <f t="shared" si="60"/>
        <v>1</v>
      </c>
      <c r="I460" s="158" t="s">
        <v>28</v>
      </c>
      <c r="J460" s="158" t="s">
        <v>28</v>
      </c>
      <c r="K460" s="159" t="s">
        <v>28</v>
      </c>
      <c r="L460" s="159"/>
      <c r="M460" s="160">
        <v>0</v>
      </c>
      <c r="N460" s="161">
        <f t="shared" si="64"/>
        <v>0</v>
      </c>
      <c r="O460" s="108"/>
      <c r="P460" s="109"/>
      <c r="Q460" s="109"/>
      <c r="R460" s="162">
        <f t="shared" si="65"/>
        <v>438</v>
      </c>
      <c r="S460" s="163" t="s">
        <v>152</v>
      </c>
      <c r="T460" s="174" t="s">
        <v>153</v>
      </c>
      <c r="U460" s="118" t="s">
        <v>151</v>
      </c>
      <c r="V460" s="118" t="s">
        <v>151</v>
      </c>
      <c r="W460" s="165" t="s">
        <v>31</v>
      </c>
      <c r="X460" s="175">
        <v>1</v>
      </c>
      <c r="Y460" s="176" t="s">
        <v>32</v>
      </c>
      <c r="Z460" s="177">
        <v>1175</v>
      </c>
      <c r="AA460" s="168">
        <f t="shared" si="61"/>
        <v>1175</v>
      </c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</row>
    <row r="461" s="10" customFormat="1" ht="24" customHeight="1">
      <c r="B461" s="97"/>
      <c r="C461" s="153">
        <f t="shared" si="62"/>
        <v>439</v>
      </c>
      <c r="D461" s="154" t="str">
        <f t="shared" si="63"/>
        <v xml:space="preserve">Мини УЗК</v>
      </c>
      <c r="E461" s="155" t="str">
        <f t="shared" si="58"/>
        <v xml:space="preserve">Национальный режим предоставляется</v>
      </c>
      <c r="F461" s="118" t="s">
        <v>151</v>
      </c>
      <c r="G461" s="156" t="str">
        <f t="shared" si="59"/>
        <v>шт.</v>
      </c>
      <c r="H461" s="157">
        <f t="shared" si="60"/>
        <v>1</v>
      </c>
      <c r="I461" s="158" t="s">
        <v>28</v>
      </c>
      <c r="J461" s="158" t="s">
        <v>28</v>
      </c>
      <c r="K461" s="159" t="s">
        <v>28</v>
      </c>
      <c r="L461" s="159"/>
      <c r="M461" s="160">
        <v>0</v>
      </c>
      <c r="N461" s="161">
        <f t="shared" si="64"/>
        <v>0</v>
      </c>
      <c r="O461" s="108"/>
      <c r="P461" s="109"/>
      <c r="Q461" s="109"/>
      <c r="R461" s="162">
        <f t="shared" si="65"/>
        <v>439</v>
      </c>
      <c r="S461" s="163" t="s">
        <v>152</v>
      </c>
      <c r="T461" s="174" t="s">
        <v>153</v>
      </c>
      <c r="U461" s="118" t="s">
        <v>151</v>
      </c>
      <c r="V461" s="118" t="s">
        <v>151</v>
      </c>
      <c r="W461" s="165" t="s">
        <v>31</v>
      </c>
      <c r="X461" s="175">
        <v>1</v>
      </c>
      <c r="Y461" s="176" t="s">
        <v>32</v>
      </c>
      <c r="Z461" s="177">
        <v>1175</v>
      </c>
      <c r="AA461" s="168">
        <f t="shared" si="61"/>
        <v>1175</v>
      </c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</row>
    <row r="462" s="10" customFormat="1" ht="24" customHeight="1">
      <c r="B462" s="97"/>
      <c r="C462" s="153">
        <f t="shared" si="62"/>
        <v>440</v>
      </c>
      <c r="D462" s="154" t="str">
        <f t="shared" si="63"/>
        <v>Разъем</v>
      </c>
      <c r="E462" s="155" t="str">
        <f t="shared" si="58"/>
        <v xml:space="preserve">Национальный режим не предоставляется – ограничение</v>
      </c>
      <c r="F462" s="118" t="s">
        <v>46</v>
      </c>
      <c r="G462" s="156" t="str">
        <f t="shared" si="59"/>
        <v>шт.</v>
      </c>
      <c r="H462" s="157">
        <f t="shared" si="60"/>
        <v>10</v>
      </c>
      <c r="I462" s="158" t="s">
        <v>28</v>
      </c>
      <c r="J462" s="158" t="s">
        <v>28</v>
      </c>
      <c r="K462" s="159" t="s">
        <v>28</v>
      </c>
      <c r="L462" s="159"/>
      <c r="M462" s="160">
        <v>0</v>
      </c>
      <c r="N462" s="161">
        <f t="shared" si="64"/>
        <v>0</v>
      </c>
      <c r="O462" s="108"/>
      <c r="P462" s="109"/>
      <c r="Q462" s="109"/>
      <c r="R462" s="162">
        <f t="shared" si="65"/>
        <v>440</v>
      </c>
      <c r="S462" s="163" t="s">
        <v>154</v>
      </c>
      <c r="T462" s="178" t="s">
        <v>30</v>
      </c>
      <c r="U462" s="118" t="s">
        <v>46</v>
      </c>
      <c r="V462" s="118" t="s">
        <v>46</v>
      </c>
      <c r="W462" s="165" t="s">
        <v>31</v>
      </c>
      <c r="X462" s="166">
        <v>10</v>
      </c>
      <c r="Y462" s="115" t="s">
        <v>32</v>
      </c>
      <c r="Z462" s="167">
        <v>127</v>
      </c>
      <c r="AA462" s="168">
        <f t="shared" si="61"/>
        <v>1270</v>
      </c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</row>
    <row r="463" s="10" customFormat="1" ht="24" customHeight="1">
      <c r="B463" s="97"/>
      <c r="C463" s="153">
        <f t="shared" si="62"/>
        <v>441</v>
      </c>
      <c r="D463" s="154" t="str">
        <f t="shared" si="63"/>
        <v>Разъем</v>
      </c>
      <c r="E463" s="155" t="str">
        <f t="shared" si="58"/>
        <v xml:space="preserve">Национальный режим не предоставляется – ограничение</v>
      </c>
      <c r="F463" s="118" t="s">
        <v>46</v>
      </c>
      <c r="G463" s="156" t="str">
        <f t="shared" si="59"/>
        <v>шт.</v>
      </c>
      <c r="H463" s="157">
        <f t="shared" si="60"/>
        <v>10</v>
      </c>
      <c r="I463" s="158" t="s">
        <v>28</v>
      </c>
      <c r="J463" s="158" t="s">
        <v>28</v>
      </c>
      <c r="K463" s="159" t="s">
        <v>28</v>
      </c>
      <c r="L463" s="159"/>
      <c r="M463" s="160">
        <v>0</v>
      </c>
      <c r="N463" s="161">
        <f t="shared" si="64"/>
        <v>0</v>
      </c>
      <c r="O463" s="108"/>
      <c r="P463" s="109"/>
      <c r="Q463" s="109"/>
      <c r="R463" s="162">
        <f t="shared" si="65"/>
        <v>441</v>
      </c>
      <c r="S463" s="163" t="s">
        <v>154</v>
      </c>
      <c r="T463" s="164" t="s">
        <v>30</v>
      </c>
      <c r="U463" s="118" t="s">
        <v>46</v>
      </c>
      <c r="V463" s="118" t="s">
        <v>46</v>
      </c>
      <c r="W463" s="165" t="s">
        <v>31</v>
      </c>
      <c r="X463" s="166">
        <v>10</v>
      </c>
      <c r="Y463" s="115" t="s">
        <v>32</v>
      </c>
      <c r="Z463" s="167">
        <v>35</v>
      </c>
      <c r="AA463" s="168">
        <f t="shared" si="61"/>
        <v>350</v>
      </c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</row>
    <row r="464" s="10" customFormat="1" ht="24" customHeight="1">
      <c r="B464" s="97"/>
      <c r="C464" s="153">
        <f t="shared" si="62"/>
        <v>442</v>
      </c>
      <c r="D464" s="154" t="str">
        <f t="shared" si="63"/>
        <v>Разъем</v>
      </c>
      <c r="E464" s="155" t="str">
        <f t="shared" si="58"/>
        <v xml:space="preserve">Национальный режим не предоставляется – ограничение</v>
      </c>
      <c r="F464" s="118" t="s">
        <v>46</v>
      </c>
      <c r="G464" s="156" t="str">
        <f t="shared" si="59"/>
        <v>шт.</v>
      </c>
      <c r="H464" s="157">
        <f t="shared" si="60"/>
        <v>10</v>
      </c>
      <c r="I464" s="158" t="s">
        <v>28</v>
      </c>
      <c r="J464" s="158" t="s">
        <v>28</v>
      </c>
      <c r="K464" s="159" t="s">
        <v>28</v>
      </c>
      <c r="L464" s="159"/>
      <c r="M464" s="160">
        <v>0</v>
      </c>
      <c r="N464" s="161">
        <f t="shared" si="64"/>
        <v>0</v>
      </c>
      <c r="O464" s="108"/>
      <c r="P464" s="109"/>
      <c r="Q464" s="109"/>
      <c r="R464" s="162">
        <f t="shared" si="65"/>
        <v>442</v>
      </c>
      <c r="S464" s="163" t="s">
        <v>154</v>
      </c>
      <c r="T464" s="164" t="s">
        <v>30</v>
      </c>
      <c r="U464" s="118" t="s">
        <v>46</v>
      </c>
      <c r="V464" s="118" t="s">
        <v>46</v>
      </c>
      <c r="W464" s="165" t="s">
        <v>31</v>
      </c>
      <c r="X464" s="166">
        <v>10</v>
      </c>
      <c r="Y464" s="115" t="s">
        <v>32</v>
      </c>
      <c r="Z464" s="167">
        <v>35</v>
      </c>
      <c r="AA464" s="168">
        <f t="shared" si="61"/>
        <v>350</v>
      </c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</row>
    <row r="465" s="10" customFormat="1" ht="24" customHeight="1">
      <c r="B465" s="97"/>
      <c r="C465" s="153">
        <f t="shared" si="62"/>
        <v>443</v>
      </c>
      <c r="D465" s="154" t="str">
        <f t="shared" si="63"/>
        <v xml:space="preserve">Разьем N тип код RG214</v>
      </c>
      <c r="E465" s="155" t="str">
        <f t="shared" si="58"/>
        <v xml:space="preserve">Национальный режим не предоставляется – ограничение</v>
      </c>
      <c r="F465" s="118" t="s">
        <v>46</v>
      </c>
      <c r="G465" s="156" t="str">
        <f t="shared" si="59"/>
        <v>шт.</v>
      </c>
      <c r="H465" s="157">
        <f t="shared" si="60"/>
        <v>3</v>
      </c>
      <c r="I465" s="158" t="s">
        <v>28</v>
      </c>
      <c r="J465" s="158" t="s">
        <v>28</v>
      </c>
      <c r="K465" s="159" t="s">
        <v>28</v>
      </c>
      <c r="L465" s="159"/>
      <c r="M465" s="160">
        <v>0</v>
      </c>
      <c r="N465" s="161">
        <f t="shared" si="64"/>
        <v>0</v>
      </c>
      <c r="O465" s="108"/>
      <c r="P465" s="109"/>
      <c r="Q465" s="109"/>
      <c r="R465" s="162">
        <f t="shared" si="65"/>
        <v>443</v>
      </c>
      <c r="S465" s="163" t="s">
        <v>155</v>
      </c>
      <c r="T465" s="164" t="s">
        <v>30</v>
      </c>
      <c r="U465" s="118" t="s">
        <v>46</v>
      </c>
      <c r="V465" s="118" t="s">
        <v>46</v>
      </c>
      <c r="W465" s="165" t="s">
        <v>31</v>
      </c>
      <c r="X465" s="166">
        <v>3</v>
      </c>
      <c r="Y465" s="115" t="s">
        <v>32</v>
      </c>
      <c r="Z465" s="167">
        <v>287</v>
      </c>
      <c r="AA465" s="168">
        <f t="shared" si="61"/>
        <v>861</v>
      </c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</row>
    <row r="466" s="10" customFormat="1" ht="24" customHeight="1">
      <c r="B466" s="97"/>
      <c r="C466" s="153">
        <f t="shared" si="62"/>
        <v>444</v>
      </c>
      <c r="D466" s="154" t="str">
        <f t="shared" si="63"/>
        <v xml:space="preserve">Разьем N тип код RG214</v>
      </c>
      <c r="E466" s="155" t="str">
        <f t="shared" si="58"/>
        <v xml:space="preserve">Национальный режим не предоставляется – ограничение</v>
      </c>
      <c r="F466" s="118" t="s">
        <v>46</v>
      </c>
      <c r="G466" s="156" t="str">
        <f t="shared" si="59"/>
        <v>шт.</v>
      </c>
      <c r="H466" s="157">
        <f t="shared" si="60"/>
        <v>4</v>
      </c>
      <c r="I466" s="158" t="s">
        <v>28</v>
      </c>
      <c r="J466" s="158" t="s">
        <v>28</v>
      </c>
      <c r="K466" s="159" t="s">
        <v>28</v>
      </c>
      <c r="L466" s="159"/>
      <c r="M466" s="160">
        <v>0</v>
      </c>
      <c r="N466" s="161">
        <f t="shared" si="64"/>
        <v>0</v>
      </c>
      <c r="O466" s="108"/>
      <c r="P466" s="109"/>
      <c r="Q466" s="109"/>
      <c r="R466" s="162">
        <f t="shared" si="65"/>
        <v>444</v>
      </c>
      <c r="S466" s="163" t="s">
        <v>155</v>
      </c>
      <c r="T466" s="164" t="s">
        <v>30</v>
      </c>
      <c r="U466" s="118" t="s">
        <v>46</v>
      </c>
      <c r="V466" s="118" t="s">
        <v>46</v>
      </c>
      <c r="W466" s="165" t="s">
        <v>31</v>
      </c>
      <c r="X466" s="166">
        <v>4</v>
      </c>
      <c r="Y466" s="115" t="s">
        <v>32</v>
      </c>
      <c r="Z466" s="167">
        <v>287</v>
      </c>
      <c r="AA466" s="168">
        <f t="shared" si="61"/>
        <v>1148</v>
      </c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</row>
    <row r="467" s="10" customFormat="1" ht="24" customHeight="1">
      <c r="B467" s="97"/>
      <c r="C467" s="153">
        <f t="shared" si="62"/>
        <v>445</v>
      </c>
      <c r="D467" s="154" t="str">
        <f t="shared" si="63"/>
        <v xml:space="preserve">Разьем N тип код RG223</v>
      </c>
      <c r="E467" s="155" t="str">
        <f t="shared" si="58"/>
        <v xml:space="preserve">Национальный режим не предоставляется – ограничение</v>
      </c>
      <c r="F467" s="118" t="s">
        <v>46</v>
      </c>
      <c r="G467" s="156" t="str">
        <f t="shared" si="59"/>
        <v>шт.</v>
      </c>
      <c r="H467" s="157">
        <f t="shared" si="60"/>
        <v>3</v>
      </c>
      <c r="I467" s="158" t="s">
        <v>28</v>
      </c>
      <c r="J467" s="158" t="s">
        <v>28</v>
      </c>
      <c r="K467" s="159" t="s">
        <v>28</v>
      </c>
      <c r="L467" s="159"/>
      <c r="M467" s="160">
        <v>0</v>
      </c>
      <c r="N467" s="161">
        <f t="shared" si="64"/>
        <v>0</v>
      </c>
      <c r="O467" s="108"/>
      <c r="P467" s="109"/>
      <c r="Q467" s="109"/>
      <c r="R467" s="162">
        <f t="shared" si="65"/>
        <v>445</v>
      </c>
      <c r="S467" s="163" t="s">
        <v>156</v>
      </c>
      <c r="T467" s="164" t="s">
        <v>30</v>
      </c>
      <c r="U467" s="118" t="s">
        <v>46</v>
      </c>
      <c r="V467" s="118" t="s">
        <v>46</v>
      </c>
      <c r="W467" s="165" t="s">
        <v>31</v>
      </c>
      <c r="X467" s="166">
        <v>3</v>
      </c>
      <c r="Y467" s="115" t="s">
        <v>32</v>
      </c>
      <c r="Z467" s="167">
        <v>286.88999999999999</v>
      </c>
      <c r="AA467" s="168">
        <f t="shared" si="61"/>
        <v>860.66999999999996</v>
      </c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</row>
    <row r="468" s="10" customFormat="1" ht="24" customHeight="1">
      <c r="B468" s="97"/>
      <c r="C468" s="153">
        <f t="shared" si="62"/>
        <v>446</v>
      </c>
      <c r="D468" s="154" t="str">
        <f t="shared" si="63"/>
        <v xml:space="preserve">Разьем N тип код RG223</v>
      </c>
      <c r="E468" s="155" t="str">
        <f t="shared" si="58"/>
        <v xml:space="preserve">Национальный режим не предоставляется – ограничение</v>
      </c>
      <c r="F468" s="118" t="s">
        <v>46</v>
      </c>
      <c r="G468" s="156" t="str">
        <f t="shared" si="59"/>
        <v>шт.</v>
      </c>
      <c r="H468" s="157">
        <f t="shared" si="60"/>
        <v>4</v>
      </c>
      <c r="I468" s="158" t="s">
        <v>28</v>
      </c>
      <c r="J468" s="158" t="s">
        <v>28</v>
      </c>
      <c r="K468" s="159" t="s">
        <v>28</v>
      </c>
      <c r="L468" s="159"/>
      <c r="M468" s="160">
        <v>0</v>
      </c>
      <c r="N468" s="161">
        <f t="shared" si="64"/>
        <v>0</v>
      </c>
      <c r="O468" s="108"/>
      <c r="P468" s="109"/>
      <c r="Q468" s="109"/>
      <c r="R468" s="162">
        <f t="shared" si="65"/>
        <v>446</v>
      </c>
      <c r="S468" s="163" t="s">
        <v>156</v>
      </c>
      <c r="T468" s="164" t="s">
        <v>30</v>
      </c>
      <c r="U468" s="118" t="s">
        <v>46</v>
      </c>
      <c r="V468" s="118" t="s">
        <v>46</v>
      </c>
      <c r="W468" s="165" t="s">
        <v>31</v>
      </c>
      <c r="X468" s="166">
        <v>4</v>
      </c>
      <c r="Y468" s="115" t="s">
        <v>32</v>
      </c>
      <c r="Z468" s="167">
        <v>286.88999999999999</v>
      </c>
      <c r="AA468" s="168">
        <f t="shared" si="61"/>
        <v>1147.5599999999999</v>
      </c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</row>
    <row r="469" s="10" customFormat="1" ht="24" customHeight="1">
      <c r="B469" s="97"/>
      <c r="C469" s="153">
        <f t="shared" si="62"/>
        <v>447</v>
      </c>
      <c r="D469" s="154" t="str">
        <f t="shared" si="63"/>
        <v xml:space="preserve">Коннектор RJ-11(6P4C)</v>
      </c>
      <c r="E469" s="155" t="str">
        <f t="shared" si="58"/>
        <v xml:space="preserve">Национальный режим не предоставляется – ограничение</v>
      </c>
      <c r="F469" s="118" t="s">
        <v>46</v>
      </c>
      <c r="G469" s="156" t="str">
        <f t="shared" si="59"/>
        <v>шт.</v>
      </c>
      <c r="H469" s="157">
        <f t="shared" si="60"/>
        <v>100</v>
      </c>
      <c r="I469" s="158" t="s">
        <v>28</v>
      </c>
      <c r="J469" s="158" t="s">
        <v>28</v>
      </c>
      <c r="K469" s="159" t="s">
        <v>28</v>
      </c>
      <c r="L469" s="159"/>
      <c r="M469" s="160">
        <v>0</v>
      </c>
      <c r="N469" s="161">
        <f t="shared" si="64"/>
        <v>0</v>
      </c>
      <c r="O469" s="108"/>
      <c r="P469" s="109"/>
      <c r="Q469" s="109"/>
      <c r="R469" s="162">
        <f t="shared" si="65"/>
        <v>447</v>
      </c>
      <c r="S469" s="163" t="s">
        <v>157</v>
      </c>
      <c r="T469" s="164" t="s">
        <v>30</v>
      </c>
      <c r="U469" s="118" t="s">
        <v>46</v>
      </c>
      <c r="V469" s="118" t="s">
        <v>46</v>
      </c>
      <c r="W469" s="165" t="s">
        <v>31</v>
      </c>
      <c r="X469" s="166">
        <v>100</v>
      </c>
      <c r="Y469" s="115" t="s">
        <v>32</v>
      </c>
      <c r="Z469" s="167">
        <v>4</v>
      </c>
      <c r="AA469" s="168">
        <f t="shared" si="61"/>
        <v>400</v>
      </c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</row>
    <row r="470" s="10" customFormat="1" ht="24" customHeight="1">
      <c r="B470" s="97"/>
      <c r="C470" s="153">
        <f t="shared" si="62"/>
        <v>448</v>
      </c>
      <c r="D470" s="154" t="str">
        <f t="shared" si="63"/>
        <v xml:space="preserve">Коннектор RJ-11(6P4C)</v>
      </c>
      <c r="E470" s="155" t="str">
        <f t="shared" si="58"/>
        <v xml:space="preserve">Национальный режим не предоставляется – ограничение</v>
      </c>
      <c r="F470" s="118" t="s">
        <v>46</v>
      </c>
      <c r="G470" s="156" t="str">
        <f t="shared" si="59"/>
        <v>шт.</v>
      </c>
      <c r="H470" s="157">
        <f t="shared" si="60"/>
        <v>19</v>
      </c>
      <c r="I470" s="158" t="s">
        <v>28</v>
      </c>
      <c r="J470" s="158" t="s">
        <v>28</v>
      </c>
      <c r="K470" s="159" t="s">
        <v>28</v>
      </c>
      <c r="L470" s="159"/>
      <c r="M470" s="160">
        <v>0</v>
      </c>
      <c r="N470" s="161">
        <f t="shared" si="64"/>
        <v>0</v>
      </c>
      <c r="O470" s="108"/>
      <c r="P470" s="109"/>
      <c r="Q470" s="109"/>
      <c r="R470" s="162">
        <f t="shared" si="65"/>
        <v>448</v>
      </c>
      <c r="S470" s="163" t="s">
        <v>157</v>
      </c>
      <c r="T470" s="164" t="s">
        <v>30</v>
      </c>
      <c r="U470" s="118" t="s">
        <v>46</v>
      </c>
      <c r="V470" s="118" t="s">
        <v>46</v>
      </c>
      <c r="W470" s="165" t="s">
        <v>31</v>
      </c>
      <c r="X470" s="166">
        <v>19</v>
      </c>
      <c r="Y470" s="115" t="s">
        <v>32</v>
      </c>
      <c r="Z470" s="167">
        <v>4</v>
      </c>
      <c r="AA470" s="168">
        <f t="shared" si="61"/>
        <v>76</v>
      </c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</row>
    <row r="471" s="10" customFormat="1" ht="24" customHeight="1">
      <c r="B471" s="97"/>
      <c r="C471" s="153">
        <f t="shared" si="62"/>
        <v>449</v>
      </c>
      <c r="D471" s="154" t="str">
        <f t="shared" si="63"/>
        <v xml:space="preserve">Коннектор RJ-11(6P4C)</v>
      </c>
      <c r="E471" s="155" t="str">
        <f t="shared" si="58"/>
        <v xml:space="preserve">Национальный режим не предоставляется – ограничение</v>
      </c>
      <c r="F471" s="118" t="s">
        <v>46</v>
      </c>
      <c r="G471" s="156" t="str">
        <f t="shared" si="59"/>
        <v>шт.</v>
      </c>
      <c r="H471" s="157">
        <f t="shared" si="60"/>
        <v>100</v>
      </c>
      <c r="I471" s="158" t="s">
        <v>28</v>
      </c>
      <c r="J471" s="158" t="s">
        <v>28</v>
      </c>
      <c r="K471" s="159" t="s">
        <v>28</v>
      </c>
      <c r="L471" s="159"/>
      <c r="M471" s="160">
        <v>0</v>
      </c>
      <c r="N471" s="161">
        <f t="shared" si="64"/>
        <v>0</v>
      </c>
      <c r="O471" s="108"/>
      <c r="P471" s="109"/>
      <c r="Q471" s="109"/>
      <c r="R471" s="162">
        <f t="shared" si="65"/>
        <v>449</v>
      </c>
      <c r="S471" s="163" t="s">
        <v>157</v>
      </c>
      <c r="T471" s="164" t="s">
        <v>30</v>
      </c>
      <c r="U471" s="118" t="s">
        <v>46</v>
      </c>
      <c r="V471" s="118" t="s">
        <v>46</v>
      </c>
      <c r="W471" s="165" t="s">
        <v>31</v>
      </c>
      <c r="X471" s="166">
        <v>100</v>
      </c>
      <c r="Y471" s="115" t="s">
        <v>32</v>
      </c>
      <c r="Z471" s="167">
        <v>4</v>
      </c>
      <c r="AA471" s="168">
        <f t="shared" si="61"/>
        <v>400</v>
      </c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</row>
    <row r="472" s="10" customFormat="1" ht="24" customHeight="1">
      <c r="B472" s="97"/>
      <c r="C472" s="153">
        <f t="shared" si="62"/>
        <v>450</v>
      </c>
      <c r="D472" s="154" t="str">
        <f t="shared" si="63"/>
        <v xml:space="preserve">Коннектор RJ-11(6P4C)</v>
      </c>
      <c r="E472" s="155" t="str">
        <f t="shared" si="58"/>
        <v xml:space="preserve">Национальный режим не предоставляется – ограничение</v>
      </c>
      <c r="F472" s="118" t="s">
        <v>46</v>
      </c>
      <c r="G472" s="156" t="str">
        <f t="shared" si="59"/>
        <v>шт.</v>
      </c>
      <c r="H472" s="157">
        <f t="shared" si="60"/>
        <v>100</v>
      </c>
      <c r="I472" s="158" t="s">
        <v>28</v>
      </c>
      <c r="J472" s="158" t="s">
        <v>28</v>
      </c>
      <c r="K472" s="159" t="s">
        <v>28</v>
      </c>
      <c r="L472" s="159"/>
      <c r="M472" s="160">
        <v>0</v>
      </c>
      <c r="N472" s="161">
        <f t="shared" si="64"/>
        <v>0</v>
      </c>
      <c r="O472" s="108"/>
      <c r="P472" s="109"/>
      <c r="Q472" s="109"/>
      <c r="R472" s="162">
        <f t="shared" si="65"/>
        <v>450</v>
      </c>
      <c r="S472" s="163" t="s">
        <v>157</v>
      </c>
      <c r="T472" s="164" t="s">
        <v>30</v>
      </c>
      <c r="U472" s="118" t="s">
        <v>46</v>
      </c>
      <c r="V472" s="118" t="s">
        <v>46</v>
      </c>
      <c r="W472" s="165" t="s">
        <v>31</v>
      </c>
      <c r="X472" s="166">
        <v>100</v>
      </c>
      <c r="Y472" s="115" t="s">
        <v>32</v>
      </c>
      <c r="Z472" s="167">
        <v>4</v>
      </c>
      <c r="AA472" s="168">
        <f t="shared" si="61"/>
        <v>400</v>
      </c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</row>
    <row r="473" s="10" customFormat="1" ht="24" customHeight="1">
      <c r="B473" s="97"/>
      <c r="C473" s="153">
        <f t="shared" si="62"/>
        <v>451</v>
      </c>
      <c r="D473" s="154" t="str">
        <f t="shared" si="63"/>
        <v xml:space="preserve">Розетка телефонная одинарная, внешняя</v>
      </c>
      <c r="E473" s="155" t="str">
        <f t="shared" si="58"/>
        <v xml:space="preserve">Национальный режим не предоставляется – ограничение</v>
      </c>
      <c r="F473" s="118" t="s">
        <v>46</v>
      </c>
      <c r="G473" s="156" t="str">
        <f t="shared" si="59"/>
        <v>шт.</v>
      </c>
      <c r="H473" s="157">
        <f t="shared" si="60"/>
        <v>30</v>
      </c>
      <c r="I473" s="158" t="s">
        <v>28</v>
      </c>
      <c r="J473" s="158" t="s">
        <v>28</v>
      </c>
      <c r="K473" s="159" t="s">
        <v>28</v>
      </c>
      <c r="L473" s="159"/>
      <c r="M473" s="160">
        <v>0</v>
      </c>
      <c r="N473" s="161">
        <f t="shared" si="64"/>
        <v>0</v>
      </c>
      <c r="O473" s="108"/>
      <c r="P473" s="109"/>
      <c r="Q473" s="109"/>
      <c r="R473" s="162">
        <f t="shared" si="65"/>
        <v>451</v>
      </c>
      <c r="S473" s="163" t="s">
        <v>158</v>
      </c>
      <c r="T473" s="164" t="s">
        <v>30</v>
      </c>
      <c r="U473" s="118" t="s">
        <v>46</v>
      </c>
      <c r="V473" s="118" t="s">
        <v>46</v>
      </c>
      <c r="W473" s="165" t="s">
        <v>31</v>
      </c>
      <c r="X473" s="166">
        <v>30</v>
      </c>
      <c r="Y473" s="115" t="s">
        <v>32</v>
      </c>
      <c r="Z473" s="167">
        <v>110</v>
      </c>
      <c r="AA473" s="168">
        <f t="shared" si="61"/>
        <v>3300</v>
      </c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</row>
    <row r="474" s="10" customFormat="1" ht="24" customHeight="1">
      <c r="B474" s="97"/>
      <c r="C474" s="153">
        <f t="shared" si="62"/>
        <v>452</v>
      </c>
      <c r="D474" s="154" t="str">
        <f t="shared" si="63"/>
        <v xml:space="preserve">Розетка телефонная одинарная, внешняя</v>
      </c>
      <c r="E474" s="155" t="str">
        <f t="shared" si="58"/>
        <v xml:space="preserve">Национальный режим не предоставляется – ограничение</v>
      </c>
      <c r="F474" s="118" t="s">
        <v>46</v>
      </c>
      <c r="G474" s="156" t="str">
        <f t="shared" si="59"/>
        <v>шт.</v>
      </c>
      <c r="H474" s="157">
        <f t="shared" si="60"/>
        <v>20</v>
      </c>
      <c r="I474" s="158" t="s">
        <v>28</v>
      </c>
      <c r="J474" s="158" t="s">
        <v>28</v>
      </c>
      <c r="K474" s="159" t="s">
        <v>28</v>
      </c>
      <c r="L474" s="159"/>
      <c r="M474" s="160">
        <v>0</v>
      </c>
      <c r="N474" s="161">
        <f t="shared" si="64"/>
        <v>0</v>
      </c>
      <c r="O474" s="108"/>
      <c r="P474" s="109"/>
      <c r="Q474" s="109"/>
      <c r="R474" s="162">
        <f t="shared" si="65"/>
        <v>452</v>
      </c>
      <c r="S474" s="163" t="s">
        <v>158</v>
      </c>
      <c r="T474" s="164" t="s">
        <v>30</v>
      </c>
      <c r="U474" s="118" t="s">
        <v>46</v>
      </c>
      <c r="V474" s="118" t="s">
        <v>46</v>
      </c>
      <c r="W474" s="165" t="s">
        <v>31</v>
      </c>
      <c r="X474" s="166">
        <v>20</v>
      </c>
      <c r="Y474" s="115" t="s">
        <v>32</v>
      </c>
      <c r="Z474" s="167">
        <v>110</v>
      </c>
      <c r="AA474" s="168">
        <f t="shared" si="61"/>
        <v>2200</v>
      </c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</row>
    <row r="475" s="10" customFormat="1" ht="24" customHeight="1">
      <c r="B475" s="97"/>
      <c r="C475" s="153">
        <f t="shared" si="62"/>
        <v>453</v>
      </c>
      <c r="D475" s="154" t="str">
        <f t="shared" si="63"/>
        <v xml:space="preserve">Cоединитель индивидуальный</v>
      </c>
      <c r="E475" s="155" t="str">
        <f t="shared" si="58"/>
        <v xml:space="preserve">Национальный режим не предоставляется – ограничение</v>
      </c>
      <c r="F475" s="118" t="s">
        <v>46</v>
      </c>
      <c r="G475" s="156" t="str">
        <f t="shared" si="59"/>
        <v>упак.</v>
      </c>
      <c r="H475" s="157">
        <f t="shared" si="60"/>
        <v>5</v>
      </c>
      <c r="I475" s="158" t="s">
        <v>28</v>
      </c>
      <c r="J475" s="158" t="s">
        <v>28</v>
      </c>
      <c r="K475" s="159" t="s">
        <v>28</v>
      </c>
      <c r="L475" s="159"/>
      <c r="M475" s="160">
        <v>0</v>
      </c>
      <c r="N475" s="161">
        <f t="shared" si="64"/>
        <v>0</v>
      </c>
      <c r="O475" s="108"/>
      <c r="P475" s="109"/>
      <c r="Q475" s="109"/>
      <c r="R475" s="162">
        <f t="shared" si="65"/>
        <v>453</v>
      </c>
      <c r="S475" s="163" t="s">
        <v>159</v>
      </c>
      <c r="T475" s="164" t="s">
        <v>30</v>
      </c>
      <c r="U475" s="118" t="s">
        <v>46</v>
      </c>
      <c r="V475" s="118" t="s">
        <v>46</v>
      </c>
      <c r="W475" s="165" t="s">
        <v>53</v>
      </c>
      <c r="X475" s="166">
        <v>5</v>
      </c>
      <c r="Y475" s="115" t="s">
        <v>32</v>
      </c>
      <c r="Z475" s="167">
        <v>672</v>
      </c>
      <c r="AA475" s="168">
        <f t="shared" si="61"/>
        <v>3360</v>
      </c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</row>
    <row r="476" s="10" customFormat="1" ht="24" customHeight="1">
      <c r="B476" s="97"/>
      <c r="C476" s="153">
        <f t="shared" si="62"/>
        <v>454</v>
      </c>
      <c r="D476" s="154" t="str">
        <f t="shared" si="63"/>
        <v xml:space="preserve">Муфты прямые п/эт</v>
      </c>
      <c r="E476" s="155" t="str">
        <f t="shared" si="58"/>
        <v xml:space="preserve">Национальный режим не предоставляется – ограничение</v>
      </c>
      <c r="F476" s="118" t="s">
        <v>46</v>
      </c>
      <c r="G476" s="156" t="str">
        <f t="shared" si="59"/>
        <v>шт.</v>
      </c>
      <c r="H476" s="157">
        <f t="shared" si="60"/>
        <v>4</v>
      </c>
      <c r="I476" s="158" t="s">
        <v>28</v>
      </c>
      <c r="J476" s="158" t="s">
        <v>28</v>
      </c>
      <c r="K476" s="159" t="s">
        <v>28</v>
      </c>
      <c r="L476" s="159"/>
      <c r="M476" s="160">
        <v>0</v>
      </c>
      <c r="N476" s="161">
        <f t="shared" si="64"/>
        <v>0</v>
      </c>
      <c r="O476" s="108"/>
      <c r="P476" s="109"/>
      <c r="Q476" s="109"/>
      <c r="R476" s="162">
        <f t="shared" si="65"/>
        <v>454</v>
      </c>
      <c r="S476" s="163" t="s">
        <v>160</v>
      </c>
      <c r="T476" s="164" t="s">
        <v>30</v>
      </c>
      <c r="U476" s="118" t="s">
        <v>46</v>
      </c>
      <c r="V476" s="118" t="s">
        <v>46</v>
      </c>
      <c r="W476" s="165" t="s">
        <v>31</v>
      </c>
      <c r="X476" s="166">
        <v>4</v>
      </c>
      <c r="Y476" s="115" t="s">
        <v>32</v>
      </c>
      <c r="Z476" s="167">
        <v>650</v>
      </c>
      <c r="AA476" s="168">
        <f t="shared" si="61"/>
        <v>2600</v>
      </c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</row>
    <row r="477" s="10" customFormat="1" ht="24" customHeight="1">
      <c r="B477" s="97"/>
      <c r="C477" s="153">
        <f t="shared" si="62"/>
        <v>455</v>
      </c>
      <c r="D477" s="154" t="str">
        <f t="shared" si="63"/>
        <v xml:space="preserve">Муфты прямые п/эт</v>
      </c>
      <c r="E477" s="155" t="str">
        <f t="shared" si="58"/>
        <v xml:space="preserve">Национальный режим не предоставляется – ограничение</v>
      </c>
      <c r="F477" s="118" t="s">
        <v>46</v>
      </c>
      <c r="G477" s="156" t="str">
        <f t="shared" si="59"/>
        <v>шт.</v>
      </c>
      <c r="H477" s="157">
        <f t="shared" si="60"/>
        <v>4</v>
      </c>
      <c r="I477" s="158" t="s">
        <v>28</v>
      </c>
      <c r="J477" s="158" t="s">
        <v>28</v>
      </c>
      <c r="K477" s="159" t="s">
        <v>28</v>
      </c>
      <c r="L477" s="159"/>
      <c r="M477" s="160">
        <v>0</v>
      </c>
      <c r="N477" s="161">
        <f t="shared" si="64"/>
        <v>0</v>
      </c>
      <c r="O477" s="108"/>
      <c r="P477" s="109"/>
      <c r="Q477" s="109"/>
      <c r="R477" s="162">
        <f t="shared" si="65"/>
        <v>455</v>
      </c>
      <c r="S477" s="163" t="s">
        <v>160</v>
      </c>
      <c r="T477" s="164" t="s">
        <v>30</v>
      </c>
      <c r="U477" s="118" t="s">
        <v>46</v>
      </c>
      <c r="V477" s="118" t="s">
        <v>46</v>
      </c>
      <c r="W477" s="165" t="s">
        <v>31</v>
      </c>
      <c r="X477" s="166">
        <v>4</v>
      </c>
      <c r="Y477" s="115" t="s">
        <v>32</v>
      </c>
      <c r="Z477" s="167">
        <v>725</v>
      </c>
      <c r="AA477" s="168">
        <f t="shared" si="61"/>
        <v>2900</v>
      </c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</row>
    <row r="478" s="10" customFormat="1" ht="24" customHeight="1">
      <c r="B478" s="97"/>
      <c r="C478" s="153">
        <f t="shared" si="62"/>
        <v>456</v>
      </c>
      <c r="D478" s="154" t="str">
        <f t="shared" si="63"/>
        <v xml:space="preserve">Муфты прямые п/эт</v>
      </c>
      <c r="E478" s="155" t="str">
        <f t="shared" si="58"/>
        <v xml:space="preserve">Национальный режим не предоставляется – ограничение</v>
      </c>
      <c r="F478" s="118" t="s">
        <v>46</v>
      </c>
      <c r="G478" s="156" t="str">
        <f t="shared" si="59"/>
        <v>шт.</v>
      </c>
      <c r="H478" s="157">
        <f t="shared" si="60"/>
        <v>10</v>
      </c>
      <c r="I478" s="158" t="s">
        <v>28</v>
      </c>
      <c r="J478" s="158" t="s">
        <v>28</v>
      </c>
      <c r="K478" s="159" t="s">
        <v>28</v>
      </c>
      <c r="L478" s="159"/>
      <c r="M478" s="160">
        <v>0</v>
      </c>
      <c r="N478" s="161">
        <f t="shared" si="64"/>
        <v>0</v>
      </c>
      <c r="O478" s="108"/>
      <c r="P478" s="109"/>
      <c r="Q478" s="109"/>
      <c r="R478" s="162">
        <f t="shared" si="65"/>
        <v>456</v>
      </c>
      <c r="S478" s="163" t="s">
        <v>160</v>
      </c>
      <c r="T478" s="164" t="s">
        <v>30</v>
      </c>
      <c r="U478" s="118" t="s">
        <v>46</v>
      </c>
      <c r="V478" s="118" t="s">
        <v>46</v>
      </c>
      <c r="W478" s="165" t="s">
        <v>31</v>
      </c>
      <c r="X478" s="166">
        <v>10</v>
      </c>
      <c r="Y478" s="115" t="s">
        <v>32</v>
      </c>
      <c r="Z478" s="167">
        <v>725</v>
      </c>
      <c r="AA478" s="168">
        <f t="shared" si="61"/>
        <v>7250</v>
      </c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</row>
    <row r="479" s="10" customFormat="1" ht="24" customHeight="1">
      <c r="B479" s="97"/>
      <c r="C479" s="153">
        <f t="shared" si="62"/>
        <v>457</v>
      </c>
      <c r="D479" s="154" t="str">
        <f t="shared" si="63"/>
        <v xml:space="preserve">Коннектор (RJ)</v>
      </c>
      <c r="E479" s="155" t="str">
        <f t="shared" si="58"/>
        <v xml:space="preserve">Национальный режим не предоставляется – ограничение</v>
      </c>
      <c r="F479" s="118" t="s">
        <v>46</v>
      </c>
      <c r="G479" s="156" t="str">
        <f t="shared" si="59"/>
        <v>шт.</v>
      </c>
      <c r="H479" s="157">
        <f t="shared" si="60"/>
        <v>4</v>
      </c>
      <c r="I479" s="158" t="s">
        <v>28</v>
      </c>
      <c r="J479" s="158" t="s">
        <v>28</v>
      </c>
      <c r="K479" s="159" t="s">
        <v>28</v>
      </c>
      <c r="L479" s="159"/>
      <c r="M479" s="160">
        <v>0</v>
      </c>
      <c r="N479" s="161">
        <f t="shared" si="64"/>
        <v>0</v>
      </c>
      <c r="O479" s="108"/>
      <c r="P479" s="109"/>
      <c r="Q479" s="109"/>
      <c r="R479" s="162">
        <f t="shared" si="65"/>
        <v>457</v>
      </c>
      <c r="S479" s="163" t="s">
        <v>161</v>
      </c>
      <c r="T479" s="164" t="s">
        <v>30</v>
      </c>
      <c r="U479" s="118" t="s">
        <v>46</v>
      </c>
      <c r="V479" s="118" t="s">
        <v>46</v>
      </c>
      <c r="W479" s="165" t="s">
        <v>31</v>
      </c>
      <c r="X479" s="166">
        <v>4</v>
      </c>
      <c r="Y479" s="115" t="s">
        <v>32</v>
      </c>
      <c r="Z479" s="167">
        <v>370</v>
      </c>
      <c r="AA479" s="168">
        <f t="shared" si="61"/>
        <v>1480</v>
      </c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</row>
    <row r="480" s="10" customFormat="1" ht="24" customHeight="1">
      <c r="B480" s="97"/>
      <c r="C480" s="153">
        <f t="shared" si="62"/>
        <v>458</v>
      </c>
      <c r="D480" s="154" t="str">
        <f t="shared" si="63"/>
        <v xml:space="preserve">Коннектор (RJ)</v>
      </c>
      <c r="E480" s="155" t="str">
        <f t="shared" si="58"/>
        <v xml:space="preserve">Национальный режим не предоставляется – ограничение</v>
      </c>
      <c r="F480" s="118" t="s">
        <v>46</v>
      </c>
      <c r="G480" s="156" t="str">
        <f t="shared" si="59"/>
        <v>шт.</v>
      </c>
      <c r="H480" s="157">
        <f t="shared" si="60"/>
        <v>20</v>
      </c>
      <c r="I480" s="158" t="s">
        <v>28</v>
      </c>
      <c r="J480" s="158" t="s">
        <v>28</v>
      </c>
      <c r="K480" s="159" t="s">
        <v>28</v>
      </c>
      <c r="L480" s="159"/>
      <c r="M480" s="160">
        <v>0</v>
      </c>
      <c r="N480" s="161">
        <f t="shared" si="64"/>
        <v>0</v>
      </c>
      <c r="O480" s="108"/>
      <c r="P480" s="109"/>
      <c r="Q480" s="109"/>
      <c r="R480" s="162">
        <f t="shared" si="65"/>
        <v>458</v>
      </c>
      <c r="S480" s="163" t="s">
        <v>161</v>
      </c>
      <c r="T480" s="164" t="s">
        <v>30</v>
      </c>
      <c r="U480" s="118" t="s">
        <v>46</v>
      </c>
      <c r="V480" s="118" t="s">
        <v>46</v>
      </c>
      <c r="W480" s="165" t="s">
        <v>31</v>
      </c>
      <c r="X480" s="166">
        <v>20</v>
      </c>
      <c r="Y480" s="115" t="s">
        <v>32</v>
      </c>
      <c r="Z480" s="167">
        <v>370</v>
      </c>
      <c r="AA480" s="168">
        <f t="shared" si="61"/>
        <v>7400</v>
      </c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</row>
    <row r="481" s="10" customFormat="1" ht="24" customHeight="1">
      <c r="B481" s="97"/>
      <c r="C481" s="153">
        <f t="shared" si="62"/>
        <v>459</v>
      </c>
      <c r="D481" s="154" t="str">
        <f t="shared" si="63"/>
        <v xml:space="preserve">Коннектор (RJ)</v>
      </c>
      <c r="E481" s="155" t="str">
        <f t="shared" si="58"/>
        <v xml:space="preserve">Национальный режим не предоставляется – ограничение</v>
      </c>
      <c r="F481" s="118" t="s">
        <v>46</v>
      </c>
      <c r="G481" s="156" t="str">
        <f t="shared" si="59"/>
        <v>шт.</v>
      </c>
      <c r="H481" s="157">
        <f t="shared" si="60"/>
        <v>1</v>
      </c>
      <c r="I481" s="158" t="s">
        <v>28</v>
      </c>
      <c r="J481" s="158" t="s">
        <v>28</v>
      </c>
      <c r="K481" s="159" t="s">
        <v>28</v>
      </c>
      <c r="L481" s="159"/>
      <c r="M481" s="160">
        <v>0</v>
      </c>
      <c r="N481" s="161">
        <f t="shared" si="64"/>
        <v>0</v>
      </c>
      <c r="O481" s="108"/>
      <c r="P481" s="109"/>
      <c r="Q481" s="109"/>
      <c r="R481" s="162">
        <f t="shared" si="65"/>
        <v>459</v>
      </c>
      <c r="S481" s="163" t="s">
        <v>161</v>
      </c>
      <c r="T481" s="164" t="s">
        <v>30</v>
      </c>
      <c r="U481" s="118" t="s">
        <v>46</v>
      </c>
      <c r="V481" s="118" t="s">
        <v>46</v>
      </c>
      <c r="W481" s="165" t="s">
        <v>31</v>
      </c>
      <c r="X481" s="166">
        <v>1</v>
      </c>
      <c r="Y481" s="115" t="s">
        <v>32</v>
      </c>
      <c r="Z481" s="167">
        <v>370</v>
      </c>
      <c r="AA481" s="168">
        <f t="shared" si="61"/>
        <v>370</v>
      </c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</row>
    <row r="482" s="10" customFormat="1" ht="24" customHeight="1">
      <c r="B482" s="97"/>
      <c r="C482" s="153">
        <f t="shared" si="62"/>
        <v>460</v>
      </c>
      <c r="D482" s="154" t="str">
        <f t="shared" si="63"/>
        <v xml:space="preserve">Скобы для крепления кабелей</v>
      </c>
      <c r="E482" s="155" t="str">
        <f t="shared" si="58"/>
        <v xml:space="preserve">Национальный режим не предоставляется – ограничение</v>
      </c>
      <c r="F482" s="118" t="s">
        <v>46</v>
      </c>
      <c r="G482" s="156" t="str">
        <f t="shared" si="59"/>
        <v>упак.</v>
      </c>
      <c r="H482" s="157">
        <f t="shared" si="60"/>
        <v>2</v>
      </c>
      <c r="I482" s="158" t="s">
        <v>28</v>
      </c>
      <c r="J482" s="158" t="s">
        <v>28</v>
      </c>
      <c r="K482" s="159" t="s">
        <v>28</v>
      </c>
      <c r="L482" s="159"/>
      <c r="M482" s="160">
        <v>0</v>
      </c>
      <c r="N482" s="161">
        <f t="shared" si="64"/>
        <v>0</v>
      </c>
      <c r="O482" s="108"/>
      <c r="P482" s="109"/>
      <c r="Q482" s="109"/>
      <c r="R482" s="162">
        <f t="shared" si="65"/>
        <v>460</v>
      </c>
      <c r="S482" s="163" t="s">
        <v>162</v>
      </c>
      <c r="T482" s="164" t="s">
        <v>30</v>
      </c>
      <c r="U482" s="118" t="s">
        <v>46</v>
      </c>
      <c r="V482" s="118" t="s">
        <v>46</v>
      </c>
      <c r="W482" s="165" t="s">
        <v>53</v>
      </c>
      <c r="X482" s="166">
        <v>2</v>
      </c>
      <c r="Y482" s="115" t="s">
        <v>32</v>
      </c>
      <c r="Z482" s="167">
        <v>120</v>
      </c>
      <c r="AA482" s="168">
        <f t="shared" si="61"/>
        <v>240</v>
      </c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</row>
    <row r="483" s="10" customFormat="1" ht="24" customHeight="1">
      <c r="B483" s="97"/>
      <c r="C483" s="153">
        <f t="shared" si="62"/>
        <v>461</v>
      </c>
      <c r="D483" s="154" t="str">
        <f t="shared" si="63"/>
        <v xml:space="preserve">Скобы для крепления кабелей</v>
      </c>
      <c r="E483" s="155" t="str">
        <f t="shared" si="58"/>
        <v xml:space="preserve">Национальный режим не предоставляется – ограничение</v>
      </c>
      <c r="F483" s="118" t="s">
        <v>46</v>
      </c>
      <c r="G483" s="156" t="str">
        <f t="shared" si="59"/>
        <v>упак.</v>
      </c>
      <c r="H483" s="157">
        <f t="shared" si="60"/>
        <v>2</v>
      </c>
      <c r="I483" s="158" t="s">
        <v>28</v>
      </c>
      <c r="J483" s="158" t="s">
        <v>28</v>
      </c>
      <c r="K483" s="159" t="s">
        <v>28</v>
      </c>
      <c r="L483" s="159"/>
      <c r="M483" s="160">
        <v>0</v>
      </c>
      <c r="N483" s="161">
        <f t="shared" si="64"/>
        <v>0</v>
      </c>
      <c r="O483" s="108"/>
      <c r="P483" s="109"/>
      <c r="Q483" s="109"/>
      <c r="R483" s="162">
        <f t="shared" si="65"/>
        <v>461</v>
      </c>
      <c r="S483" s="163" t="s">
        <v>162</v>
      </c>
      <c r="T483" s="164" t="s">
        <v>30</v>
      </c>
      <c r="U483" s="118" t="s">
        <v>46</v>
      </c>
      <c r="V483" s="118" t="s">
        <v>46</v>
      </c>
      <c r="W483" s="165" t="s">
        <v>53</v>
      </c>
      <c r="X483" s="166">
        <v>2</v>
      </c>
      <c r="Y483" s="115" t="s">
        <v>32</v>
      </c>
      <c r="Z483" s="167">
        <v>130</v>
      </c>
      <c r="AA483" s="168">
        <f t="shared" si="61"/>
        <v>260</v>
      </c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</row>
    <row r="484" s="10" customFormat="1" ht="24" customHeight="1">
      <c r="B484" s="97"/>
      <c r="C484" s="153">
        <f t="shared" si="62"/>
        <v>462</v>
      </c>
      <c r="D484" s="154" t="str">
        <f t="shared" si="63"/>
        <v xml:space="preserve">Проходной адаптер RJ-45</v>
      </c>
      <c r="E484" s="155" t="str">
        <f t="shared" ref="E484:E547" si="66">T484</f>
        <v xml:space="preserve">Национальный режим не предоставляется – ограничение</v>
      </c>
      <c r="F484" s="118" t="s">
        <v>46</v>
      </c>
      <c r="G484" s="156" t="str">
        <f t="shared" ref="G484:G547" si="67">W484</f>
        <v>шт.</v>
      </c>
      <c r="H484" s="157">
        <f t="shared" ref="H484:H547" si="68">X484</f>
        <v>10</v>
      </c>
      <c r="I484" s="158" t="s">
        <v>28</v>
      </c>
      <c r="J484" s="158" t="s">
        <v>28</v>
      </c>
      <c r="K484" s="159" t="s">
        <v>28</v>
      </c>
      <c r="L484" s="159"/>
      <c r="M484" s="160">
        <v>0</v>
      </c>
      <c r="N484" s="161">
        <f t="shared" si="64"/>
        <v>0</v>
      </c>
      <c r="O484" s="108"/>
      <c r="P484" s="109"/>
      <c r="Q484" s="109"/>
      <c r="R484" s="162">
        <f t="shared" si="65"/>
        <v>462</v>
      </c>
      <c r="S484" s="163" t="s">
        <v>163</v>
      </c>
      <c r="T484" s="164" t="s">
        <v>30</v>
      </c>
      <c r="U484" s="118" t="s">
        <v>46</v>
      </c>
      <c r="V484" s="118" t="s">
        <v>46</v>
      </c>
      <c r="W484" s="165" t="s">
        <v>31</v>
      </c>
      <c r="X484" s="166">
        <v>10</v>
      </c>
      <c r="Y484" s="115" t="s">
        <v>32</v>
      </c>
      <c r="Z484" s="167">
        <v>120</v>
      </c>
      <c r="AA484" s="168">
        <f t="shared" ref="AA484:AA547" si="69">X484*Z484</f>
        <v>1200</v>
      </c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</row>
    <row r="485" s="10" customFormat="1" ht="24" customHeight="1">
      <c r="B485" s="97"/>
      <c r="C485" s="153">
        <f t="shared" ref="C485:C548" si="70">R485</f>
        <v>463</v>
      </c>
      <c r="D485" s="154" t="str">
        <f t="shared" ref="D485:D548" si="71">S485</f>
        <v xml:space="preserve">Проходной адаптер RJ-45</v>
      </c>
      <c r="E485" s="155" t="str">
        <f t="shared" si="66"/>
        <v xml:space="preserve">Национальный режим не предоставляется – ограничение</v>
      </c>
      <c r="F485" s="118" t="s">
        <v>46</v>
      </c>
      <c r="G485" s="156" t="str">
        <f t="shared" si="67"/>
        <v>шт.</v>
      </c>
      <c r="H485" s="157">
        <f t="shared" si="68"/>
        <v>20</v>
      </c>
      <c r="I485" s="158" t="s">
        <v>28</v>
      </c>
      <c r="J485" s="158" t="s">
        <v>28</v>
      </c>
      <c r="K485" s="159" t="s">
        <v>28</v>
      </c>
      <c r="L485" s="159"/>
      <c r="M485" s="160">
        <v>0</v>
      </c>
      <c r="N485" s="161">
        <f t="shared" ref="N485:N548" si="72">H485*M485</f>
        <v>0</v>
      </c>
      <c r="O485" s="108"/>
      <c r="P485" s="109"/>
      <c r="Q485" s="109"/>
      <c r="R485" s="162">
        <f t="shared" si="65"/>
        <v>463</v>
      </c>
      <c r="S485" s="163" t="s">
        <v>163</v>
      </c>
      <c r="T485" s="164" t="s">
        <v>30</v>
      </c>
      <c r="U485" s="118" t="s">
        <v>46</v>
      </c>
      <c r="V485" s="118" t="s">
        <v>46</v>
      </c>
      <c r="W485" s="165" t="s">
        <v>31</v>
      </c>
      <c r="X485" s="166">
        <v>20</v>
      </c>
      <c r="Y485" s="115" t="s">
        <v>32</v>
      </c>
      <c r="Z485" s="167">
        <v>120</v>
      </c>
      <c r="AA485" s="168">
        <f t="shared" si="69"/>
        <v>2400</v>
      </c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</row>
    <row r="486" s="10" customFormat="1" ht="24" customHeight="1">
      <c r="B486" s="97"/>
      <c r="C486" s="153">
        <f t="shared" si="70"/>
        <v>464</v>
      </c>
      <c r="D486" s="154" t="str">
        <f t="shared" si="71"/>
        <v xml:space="preserve">Проходной адаптер RJ-45</v>
      </c>
      <c r="E486" s="155" t="str">
        <f t="shared" si="66"/>
        <v xml:space="preserve">Национальный режим не предоставляется – ограничение</v>
      </c>
      <c r="F486" s="118" t="s">
        <v>46</v>
      </c>
      <c r="G486" s="156" t="str">
        <f t="shared" si="67"/>
        <v>шт.</v>
      </c>
      <c r="H486" s="157">
        <f t="shared" si="68"/>
        <v>10</v>
      </c>
      <c r="I486" s="158" t="s">
        <v>28</v>
      </c>
      <c r="J486" s="158" t="s">
        <v>28</v>
      </c>
      <c r="K486" s="159" t="s">
        <v>28</v>
      </c>
      <c r="L486" s="159"/>
      <c r="M486" s="160">
        <v>0</v>
      </c>
      <c r="N486" s="161">
        <f t="shared" si="72"/>
        <v>0</v>
      </c>
      <c r="O486" s="108"/>
      <c r="P486" s="109"/>
      <c r="Q486" s="109"/>
      <c r="R486" s="162">
        <f t="shared" ref="R486:R549" si="73">R485+1</f>
        <v>464</v>
      </c>
      <c r="S486" s="163" t="s">
        <v>163</v>
      </c>
      <c r="T486" s="164" t="s">
        <v>30</v>
      </c>
      <c r="U486" s="118" t="s">
        <v>46</v>
      </c>
      <c r="V486" s="118" t="s">
        <v>46</v>
      </c>
      <c r="W486" s="165" t="s">
        <v>31</v>
      </c>
      <c r="X486" s="166">
        <v>10</v>
      </c>
      <c r="Y486" s="115" t="s">
        <v>32</v>
      </c>
      <c r="Z486" s="167">
        <v>120</v>
      </c>
      <c r="AA486" s="168">
        <f t="shared" si="69"/>
        <v>1200</v>
      </c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</row>
    <row r="487" s="10" customFormat="1" ht="24" customHeight="1">
      <c r="B487" s="97"/>
      <c r="C487" s="153">
        <f t="shared" si="70"/>
        <v>465</v>
      </c>
      <c r="D487" s="154" t="str">
        <f t="shared" si="71"/>
        <v xml:space="preserve">Проходной адаптер RJ-45</v>
      </c>
      <c r="E487" s="155" t="str">
        <f t="shared" si="66"/>
        <v xml:space="preserve">Национальный режим не предоставляется – ограничение</v>
      </c>
      <c r="F487" s="118" t="s">
        <v>46</v>
      </c>
      <c r="G487" s="156" t="str">
        <f t="shared" si="67"/>
        <v>шт.</v>
      </c>
      <c r="H487" s="157">
        <f t="shared" si="68"/>
        <v>10</v>
      </c>
      <c r="I487" s="158" t="s">
        <v>28</v>
      </c>
      <c r="J487" s="158" t="s">
        <v>28</v>
      </c>
      <c r="K487" s="159" t="s">
        <v>28</v>
      </c>
      <c r="L487" s="159"/>
      <c r="M487" s="160">
        <v>0</v>
      </c>
      <c r="N487" s="161">
        <f t="shared" si="72"/>
        <v>0</v>
      </c>
      <c r="O487" s="108"/>
      <c r="P487" s="109"/>
      <c r="Q487" s="109"/>
      <c r="R487" s="162">
        <f t="shared" si="73"/>
        <v>465</v>
      </c>
      <c r="S487" s="163" t="s">
        <v>163</v>
      </c>
      <c r="T487" s="164" t="s">
        <v>30</v>
      </c>
      <c r="U487" s="118" t="s">
        <v>46</v>
      </c>
      <c r="V487" s="118" t="s">
        <v>46</v>
      </c>
      <c r="W487" s="165" t="s">
        <v>31</v>
      </c>
      <c r="X487" s="166">
        <v>10</v>
      </c>
      <c r="Y487" s="115" t="s">
        <v>32</v>
      </c>
      <c r="Z487" s="167">
        <v>120</v>
      </c>
      <c r="AA487" s="168">
        <f t="shared" si="69"/>
        <v>1200</v>
      </c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</row>
    <row r="488" s="10" customFormat="1" ht="24" customHeight="1">
      <c r="B488" s="97"/>
      <c r="C488" s="153">
        <f t="shared" si="70"/>
        <v>466</v>
      </c>
      <c r="D488" s="154" t="str">
        <f t="shared" si="71"/>
        <v xml:space="preserve">Проходной адаптер RJ-45</v>
      </c>
      <c r="E488" s="155" t="str">
        <f t="shared" si="66"/>
        <v xml:space="preserve">Национальный режим не предоставляется – ограничение</v>
      </c>
      <c r="F488" s="118" t="s">
        <v>46</v>
      </c>
      <c r="G488" s="156" t="str">
        <f t="shared" si="67"/>
        <v>шт.</v>
      </c>
      <c r="H488" s="157">
        <f t="shared" si="68"/>
        <v>20</v>
      </c>
      <c r="I488" s="158" t="s">
        <v>28</v>
      </c>
      <c r="J488" s="158" t="s">
        <v>28</v>
      </c>
      <c r="K488" s="159" t="s">
        <v>28</v>
      </c>
      <c r="L488" s="159"/>
      <c r="M488" s="160">
        <v>0</v>
      </c>
      <c r="N488" s="161">
        <f t="shared" si="72"/>
        <v>0</v>
      </c>
      <c r="O488" s="108"/>
      <c r="P488" s="109"/>
      <c r="Q488" s="109"/>
      <c r="R488" s="162">
        <f t="shared" si="73"/>
        <v>466</v>
      </c>
      <c r="S488" s="163" t="s">
        <v>163</v>
      </c>
      <c r="T488" s="164" t="s">
        <v>30</v>
      </c>
      <c r="U488" s="118" t="s">
        <v>46</v>
      </c>
      <c r="V488" s="118" t="s">
        <v>46</v>
      </c>
      <c r="W488" s="165" t="s">
        <v>31</v>
      </c>
      <c r="X488" s="166">
        <v>20</v>
      </c>
      <c r="Y488" s="115" t="s">
        <v>32</v>
      </c>
      <c r="Z488" s="167">
        <v>120</v>
      </c>
      <c r="AA488" s="168">
        <f t="shared" si="69"/>
        <v>2400</v>
      </c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</row>
    <row r="489" s="10" customFormat="1" ht="24" customHeight="1">
      <c r="B489" s="97"/>
      <c r="C489" s="153">
        <f t="shared" si="70"/>
        <v>467</v>
      </c>
      <c r="D489" s="154" t="str">
        <f t="shared" si="71"/>
        <v xml:space="preserve">Проходной адаптер RJ-45</v>
      </c>
      <c r="E489" s="155" t="str">
        <f t="shared" si="66"/>
        <v xml:space="preserve">Национальный режим не предоставляется – ограничение</v>
      </c>
      <c r="F489" s="118" t="s">
        <v>46</v>
      </c>
      <c r="G489" s="156" t="str">
        <f t="shared" si="67"/>
        <v>шт.</v>
      </c>
      <c r="H489" s="157">
        <f t="shared" si="68"/>
        <v>17</v>
      </c>
      <c r="I489" s="158" t="s">
        <v>28</v>
      </c>
      <c r="J489" s="158" t="s">
        <v>28</v>
      </c>
      <c r="K489" s="159" t="s">
        <v>28</v>
      </c>
      <c r="L489" s="159"/>
      <c r="M489" s="160">
        <v>0</v>
      </c>
      <c r="N489" s="161">
        <f t="shared" si="72"/>
        <v>0</v>
      </c>
      <c r="O489" s="108"/>
      <c r="P489" s="109"/>
      <c r="Q489" s="109"/>
      <c r="R489" s="162">
        <f t="shared" si="73"/>
        <v>467</v>
      </c>
      <c r="S489" s="163" t="s">
        <v>163</v>
      </c>
      <c r="T489" s="164" t="s">
        <v>30</v>
      </c>
      <c r="U489" s="118" t="s">
        <v>46</v>
      </c>
      <c r="V489" s="118" t="s">
        <v>46</v>
      </c>
      <c r="W489" s="165" t="s">
        <v>31</v>
      </c>
      <c r="X489" s="166">
        <v>17</v>
      </c>
      <c r="Y489" s="115" t="s">
        <v>32</v>
      </c>
      <c r="Z489" s="167">
        <v>120</v>
      </c>
      <c r="AA489" s="168">
        <f t="shared" si="69"/>
        <v>2040</v>
      </c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</row>
    <row r="490" s="10" customFormat="1" ht="24" customHeight="1">
      <c r="B490" s="97"/>
      <c r="C490" s="153">
        <f t="shared" si="70"/>
        <v>468</v>
      </c>
      <c r="D490" s="154" t="str">
        <f t="shared" si="71"/>
        <v xml:space="preserve">Проходной адаптер RJ-45</v>
      </c>
      <c r="E490" s="155" t="str">
        <f t="shared" si="66"/>
        <v xml:space="preserve">Национальный режим не предоставляется – ограничение</v>
      </c>
      <c r="F490" s="118" t="s">
        <v>46</v>
      </c>
      <c r="G490" s="156" t="str">
        <f t="shared" si="67"/>
        <v>шт.</v>
      </c>
      <c r="H490" s="157">
        <f t="shared" si="68"/>
        <v>10</v>
      </c>
      <c r="I490" s="158" t="s">
        <v>28</v>
      </c>
      <c r="J490" s="158" t="s">
        <v>28</v>
      </c>
      <c r="K490" s="159" t="s">
        <v>28</v>
      </c>
      <c r="L490" s="159"/>
      <c r="M490" s="160">
        <v>0</v>
      </c>
      <c r="N490" s="161">
        <f t="shared" si="72"/>
        <v>0</v>
      </c>
      <c r="O490" s="108"/>
      <c r="P490" s="109"/>
      <c r="Q490" s="109"/>
      <c r="R490" s="162">
        <f t="shared" si="73"/>
        <v>468</v>
      </c>
      <c r="S490" s="163" t="s">
        <v>163</v>
      </c>
      <c r="T490" s="164" t="s">
        <v>30</v>
      </c>
      <c r="U490" s="118" t="s">
        <v>46</v>
      </c>
      <c r="V490" s="118" t="s">
        <v>46</v>
      </c>
      <c r="W490" s="165" t="s">
        <v>31</v>
      </c>
      <c r="X490" s="166">
        <v>10</v>
      </c>
      <c r="Y490" s="115" t="s">
        <v>32</v>
      </c>
      <c r="Z490" s="167">
        <v>120</v>
      </c>
      <c r="AA490" s="168">
        <f t="shared" si="69"/>
        <v>1200</v>
      </c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</row>
    <row r="491" s="10" customFormat="1" ht="24" customHeight="1">
      <c r="B491" s="97"/>
      <c r="C491" s="153">
        <f t="shared" si="70"/>
        <v>469</v>
      </c>
      <c r="D491" s="154" t="str">
        <f t="shared" si="71"/>
        <v xml:space="preserve">Зажим "Крокодил" без изолятора </v>
      </c>
      <c r="E491" s="155" t="str">
        <f t="shared" si="66"/>
        <v xml:space="preserve">Национальный режим не предоставляется – ограничение</v>
      </c>
      <c r="F491" s="118" t="s">
        <v>46</v>
      </c>
      <c r="G491" s="156" t="str">
        <f t="shared" si="67"/>
        <v>шт.</v>
      </c>
      <c r="H491" s="157">
        <f t="shared" si="68"/>
        <v>10</v>
      </c>
      <c r="I491" s="158" t="s">
        <v>28</v>
      </c>
      <c r="J491" s="158" t="s">
        <v>28</v>
      </c>
      <c r="K491" s="159" t="s">
        <v>28</v>
      </c>
      <c r="L491" s="159"/>
      <c r="M491" s="160">
        <v>0</v>
      </c>
      <c r="N491" s="161">
        <f t="shared" si="72"/>
        <v>0</v>
      </c>
      <c r="O491" s="108"/>
      <c r="P491" s="109"/>
      <c r="Q491" s="109"/>
      <c r="R491" s="162">
        <f t="shared" si="73"/>
        <v>469</v>
      </c>
      <c r="S491" s="163" t="s">
        <v>164</v>
      </c>
      <c r="T491" s="164" t="s">
        <v>30</v>
      </c>
      <c r="U491" s="118" t="s">
        <v>46</v>
      </c>
      <c r="V491" s="118" t="s">
        <v>46</v>
      </c>
      <c r="W491" s="165" t="s">
        <v>31</v>
      </c>
      <c r="X491" s="166">
        <v>10</v>
      </c>
      <c r="Y491" s="115" t="s">
        <v>32</v>
      </c>
      <c r="Z491" s="167">
        <v>20</v>
      </c>
      <c r="AA491" s="168">
        <f t="shared" si="69"/>
        <v>200</v>
      </c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</row>
    <row r="492" s="10" customFormat="1" ht="24" customHeight="1">
      <c r="B492" s="97"/>
      <c r="C492" s="153">
        <f t="shared" si="70"/>
        <v>470</v>
      </c>
      <c r="D492" s="154" t="str">
        <f t="shared" si="71"/>
        <v xml:space="preserve">Зажим "Крокодил" с изолятором </v>
      </c>
      <c r="E492" s="155" t="str">
        <f t="shared" si="66"/>
        <v xml:space="preserve">Национальный режим не предоставляется – ограничение</v>
      </c>
      <c r="F492" s="118" t="s">
        <v>46</v>
      </c>
      <c r="G492" s="156" t="str">
        <f t="shared" si="67"/>
        <v>шт.</v>
      </c>
      <c r="H492" s="157">
        <f t="shared" si="68"/>
        <v>10</v>
      </c>
      <c r="I492" s="158" t="s">
        <v>28</v>
      </c>
      <c r="J492" s="158" t="s">
        <v>28</v>
      </c>
      <c r="K492" s="159" t="s">
        <v>28</v>
      </c>
      <c r="L492" s="159"/>
      <c r="M492" s="160">
        <v>0</v>
      </c>
      <c r="N492" s="161">
        <f t="shared" si="72"/>
        <v>0</v>
      </c>
      <c r="O492" s="108"/>
      <c r="P492" s="109"/>
      <c r="Q492" s="109"/>
      <c r="R492" s="162">
        <f t="shared" si="73"/>
        <v>470</v>
      </c>
      <c r="S492" s="163" t="s">
        <v>165</v>
      </c>
      <c r="T492" s="164" t="s">
        <v>30</v>
      </c>
      <c r="U492" s="118" t="s">
        <v>46</v>
      </c>
      <c r="V492" s="118" t="s">
        <v>46</v>
      </c>
      <c r="W492" s="165" t="s">
        <v>31</v>
      </c>
      <c r="X492" s="166">
        <v>10</v>
      </c>
      <c r="Y492" s="115" t="s">
        <v>32</v>
      </c>
      <c r="Z492" s="167">
        <v>23</v>
      </c>
      <c r="AA492" s="168">
        <f t="shared" si="69"/>
        <v>230</v>
      </c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</row>
    <row r="493" s="10" customFormat="1" ht="24" customHeight="1">
      <c r="B493" s="97"/>
      <c r="C493" s="153">
        <f t="shared" si="70"/>
        <v>471</v>
      </c>
      <c r="D493" s="154" t="str">
        <f t="shared" si="71"/>
        <v xml:space="preserve">Зажим "Крокодил" с изолятором </v>
      </c>
      <c r="E493" s="155" t="str">
        <f t="shared" si="66"/>
        <v xml:space="preserve">Национальный режим не предоставляется – ограничение</v>
      </c>
      <c r="F493" s="118" t="s">
        <v>46</v>
      </c>
      <c r="G493" s="156" t="str">
        <f t="shared" si="67"/>
        <v>шт.</v>
      </c>
      <c r="H493" s="157">
        <f t="shared" si="68"/>
        <v>10</v>
      </c>
      <c r="I493" s="158" t="s">
        <v>28</v>
      </c>
      <c r="J493" s="158" t="s">
        <v>28</v>
      </c>
      <c r="K493" s="159" t="s">
        <v>28</v>
      </c>
      <c r="L493" s="159"/>
      <c r="M493" s="160">
        <v>0</v>
      </c>
      <c r="N493" s="161">
        <f t="shared" si="72"/>
        <v>0</v>
      </c>
      <c r="O493" s="108"/>
      <c r="P493" s="109"/>
      <c r="Q493" s="109"/>
      <c r="R493" s="162">
        <f t="shared" si="73"/>
        <v>471</v>
      </c>
      <c r="S493" s="163" t="s">
        <v>165</v>
      </c>
      <c r="T493" s="164" t="s">
        <v>30</v>
      </c>
      <c r="U493" s="118" t="s">
        <v>46</v>
      </c>
      <c r="V493" s="118" t="s">
        <v>46</v>
      </c>
      <c r="W493" s="165" t="s">
        <v>31</v>
      </c>
      <c r="X493" s="166">
        <v>10</v>
      </c>
      <c r="Y493" s="115" t="s">
        <v>32</v>
      </c>
      <c r="Z493" s="167">
        <v>23</v>
      </c>
      <c r="AA493" s="168">
        <f t="shared" si="69"/>
        <v>230</v>
      </c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</row>
    <row r="494" s="10" customFormat="1" ht="24" customHeight="1">
      <c r="B494" s="97"/>
      <c r="C494" s="153">
        <f t="shared" si="70"/>
        <v>472</v>
      </c>
      <c r="D494" s="154" t="str">
        <f t="shared" si="71"/>
        <v xml:space="preserve">Лупа налобная</v>
      </c>
      <c r="E494" s="155" t="str">
        <f t="shared" si="66"/>
        <v xml:space="preserve">Национальный режим не предоставляется – ограничение</v>
      </c>
      <c r="F494" s="118" t="s">
        <v>46</v>
      </c>
      <c r="G494" s="156" t="str">
        <f t="shared" si="67"/>
        <v>шт.</v>
      </c>
      <c r="H494" s="157">
        <f t="shared" si="68"/>
        <v>1</v>
      </c>
      <c r="I494" s="158" t="s">
        <v>28</v>
      </c>
      <c r="J494" s="158" t="s">
        <v>28</v>
      </c>
      <c r="K494" s="159" t="s">
        <v>28</v>
      </c>
      <c r="L494" s="159"/>
      <c r="M494" s="160">
        <v>0</v>
      </c>
      <c r="N494" s="161">
        <f t="shared" si="72"/>
        <v>0</v>
      </c>
      <c r="O494" s="108"/>
      <c r="P494" s="109"/>
      <c r="Q494" s="109"/>
      <c r="R494" s="162">
        <f t="shared" si="73"/>
        <v>472</v>
      </c>
      <c r="S494" s="163" t="s">
        <v>166</v>
      </c>
      <c r="T494" s="164" t="s">
        <v>30</v>
      </c>
      <c r="U494" s="118" t="s">
        <v>46</v>
      </c>
      <c r="V494" s="118" t="s">
        <v>46</v>
      </c>
      <c r="W494" s="165" t="s">
        <v>31</v>
      </c>
      <c r="X494" s="166">
        <v>1</v>
      </c>
      <c r="Y494" s="115" t="s">
        <v>32</v>
      </c>
      <c r="Z494" s="167">
        <v>1140</v>
      </c>
      <c r="AA494" s="168">
        <f t="shared" si="69"/>
        <v>1140</v>
      </c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</row>
    <row r="495" s="10" customFormat="1" ht="24" customHeight="1">
      <c r="B495" s="97"/>
      <c r="C495" s="153">
        <f t="shared" si="70"/>
        <v>473</v>
      </c>
      <c r="D495" s="154" t="str">
        <f t="shared" si="71"/>
        <v xml:space="preserve">Модуль (вставка) Keystone Jack</v>
      </c>
      <c r="E495" s="155" t="str">
        <f t="shared" si="66"/>
        <v xml:space="preserve">Национальный режим не предоставляется – ограничение</v>
      </c>
      <c r="F495" s="118" t="s">
        <v>46</v>
      </c>
      <c r="G495" s="156" t="str">
        <f t="shared" si="67"/>
        <v>шт.</v>
      </c>
      <c r="H495" s="157">
        <f t="shared" si="68"/>
        <v>5</v>
      </c>
      <c r="I495" s="158" t="s">
        <v>28</v>
      </c>
      <c r="J495" s="158" t="s">
        <v>28</v>
      </c>
      <c r="K495" s="159" t="s">
        <v>28</v>
      </c>
      <c r="L495" s="159"/>
      <c r="M495" s="160">
        <v>0</v>
      </c>
      <c r="N495" s="161">
        <f t="shared" si="72"/>
        <v>0</v>
      </c>
      <c r="O495" s="108"/>
      <c r="P495" s="109"/>
      <c r="Q495" s="109"/>
      <c r="R495" s="162">
        <f t="shared" si="73"/>
        <v>473</v>
      </c>
      <c r="S495" s="163" t="s">
        <v>167</v>
      </c>
      <c r="T495" s="164" t="s">
        <v>30</v>
      </c>
      <c r="U495" s="118" t="s">
        <v>46</v>
      </c>
      <c r="V495" s="118" t="s">
        <v>46</v>
      </c>
      <c r="W495" s="165" t="s">
        <v>31</v>
      </c>
      <c r="X495" s="166">
        <v>5</v>
      </c>
      <c r="Y495" s="115" t="s">
        <v>32</v>
      </c>
      <c r="Z495" s="167">
        <v>276</v>
      </c>
      <c r="AA495" s="168">
        <f t="shared" si="69"/>
        <v>1380</v>
      </c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</row>
    <row r="496" s="10" customFormat="1" ht="24" customHeight="1">
      <c r="B496" s="97"/>
      <c r="C496" s="153">
        <f t="shared" si="70"/>
        <v>474</v>
      </c>
      <c r="D496" s="154" t="str">
        <f t="shared" si="71"/>
        <v xml:space="preserve">Розетка телефонная SEDNA либо эквивалент</v>
      </c>
      <c r="E496" s="155" t="str">
        <f t="shared" si="66"/>
        <v xml:space="preserve">Национальный режим не предоставляется – ограничение</v>
      </c>
      <c r="F496" s="118" t="s">
        <v>46</v>
      </c>
      <c r="G496" s="156" t="str">
        <f t="shared" si="67"/>
        <v>шт.</v>
      </c>
      <c r="H496" s="157">
        <f t="shared" si="68"/>
        <v>10</v>
      </c>
      <c r="I496" s="158" t="s">
        <v>28</v>
      </c>
      <c r="J496" s="158" t="s">
        <v>28</v>
      </c>
      <c r="K496" s="159" t="s">
        <v>28</v>
      </c>
      <c r="L496" s="159"/>
      <c r="M496" s="160">
        <v>0</v>
      </c>
      <c r="N496" s="161">
        <f t="shared" si="72"/>
        <v>0</v>
      </c>
      <c r="O496" s="108"/>
      <c r="P496" s="109"/>
      <c r="Q496" s="109"/>
      <c r="R496" s="162">
        <f t="shared" si="73"/>
        <v>474</v>
      </c>
      <c r="S496" s="163" t="s">
        <v>168</v>
      </c>
      <c r="T496" s="164" t="s">
        <v>30</v>
      </c>
      <c r="U496" s="118" t="s">
        <v>46</v>
      </c>
      <c r="V496" s="118" t="s">
        <v>46</v>
      </c>
      <c r="W496" s="165" t="s">
        <v>31</v>
      </c>
      <c r="X496" s="166">
        <v>10</v>
      </c>
      <c r="Y496" s="115" t="s">
        <v>32</v>
      </c>
      <c r="Z496" s="167">
        <v>140</v>
      </c>
      <c r="AA496" s="168">
        <f t="shared" si="69"/>
        <v>1400</v>
      </c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</row>
    <row r="497" s="10" customFormat="1" ht="24" customHeight="1">
      <c r="B497" s="97"/>
      <c r="C497" s="153">
        <f t="shared" si="70"/>
        <v>475</v>
      </c>
      <c r="D497" s="154" t="str">
        <f t="shared" si="71"/>
        <v xml:space="preserve">Стяжка на липучке</v>
      </c>
      <c r="E497" s="155" t="str">
        <f t="shared" si="66"/>
        <v xml:space="preserve">Национальный режим не предоставляется – ограничение</v>
      </c>
      <c r="F497" s="118" t="s">
        <v>46</v>
      </c>
      <c r="G497" s="156" t="str">
        <f t="shared" si="67"/>
        <v>шт.</v>
      </c>
      <c r="H497" s="157">
        <f t="shared" si="68"/>
        <v>5</v>
      </c>
      <c r="I497" s="158" t="s">
        <v>28</v>
      </c>
      <c r="J497" s="158" t="s">
        <v>28</v>
      </c>
      <c r="K497" s="159" t="s">
        <v>28</v>
      </c>
      <c r="L497" s="159"/>
      <c r="M497" s="160">
        <v>0</v>
      </c>
      <c r="N497" s="161">
        <f t="shared" si="72"/>
        <v>0</v>
      </c>
      <c r="O497" s="108"/>
      <c r="P497" s="109"/>
      <c r="Q497" s="109"/>
      <c r="R497" s="162">
        <f t="shared" si="73"/>
        <v>475</v>
      </c>
      <c r="S497" s="163" t="s">
        <v>169</v>
      </c>
      <c r="T497" s="164" t="s">
        <v>30</v>
      </c>
      <c r="U497" s="118" t="s">
        <v>46</v>
      </c>
      <c r="V497" s="118" t="s">
        <v>46</v>
      </c>
      <c r="W497" s="165" t="s">
        <v>31</v>
      </c>
      <c r="X497" s="166">
        <v>5</v>
      </c>
      <c r="Y497" s="115" t="s">
        <v>32</v>
      </c>
      <c r="Z497" s="167">
        <v>933</v>
      </c>
      <c r="AA497" s="168">
        <f t="shared" si="69"/>
        <v>4665</v>
      </c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</row>
    <row r="498" s="10" customFormat="1" ht="24" customHeight="1">
      <c r="B498" s="97"/>
      <c r="C498" s="153">
        <f t="shared" si="70"/>
        <v>476</v>
      </c>
      <c r="D498" s="154" t="str">
        <f t="shared" si="71"/>
        <v xml:space="preserve">Стяжка на липучке</v>
      </c>
      <c r="E498" s="155" t="str">
        <f t="shared" si="66"/>
        <v xml:space="preserve">Национальный режим не предоставляется – ограничение</v>
      </c>
      <c r="F498" s="118" t="s">
        <v>46</v>
      </c>
      <c r="G498" s="156" t="str">
        <f t="shared" si="67"/>
        <v>шт.</v>
      </c>
      <c r="H498" s="157">
        <f t="shared" si="68"/>
        <v>5</v>
      </c>
      <c r="I498" s="158" t="s">
        <v>28</v>
      </c>
      <c r="J498" s="158" t="s">
        <v>28</v>
      </c>
      <c r="K498" s="159" t="s">
        <v>28</v>
      </c>
      <c r="L498" s="159"/>
      <c r="M498" s="160">
        <v>0</v>
      </c>
      <c r="N498" s="161">
        <f t="shared" si="72"/>
        <v>0</v>
      </c>
      <c r="O498" s="108"/>
      <c r="P498" s="109"/>
      <c r="Q498" s="109"/>
      <c r="R498" s="162">
        <f t="shared" si="73"/>
        <v>476</v>
      </c>
      <c r="S498" s="163" t="s">
        <v>169</v>
      </c>
      <c r="T498" s="164" t="s">
        <v>30</v>
      </c>
      <c r="U498" s="118" t="s">
        <v>46</v>
      </c>
      <c r="V498" s="118" t="s">
        <v>46</v>
      </c>
      <c r="W498" s="165" t="s">
        <v>31</v>
      </c>
      <c r="X498" s="166">
        <v>5</v>
      </c>
      <c r="Y498" s="115" t="s">
        <v>32</v>
      </c>
      <c r="Z498" s="167">
        <v>933</v>
      </c>
      <c r="AA498" s="168">
        <f t="shared" si="69"/>
        <v>4665</v>
      </c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</row>
    <row r="499" s="10" customFormat="1" ht="24" customHeight="1">
      <c r="B499" s="97"/>
      <c r="C499" s="153">
        <f t="shared" si="70"/>
        <v>477</v>
      </c>
      <c r="D499" s="154" t="str">
        <f t="shared" si="71"/>
        <v xml:space="preserve">Стяжка на липучке</v>
      </c>
      <c r="E499" s="155" t="str">
        <f t="shared" si="66"/>
        <v xml:space="preserve">Национальный режим не предоставляется – ограничение</v>
      </c>
      <c r="F499" s="118" t="s">
        <v>46</v>
      </c>
      <c r="G499" s="156" t="str">
        <f t="shared" si="67"/>
        <v>шт.</v>
      </c>
      <c r="H499" s="157">
        <f t="shared" si="68"/>
        <v>50</v>
      </c>
      <c r="I499" s="158" t="s">
        <v>28</v>
      </c>
      <c r="J499" s="158" t="s">
        <v>28</v>
      </c>
      <c r="K499" s="159" t="s">
        <v>28</v>
      </c>
      <c r="L499" s="159"/>
      <c r="M499" s="160">
        <v>0</v>
      </c>
      <c r="N499" s="161">
        <f t="shared" si="72"/>
        <v>0</v>
      </c>
      <c r="O499" s="108"/>
      <c r="P499" s="109"/>
      <c r="Q499" s="109"/>
      <c r="R499" s="162">
        <f t="shared" si="73"/>
        <v>477</v>
      </c>
      <c r="S499" s="163" t="s">
        <v>169</v>
      </c>
      <c r="T499" s="164" t="s">
        <v>30</v>
      </c>
      <c r="U499" s="118" t="s">
        <v>46</v>
      </c>
      <c r="V499" s="118" t="s">
        <v>46</v>
      </c>
      <c r="W499" s="165" t="s">
        <v>31</v>
      </c>
      <c r="X499" s="166">
        <v>50</v>
      </c>
      <c r="Y499" s="115" t="s">
        <v>32</v>
      </c>
      <c r="Z499" s="167">
        <v>933</v>
      </c>
      <c r="AA499" s="168">
        <f t="shared" si="69"/>
        <v>46650</v>
      </c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</row>
    <row r="500" s="10" customFormat="1" ht="24" customHeight="1">
      <c r="B500" s="97"/>
      <c r="C500" s="153">
        <f t="shared" si="70"/>
        <v>478</v>
      </c>
      <c r="D500" s="154" t="str">
        <f t="shared" si="71"/>
        <v xml:space="preserve">Стяжка на липучке</v>
      </c>
      <c r="E500" s="155" t="str">
        <f t="shared" si="66"/>
        <v xml:space="preserve">Национальный режим не предоставляется – ограничение</v>
      </c>
      <c r="F500" s="118" t="s">
        <v>46</v>
      </c>
      <c r="G500" s="156" t="str">
        <f t="shared" si="67"/>
        <v>шт.</v>
      </c>
      <c r="H500" s="157">
        <f t="shared" si="68"/>
        <v>1</v>
      </c>
      <c r="I500" s="158" t="s">
        <v>28</v>
      </c>
      <c r="J500" s="158" t="s">
        <v>28</v>
      </c>
      <c r="K500" s="159" t="s">
        <v>28</v>
      </c>
      <c r="L500" s="159"/>
      <c r="M500" s="160">
        <v>0</v>
      </c>
      <c r="N500" s="161">
        <f t="shared" si="72"/>
        <v>0</v>
      </c>
      <c r="O500" s="108"/>
      <c r="P500" s="109"/>
      <c r="Q500" s="109"/>
      <c r="R500" s="162">
        <f t="shared" si="73"/>
        <v>478</v>
      </c>
      <c r="S500" s="163" t="s">
        <v>169</v>
      </c>
      <c r="T500" s="164" t="s">
        <v>30</v>
      </c>
      <c r="U500" s="118" t="s">
        <v>46</v>
      </c>
      <c r="V500" s="118" t="s">
        <v>46</v>
      </c>
      <c r="W500" s="165" t="s">
        <v>31</v>
      </c>
      <c r="X500" s="166">
        <v>1</v>
      </c>
      <c r="Y500" s="115" t="s">
        <v>32</v>
      </c>
      <c r="Z500" s="167">
        <v>933</v>
      </c>
      <c r="AA500" s="168">
        <f t="shared" si="69"/>
        <v>933</v>
      </c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</row>
    <row r="501" s="10" customFormat="1" ht="24" customHeight="1">
      <c r="B501" s="97"/>
      <c r="C501" s="153">
        <f t="shared" si="70"/>
        <v>479</v>
      </c>
      <c r="D501" s="154" t="str">
        <f t="shared" si="71"/>
        <v xml:space="preserve">Этикетка кабельная  Маркер Lanmaster LAN-MCL-25x10x10 или эквивалент</v>
      </c>
      <c r="E501" s="155" t="str">
        <f t="shared" si="66"/>
        <v xml:space="preserve">Национальный режим не предоставляется – ограничение</v>
      </c>
      <c r="F501" s="118" t="s">
        <v>46</v>
      </c>
      <c r="G501" s="156" t="str">
        <f t="shared" si="67"/>
        <v>шт.</v>
      </c>
      <c r="H501" s="157">
        <f t="shared" si="68"/>
        <v>1</v>
      </c>
      <c r="I501" s="158" t="s">
        <v>28</v>
      </c>
      <c r="J501" s="158" t="s">
        <v>28</v>
      </c>
      <c r="K501" s="159" t="s">
        <v>28</v>
      </c>
      <c r="L501" s="159"/>
      <c r="M501" s="160">
        <v>0</v>
      </c>
      <c r="N501" s="161">
        <f t="shared" si="72"/>
        <v>0</v>
      </c>
      <c r="O501" s="108"/>
      <c r="P501" s="109"/>
      <c r="Q501" s="109"/>
      <c r="R501" s="162">
        <f t="shared" si="73"/>
        <v>479</v>
      </c>
      <c r="S501" s="163" t="s">
        <v>170</v>
      </c>
      <c r="T501" s="164" t="s">
        <v>30</v>
      </c>
      <c r="U501" s="118" t="s">
        <v>46</v>
      </c>
      <c r="V501" s="118" t="s">
        <v>46</v>
      </c>
      <c r="W501" s="165" t="s">
        <v>31</v>
      </c>
      <c r="X501" s="166">
        <v>1</v>
      </c>
      <c r="Y501" s="115" t="s">
        <v>32</v>
      </c>
      <c r="Z501" s="167">
        <v>320</v>
      </c>
      <c r="AA501" s="168">
        <f t="shared" si="69"/>
        <v>320</v>
      </c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</row>
    <row r="502" s="10" customFormat="1" ht="24" customHeight="1">
      <c r="B502" s="97"/>
      <c r="C502" s="153">
        <f t="shared" si="70"/>
        <v>480</v>
      </c>
      <c r="D502" s="154" t="str">
        <f t="shared" si="71"/>
        <v xml:space="preserve">Этикетка кабельная  Маркер Lanmaster LAN-MCL-25x10x10 или эквивалент</v>
      </c>
      <c r="E502" s="155" t="str">
        <f t="shared" si="66"/>
        <v xml:space="preserve">Национальный режим не предоставляется – ограничение</v>
      </c>
      <c r="F502" s="118" t="s">
        <v>46</v>
      </c>
      <c r="G502" s="156" t="str">
        <f t="shared" si="67"/>
        <v>шт.</v>
      </c>
      <c r="H502" s="157">
        <f t="shared" si="68"/>
        <v>2</v>
      </c>
      <c r="I502" s="158" t="s">
        <v>28</v>
      </c>
      <c r="J502" s="158" t="s">
        <v>28</v>
      </c>
      <c r="K502" s="159" t="s">
        <v>28</v>
      </c>
      <c r="L502" s="159"/>
      <c r="M502" s="160">
        <v>0</v>
      </c>
      <c r="N502" s="161">
        <f t="shared" si="72"/>
        <v>0</v>
      </c>
      <c r="O502" s="108"/>
      <c r="P502" s="109"/>
      <c r="Q502" s="109"/>
      <c r="R502" s="162">
        <f t="shared" si="73"/>
        <v>480</v>
      </c>
      <c r="S502" s="163" t="s">
        <v>170</v>
      </c>
      <c r="T502" s="164" t="s">
        <v>30</v>
      </c>
      <c r="U502" s="118" t="s">
        <v>46</v>
      </c>
      <c r="V502" s="118" t="s">
        <v>46</v>
      </c>
      <c r="W502" s="165" t="s">
        <v>31</v>
      </c>
      <c r="X502" s="166">
        <v>2</v>
      </c>
      <c r="Y502" s="115" t="s">
        <v>32</v>
      </c>
      <c r="Z502" s="167">
        <v>320</v>
      </c>
      <c r="AA502" s="168">
        <f t="shared" si="69"/>
        <v>640</v>
      </c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</row>
    <row r="503" s="10" customFormat="1" ht="24" customHeight="1">
      <c r="B503" s="97"/>
      <c r="C503" s="153">
        <f t="shared" si="70"/>
        <v>481</v>
      </c>
      <c r="D503" s="154" t="str">
        <f t="shared" si="71"/>
        <v xml:space="preserve">Этикетка кабельная  Маркер Lanmaster LAN-MCL-25x10x10 или эквивалент</v>
      </c>
      <c r="E503" s="155" t="str">
        <f t="shared" si="66"/>
        <v xml:space="preserve">Национальный режим не предоставляется – ограничение</v>
      </c>
      <c r="F503" s="118" t="s">
        <v>46</v>
      </c>
      <c r="G503" s="156" t="str">
        <f t="shared" si="67"/>
        <v>шт.</v>
      </c>
      <c r="H503" s="157">
        <f t="shared" si="68"/>
        <v>2</v>
      </c>
      <c r="I503" s="158" t="s">
        <v>28</v>
      </c>
      <c r="J503" s="158" t="s">
        <v>28</v>
      </c>
      <c r="K503" s="159" t="s">
        <v>28</v>
      </c>
      <c r="L503" s="159"/>
      <c r="M503" s="160">
        <v>0</v>
      </c>
      <c r="N503" s="161">
        <f t="shared" si="72"/>
        <v>0</v>
      </c>
      <c r="O503" s="108"/>
      <c r="P503" s="109"/>
      <c r="Q503" s="109"/>
      <c r="R503" s="162">
        <f t="shared" si="73"/>
        <v>481</v>
      </c>
      <c r="S503" s="163" t="s">
        <v>170</v>
      </c>
      <c r="T503" s="164" t="s">
        <v>30</v>
      </c>
      <c r="U503" s="118" t="s">
        <v>46</v>
      </c>
      <c r="V503" s="118" t="s">
        <v>46</v>
      </c>
      <c r="W503" s="165" t="s">
        <v>31</v>
      </c>
      <c r="X503" s="166">
        <v>2</v>
      </c>
      <c r="Y503" s="115" t="s">
        <v>32</v>
      </c>
      <c r="Z503" s="167">
        <v>320</v>
      </c>
      <c r="AA503" s="168">
        <f t="shared" si="69"/>
        <v>640</v>
      </c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</row>
    <row r="504" s="10" customFormat="1" ht="24" customHeight="1">
      <c r="B504" s="97"/>
      <c r="C504" s="153">
        <f t="shared" si="70"/>
        <v>482</v>
      </c>
      <c r="D504" s="154" t="str">
        <f t="shared" si="71"/>
        <v xml:space="preserve">Розетка радио наружная</v>
      </c>
      <c r="E504" s="155" t="str">
        <f t="shared" si="66"/>
        <v xml:space="preserve">Национальный режим не предоставляется – ограничение</v>
      </c>
      <c r="F504" s="118" t="s">
        <v>46</v>
      </c>
      <c r="G504" s="156" t="str">
        <f t="shared" si="67"/>
        <v>шт.</v>
      </c>
      <c r="H504" s="157">
        <f t="shared" si="68"/>
        <v>40</v>
      </c>
      <c r="I504" s="158" t="s">
        <v>28</v>
      </c>
      <c r="J504" s="158" t="s">
        <v>28</v>
      </c>
      <c r="K504" s="159" t="s">
        <v>28</v>
      </c>
      <c r="L504" s="159"/>
      <c r="M504" s="160">
        <v>0</v>
      </c>
      <c r="N504" s="161">
        <f t="shared" si="72"/>
        <v>0</v>
      </c>
      <c r="O504" s="108"/>
      <c r="P504" s="109"/>
      <c r="Q504" s="109"/>
      <c r="R504" s="162">
        <f t="shared" si="73"/>
        <v>482</v>
      </c>
      <c r="S504" s="163" t="s">
        <v>171</v>
      </c>
      <c r="T504" s="164" t="s">
        <v>30</v>
      </c>
      <c r="U504" s="118" t="s">
        <v>46</v>
      </c>
      <c r="V504" s="118" t="s">
        <v>46</v>
      </c>
      <c r="W504" s="165" t="s">
        <v>31</v>
      </c>
      <c r="X504" s="166">
        <v>40</v>
      </c>
      <c r="Y504" s="115" t="s">
        <v>32</v>
      </c>
      <c r="Z504" s="167">
        <v>135</v>
      </c>
      <c r="AA504" s="168">
        <f t="shared" si="69"/>
        <v>5400</v>
      </c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</row>
    <row r="505" s="10" customFormat="1" ht="24" customHeight="1">
      <c r="B505" s="97"/>
      <c r="C505" s="153">
        <f t="shared" si="70"/>
        <v>483</v>
      </c>
      <c r="D505" s="154" t="str">
        <f t="shared" si="71"/>
        <v xml:space="preserve">Розетка радио наружная</v>
      </c>
      <c r="E505" s="155" t="str">
        <f t="shared" si="66"/>
        <v xml:space="preserve">Национальный режим не предоставляется – ограничение</v>
      </c>
      <c r="F505" s="118" t="s">
        <v>46</v>
      </c>
      <c r="G505" s="156" t="str">
        <f t="shared" si="67"/>
        <v>шт.</v>
      </c>
      <c r="H505" s="157">
        <f t="shared" si="68"/>
        <v>100</v>
      </c>
      <c r="I505" s="158" t="s">
        <v>28</v>
      </c>
      <c r="J505" s="158" t="s">
        <v>28</v>
      </c>
      <c r="K505" s="159" t="s">
        <v>28</v>
      </c>
      <c r="L505" s="159"/>
      <c r="M505" s="160">
        <v>0</v>
      </c>
      <c r="N505" s="161">
        <f t="shared" si="72"/>
        <v>0</v>
      </c>
      <c r="O505" s="108"/>
      <c r="P505" s="109"/>
      <c r="Q505" s="109"/>
      <c r="R505" s="162">
        <f t="shared" si="73"/>
        <v>483</v>
      </c>
      <c r="S505" s="163" t="s">
        <v>171</v>
      </c>
      <c r="T505" s="164" t="s">
        <v>30</v>
      </c>
      <c r="U505" s="118" t="s">
        <v>46</v>
      </c>
      <c r="V505" s="118" t="s">
        <v>46</v>
      </c>
      <c r="W505" s="165" t="s">
        <v>31</v>
      </c>
      <c r="X505" s="166">
        <v>100</v>
      </c>
      <c r="Y505" s="115" t="s">
        <v>32</v>
      </c>
      <c r="Z505" s="167">
        <v>135</v>
      </c>
      <c r="AA505" s="168">
        <f t="shared" si="69"/>
        <v>13500</v>
      </c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</row>
    <row r="506" s="10" customFormat="1" ht="24" customHeight="1">
      <c r="B506" s="97"/>
      <c r="C506" s="153">
        <f t="shared" si="70"/>
        <v>484</v>
      </c>
      <c r="D506" s="154" t="str">
        <f t="shared" si="71"/>
        <v xml:space="preserve">Розетка радио скрытая</v>
      </c>
      <c r="E506" s="155" t="str">
        <f t="shared" si="66"/>
        <v xml:space="preserve">Национальный режим не предоставляется – ограничение</v>
      </c>
      <c r="F506" s="118" t="s">
        <v>46</v>
      </c>
      <c r="G506" s="156" t="str">
        <f t="shared" si="67"/>
        <v>шт.</v>
      </c>
      <c r="H506" s="157">
        <f t="shared" si="68"/>
        <v>5</v>
      </c>
      <c r="I506" s="158" t="s">
        <v>28</v>
      </c>
      <c r="J506" s="158" t="s">
        <v>28</v>
      </c>
      <c r="K506" s="159" t="s">
        <v>28</v>
      </c>
      <c r="L506" s="159"/>
      <c r="M506" s="160">
        <v>0</v>
      </c>
      <c r="N506" s="161">
        <f t="shared" si="72"/>
        <v>0</v>
      </c>
      <c r="O506" s="108"/>
      <c r="P506" s="109"/>
      <c r="Q506" s="109"/>
      <c r="R506" s="162">
        <f t="shared" si="73"/>
        <v>484</v>
      </c>
      <c r="S506" s="163" t="s">
        <v>172</v>
      </c>
      <c r="T506" s="164" t="s">
        <v>30</v>
      </c>
      <c r="U506" s="118" t="s">
        <v>46</v>
      </c>
      <c r="V506" s="118" t="s">
        <v>46</v>
      </c>
      <c r="W506" s="165" t="s">
        <v>31</v>
      </c>
      <c r="X506" s="166">
        <v>5</v>
      </c>
      <c r="Y506" s="115" t="s">
        <v>32</v>
      </c>
      <c r="Z506" s="167">
        <v>138</v>
      </c>
      <c r="AA506" s="168">
        <f t="shared" si="69"/>
        <v>690</v>
      </c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</row>
    <row r="507" s="10" customFormat="1" ht="24" customHeight="1">
      <c r="B507" s="97"/>
      <c r="C507" s="153">
        <f t="shared" si="70"/>
        <v>485</v>
      </c>
      <c r="D507" s="154" t="str">
        <f t="shared" si="71"/>
        <v xml:space="preserve">Скотч 3M</v>
      </c>
      <c r="E507" s="155" t="str">
        <f t="shared" si="66"/>
        <v xml:space="preserve">Национальный режим не предоставляется – ограничение</v>
      </c>
      <c r="F507" s="118" t="s">
        <v>173</v>
      </c>
      <c r="G507" s="156" t="str">
        <f t="shared" si="67"/>
        <v>шт.</v>
      </c>
      <c r="H507" s="157">
        <f t="shared" si="68"/>
        <v>1</v>
      </c>
      <c r="I507" s="158" t="s">
        <v>28</v>
      </c>
      <c r="J507" s="158" t="s">
        <v>28</v>
      </c>
      <c r="K507" s="159" t="s">
        <v>28</v>
      </c>
      <c r="L507" s="159"/>
      <c r="M507" s="160">
        <v>0</v>
      </c>
      <c r="N507" s="161">
        <f t="shared" si="72"/>
        <v>0</v>
      </c>
      <c r="O507" s="108"/>
      <c r="P507" s="109"/>
      <c r="Q507" s="109"/>
      <c r="R507" s="162">
        <f t="shared" si="73"/>
        <v>485</v>
      </c>
      <c r="S507" s="163" t="s">
        <v>174</v>
      </c>
      <c r="T507" s="164" t="s">
        <v>30</v>
      </c>
      <c r="U507" s="118" t="s">
        <v>173</v>
      </c>
      <c r="V507" s="118" t="s">
        <v>173</v>
      </c>
      <c r="W507" s="165" t="s">
        <v>31</v>
      </c>
      <c r="X507" s="166">
        <v>1</v>
      </c>
      <c r="Y507" s="115" t="s">
        <v>32</v>
      </c>
      <c r="Z507" s="167">
        <v>2250</v>
      </c>
      <c r="AA507" s="168">
        <f t="shared" si="69"/>
        <v>2250</v>
      </c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</row>
    <row r="508" s="10" customFormat="1" ht="24" customHeight="1">
      <c r="B508" s="97"/>
      <c r="C508" s="153">
        <f t="shared" si="70"/>
        <v>486</v>
      </c>
      <c r="D508" s="154" t="str">
        <f t="shared" si="71"/>
        <v xml:space="preserve">Скотч 3M</v>
      </c>
      <c r="E508" s="155" t="str">
        <f t="shared" si="66"/>
        <v xml:space="preserve">Национальный режим не предоставляется – ограничение</v>
      </c>
      <c r="F508" s="118" t="s">
        <v>173</v>
      </c>
      <c r="G508" s="156" t="str">
        <f t="shared" si="67"/>
        <v>шт.</v>
      </c>
      <c r="H508" s="157">
        <f t="shared" si="68"/>
        <v>3</v>
      </c>
      <c r="I508" s="158" t="s">
        <v>28</v>
      </c>
      <c r="J508" s="158" t="s">
        <v>28</v>
      </c>
      <c r="K508" s="159" t="s">
        <v>28</v>
      </c>
      <c r="L508" s="159"/>
      <c r="M508" s="160">
        <v>0</v>
      </c>
      <c r="N508" s="161">
        <f t="shared" si="72"/>
        <v>0</v>
      </c>
      <c r="O508" s="108"/>
      <c r="P508" s="109"/>
      <c r="Q508" s="109"/>
      <c r="R508" s="162">
        <f t="shared" si="73"/>
        <v>486</v>
      </c>
      <c r="S508" s="163" t="s">
        <v>174</v>
      </c>
      <c r="T508" s="164" t="s">
        <v>30</v>
      </c>
      <c r="U508" s="118" t="s">
        <v>173</v>
      </c>
      <c r="V508" s="118" t="s">
        <v>173</v>
      </c>
      <c r="W508" s="165" t="s">
        <v>31</v>
      </c>
      <c r="X508" s="166">
        <v>3</v>
      </c>
      <c r="Y508" s="115" t="s">
        <v>32</v>
      </c>
      <c r="Z508" s="167">
        <v>2250</v>
      </c>
      <c r="AA508" s="168">
        <f t="shared" si="69"/>
        <v>6750</v>
      </c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</row>
    <row r="509" s="10" customFormat="1" ht="24" customHeight="1">
      <c r="B509" s="97"/>
      <c r="C509" s="153">
        <f t="shared" si="70"/>
        <v>487</v>
      </c>
      <c r="D509" s="154" t="str">
        <f t="shared" si="71"/>
        <v xml:space="preserve">Скотч 3M</v>
      </c>
      <c r="E509" s="155" t="str">
        <f t="shared" si="66"/>
        <v xml:space="preserve">Национальный режим не предоставляется – ограничение</v>
      </c>
      <c r="F509" s="118" t="s">
        <v>173</v>
      </c>
      <c r="G509" s="156" t="str">
        <f t="shared" si="67"/>
        <v>шт.</v>
      </c>
      <c r="H509" s="157">
        <f t="shared" si="68"/>
        <v>5</v>
      </c>
      <c r="I509" s="158" t="s">
        <v>28</v>
      </c>
      <c r="J509" s="158" t="s">
        <v>28</v>
      </c>
      <c r="K509" s="159" t="s">
        <v>28</v>
      </c>
      <c r="L509" s="159"/>
      <c r="M509" s="160">
        <v>0</v>
      </c>
      <c r="N509" s="161">
        <f t="shared" si="72"/>
        <v>0</v>
      </c>
      <c r="O509" s="108"/>
      <c r="P509" s="109"/>
      <c r="Q509" s="109"/>
      <c r="R509" s="162">
        <f t="shared" si="73"/>
        <v>487</v>
      </c>
      <c r="S509" s="163" t="s">
        <v>174</v>
      </c>
      <c r="T509" s="164" t="s">
        <v>30</v>
      </c>
      <c r="U509" s="118" t="s">
        <v>173</v>
      </c>
      <c r="V509" s="118" t="s">
        <v>173</v>
      </c>
      <c r="W509" s="165" t="s">
        <v>31</v>
      </c>
      <c r="X509" s="166">
        <v>5</v>
      </c>
      <c r="Y509" s="115" t="s">
        <v>32</v>
      </c>
      <c r="Z509" s="167">
        <v>2250</v>
      </c>
      <c r="AA509" s="168">
        <f t="shared" si="69"/>
        <v>11250</v>
      </c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</row>
    <row r="510" s="10" customFormat="1" ht="24" customHeight="1">
      <c r="B510" s="97"/>
      <c r="C510" s="153">
        <f t="shared" si="70"/>
        <v>488</v>
      </c>
      <c r="D510" s="154" t="str">
        <f t="shared" si="71"/>
        <v xml:space="preserve">Скотч 3M</v>
      </c>
      <c r="E510" s="155" t="str">
        <f t="shared" si="66"/>
        <v xml:space="preserve">Национальный режим не предоставляется – ограничение</v>
      </c>
      <c r="F510" s="118" t="s">
        <v>173</v>
      </c>
      <c r="G510" s="156" t="str">
        <f t="shared" si="67"/>
        <v>шт.</v>
      </c>
      <c r="H510" s="157">
        <f t="shared" si="68"/>
        <v>1</v>
      </c>
      <c r="I510" s="158" t="s">
        <v>28</v>
      </c>
      <c r="J510" s="158" t="s">
        <v>28</v>
      </c>
      <c r="K510" s="159" t="s">
        <v>28</v>
      </c>
      <c r="L510" s="159"/>
      <c r="M510" s="160">
        <v>0</v>
      </c>
      <c r="N510" s="161">
        <f t="shared" si="72"/>
        <v>0</v>
      </c>
      <c r="O510" s="108"/>
      <c r="P510" s="109"/>
      <c r="Q510" s="109"/>
      <c r="R510" s="162">
        <f t="shared" si="73"/>
        <v>488</v>
      </c>
      <c r="S510" s="163" t="s">
        <v>174</v>
      </c>
      <c r="T510" s="164" t="s">
        <v>30</v>
      </c>
      <c r="U510" s="118" t="s">
        <v>173</v>
      </c>
      <c r="V510" s="118" t="s">
        <v>173</v>
      </c>
      <c r="W510" s="165" t="s">
        <v>31</v>
      </c>
      <c r="X510" s="166">
        <v>1</v>
      </c>
      <c r="Y510" s="115" t="s">
        <v>32</v>
      </c>
      <c r="Z510" s="167">
        <v>2250</v>
      </c>
      <c r="AA510" s="168">
        <f t="shared" si="69"/>
        <v>2250</v>
      </c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</row>
    <row r="511" s="10" customFormat="1" ht="24" customHeight="1">
      <c r="B511" s="97"/>
      <c r="C511" s="153">
        <f t="shared" si="70"/>
        <v>489</v>
      </c>
      <c r="D511" s="154" t="str">
        <f t="shared" si="71"/>
        <v xml:space="preserve">Изолента 3М</v>
      </c>
      <c r="E511" s="155" t="str">
        <f t="shared" si="66"/>
        <v xml:space="preserve">Национальный режим не предоставляется – ограничение</v>
      </c>
      <c r="F511" s="118" t="s">
        <v>46</v>
      </c>
      <c r="G511" s="156" t="str">
        <f t="shared" si="67"/>
        <v>шт.</v>
      </c>
      <c r="H511" s="157">
        <f t="shared" si="68"/>
        <v>1</v>
      </c>
      <c r="I511" s="158" t="s">
        <v>28</v>
      </c>
      <c r="J511" s="158" t="s">
        <v>28</v>
      </c>
      <c r="K511" s="159" t="s">
        <v>28</v>
      </c>
      <c r="L511" s="159"/>
      <c r="M511" s="160">
        <v>0</v>
      </c>
      <c r="N511" s="161">
        <f t="shared" si="72"/>
        <v>0</v>
      </c>
      <c r="O511" s="108"/>
      <c r="P511" s="109"/>
      <c r="Q511" s="109"/>
      <c r="R511" s="162">
        <f t="shared" si="73"/>
        <v>489</v>
      </c>
      <c r="S511" s="163" t="s">
        <v>175</v>
      </c>
      <c r="T511" s="164" t="s">
        <v>30</v>
      </c>
      <c r="U511" s="118" t="s">
        <v>46</v>
      </c>
      <c r="V511" s="118" t="s">
        <v>46</v>
      </c>
      <c r="W511" s="165" t="s">
        <v>31</v>
      </c>
      <c r="X511" s="166">
        <v>1</v>
      </c>
      <c r="Y511" s="115" t="s">
        <v>32</v>
      </c>
      <c r="Z511" s="167">
        <v>210</v>
      </c>
      <c r="AA511" s="168">
        <f t="shared" si="69"/>
        <v>210</v>
      </c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</row>
    <row r="512" s="10" customFormat="1" ht="24" customHeight="1">
      <c r="B512" s="97"/>
      <c r="C512" s="153">
        <f t="shared" si="70"/>
        <v>490</v>
      </c>
      <c r="D512" s="154" t="str">
        <f t="shared" si="71"/>
        <v xml:space="preserve">Изолента 3М</v>
      </c>
      <c r="E512" s="155" t="str">
        <f t="shared" si="66"/>
        <v xml:space="preserve">Национальный режим не предоставляется – ограничение</v>
      </c>
      <c r="F512" s="118" t="s">
        <v>46</v>
      </c>
      <c r="G512" s="156" t="str">
        <f t="shared" si="67"/>
        <v>шт.</v>
      </c>
      <c r="H512" s="157">
        <f t="shared" si="68"/>
        <v>8</v>
      </c>
      <c r="I512" s="158" t="s">
        <v>28</v>
      </c>
      <c r="J512" s="158" t="s">
        <v>28</v>
      </c>
      <c r="K512" s="159" t="s">
        <v>28</v>
      </c>
      <c r="L512" s="159"/>
      <c r="M512" s="160">
        <v>0</v>
      </c>
      <c r="N512" s="161">
        <f t="shared" si="72"/>
        <v>0</v>
      </c>
      <c r="O512" s="108"/>
      <c r="P512" s="109"/>
      <c r="Q512" s="109"/>
      <c r="R512" s="162">
        <f t="shared" si="73"/>
        <v>490</v>
      </c>
      <c r="S512" s="163" t="s">
        <v>175</v>
      </c>
      <c r="T512" s="164" t="s">
        <v>30</v>
      </c>
      <c r="U512" s="118" t="s">
        <v>46</v>
      </c>
      <c r="V512" s="118" t="s">
        <v>46</v>
      </c>
      <c r="W512" s="165" t="s">
        <v>31</v>
      </c>
      <c r="X512" s="166">
        <v>8</v>
      </c>
      <c r="Y512" s="115" t="s">
        <v>32</v>
      </c>
      <c r="Z512" s="167">
        <v>210</v>
      </c>
      <c r="AA512" s="168">
        <f t="shared" si="69"/>
        <v>1680</v>
      </c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</row>
    <row r="513" s="10" customFormat="1" ht="24" customHeight="1">
      <c r="B513" s="97"/>
      <c r="C513" s="153">
        <f t="shared" si="70"/>
        <v>491</v>
      </c>
      <c r="D513" s="154" t="str">
        <f t="shared" si="71"/>
        <v xml:space="preserve">Изолента 3М</v>
      </c>
      <c r="E513" s="155" t="str">
        <f t="shared" si="66"/>
        <v xml:space="preserve">Национальный режим не предоставляется – ограничение</v>
      </c>
      <c r="F513" s="118" t="s">
        <v>46</v>
      </c>
      <c r="G513" s="156" t="str">
        <f t="shared" si="67"/>
        <v>шт.</v>
      </c>
      <c r="H513" s="157">
        <f t="shared" si="68"/>
        <v>30</v>
      </c>
      <c r="I513" s="158" t="s">
        <v>28</v>
      </c>
      <c r="J513" s="158" t="s">
        <v>28</v>
      </c>
      <c r="K513" s="159" t="s">
        <v>28</v>
      </c>
      <c r="L513" s="159"/>
      <c r="M513" s="160">
        <v>0</v>
      </c>
      <c r="N513" s="161">
        <f t="shared" si="72"/>
        <v>0</v>
      </c>
      <c r="O513" s="108"/>
      <c r="P513" s="109"/>
      <c r="Q513" s="109"/>
      <c r="R513" s="162">
        <f t="shared" si="73"/>
        <v>491</v>
      </c>
      <c r="S513" s="163" t="s">
        <v>175</v>
      </c>
      <c r="T513" s="164" t="s">
        <v>30</v>
      </c>
      <c r="U513" s="118" t="s">
        <v>46</v>
      </c>
      <c r="V513" s="118" t="s">
        <v>46</v>
      </c>
      <c r="W513" s="165" t="s">
        <v>31</v>
      </c>
      <c r="X513" s="166">
        <v>30</v>
      </c>
      <c r="Y513" s="115" t="s">
        <v>32</v>
      </c>
      <c r="Z513" s="167">
        <v>210</v>
      </c>
      <c r="AA513" s="168">
        <f t="shared" si="69"/>
        <v>6300</v>
      </c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</row>
    <row r="514" s="10" customFormat="1" ht="24" customHeight="1">
      <c r="B514" s="97"/>
      <c r="C514" s="153">
        <f t="shared" si="70"/>
        <v>492</v>
      </c>
      <c r="D514" s="154" t="str">
        <f t="shared" si="71"/>
        <v xml:space="preserve">Изолента 3М</v>
      </c>
      <c r="E514" s="155" t="str">
        <f t="shared" si="66"/>
        <v xml:space="preserve">Национальный режим не предоставляется – ограничение</v>
      </c>
      <c r="F514" s="118" t="s">
        <v>46</v>
      </c>
      <c r="G514" s="156" t="str">
        <f t="shared" si="67"/>
        <v>шт.</v>
      </c>
      <c r="H514" s="157">
        <f t="shared" si="68"/>
        <v>5</v>
      </c>
      <c r="I514" s="158" t="s">
        <v>28</v>
      </c>
      <c r="J514" s="158" t="s">
        <v>28</v>
      </c>
      <c r="K514" s="159" t="s">
        <v>28</v>
      </c>
      <c r="L514" s="159"/>
      <c r="M514" s="160">
        <v>0</v>
      </c>
      <c r="N514" s="161">
        <f t="shared" si="72"/>
        <v>0</v>
      </c>
      <c r="O514" s="108"/>
      <c r="P514" s="109"/>
      <c r="Q514" s="109"/>
      <c r="R514" s="162">
        <f t="shared" si="73"/>
        <v>492</v>
      </c>
      <c r="S514" s="163" t="s">
        <v>175</v>
      </c>
      <c r="T514" s="164" t="s">
        <v>30</v>
      </c>
      <c r="U514" s="118" t="s">
        <v>46</v>
      </c>
      <c r="V514" s="118" t="s">
        <v>46</v>
      </c>
      <c r="W514" s="165" t="s">
        <v>31</v>
      </c>
      <c r="X514" s="166">
        <v>5</v>
      </c>
      <c r="Y514" s="115" t="s">
        <v>32</v>
      </c>
      <c r="Z514" s="167">
        <v>210</v>
      </c>
      <c r="AA514" s="168">
        <f t="shared" si="69"/>
        <v>1050</v>
      </c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</row>
    <row r="515" s="10" customFormat="1" ht="24" customHeight="1">
      <c r="B515" s="97"/>
      <c r="C515" s="153">
        <f t="shared" si="70"/>
        <v>493</v>
      </c>
      <c r="D515" s="154" t="str">
        <f t="shared" si="71"/>
        <v xml:space="preserve">Изолента 3М</v>
      </c>
      <c r="E515" s="155" t="str">
        <f t="shared" si="66"/>
        <v xml:space="preserve">Национальный режим не предоставляется – ограничение</v>
      </c>
      <c r="F515" s="118" t="s">
        <v>46</v>
      </c>
      <c r="G515" s="156" t="str">
        <f t="shared" si="67"/>
        <v>шт.</v>
      </c>
      <c r="H515" s="157">
        <f t="shared" si="68"/>
        <v>21</v>
      </c>
      <c r="I515" s="158" t="s">
        <v>28</v>
      </c>
      <c r="J515" s="158" t="s">
        <v>28</v>
      </c>
      <c r="K515" s="159" t="s">
        <v>28</v>
      </c>
      <c r="L515" s="159"/>
      <c r="M515" s="160">
        <v>0</v>
      </c>
      <c r="N515" s="161">
        <f t="shared" si="72"/>
        <v>0</v>
      </c>
      <c r="O515" s="108"/>
      <c r="P515" s="109"/>
      <c r="Q515" s="109"/>
      <c r="R515" s="162">
        <f t="shared" si="73"/>
        <v>493</v>
      </c>
      <c r="S515" s="163" t="s">
        <v>175</v>
      </c>
      <c r="T515" s="164" t="s">
        <v>30</v>
      </c>
      <c r="U515" s="118" t="s">
        <v>46</v>
      </c>
      <c r="V515" s="118" t="s">
        <v>46</v>
      </c>
      <c r="W515" s="165" t="s">
        <v>31</v>
      </c>
      <c r="X515" s="166">
        <v>21</v>
      </c>
      <c r="Y515" s="115" t="s">
        <v>32</v>
      </c>
      <c r="Z515" s="167">
        <v>210</v>
      </c>
      <c r="AA515" s="168">
        <f t="shared" si="69"/>
        <v>4410</v>
      </c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</row>
    <row r="516" s="10" customFormat="1" ht="24" customHeight="1">
      <c r="B516" s="97"/>
      <c r="C516" s="153">
        <f t="shared" si="70"/>
        <v>494</v>
      </c>
      <c r="D516" s="154" t="str">
        <f t="shared" si="71"/>
        <v xml:space="preserve">Изолента 3М</v>
      </c>
      <c r="E516" s="155" t="str">
        <f t="shared" si="66"/>
        <v xml:space="preserve">Национальный режим не предоставляется – ограничение</v>
      </c>
      <c r="F516" s="118" t="s">
        <v>46</v>
      </c>
      <c r="G516" s="156" t="str">
        <f t="shared" si="67"/>
        <v>шт.</v>
      </c>
      <c r="H516" s="157">
        <f t="shared" si="68"/>
        <v>10</v>
      </c>
      <c r="I516" s="158" t="s">
        <v>28</v>
      </c>
      <c r="J516" s="158" t="s">
        <v>28</v>
      </c>
      <c r="K516" s="159" t="s">
        <v>28</v>
      </c>
      <c r="L516" s="159"/>
      <c r="M516" s="160">
        <v>0</v>
      </c>
      <c r="N516" s="161">
        <f t="shared" si="72"/>
        <v>0</v>
      </c>
      <c r="O516" s="108"/>
      <c r="P516" s="109"/>
      <c r="Q516" s="109"/>
      <c r="R516" s="162">
        <f t="shared" si="73"/>
        <v>494</v>
      </c>
      <c r="S516" s="163" t="s">
        <v>175</v>
      </c>
      <c r="T516" s="164" t="s">
        <v>30</v>
      </c>
      <c r="U516" s="118" t="s">
        <v>46</v>
      </c>
      <c r="V516" s="118" t="s">
        <v>46</v>
      </c>
      <c r="W516" s="165" t="s">
        <v>31</v>
      </c>
      <c r="X516" s="166">
        <v>10</v>
      </c>
      <c r="Y516" s="115" t="s">
        <v>32</v>
      </c>
      <c r="Z516" s="167">
        <v>210</v>
      </c>
      <c r="AA516" s="168">
        <f t="shared" si="69"/>
        <v>2100</v>
      </c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</row>
    <row r="517" s="10" customFormat="1" ht="24" customHeight="1">
      <c r="B517" s="97"/>
      <c r="C517" s="153">
        <f t="shared" si="70"/>
        <v>495</v>
      </c>
      <c r="D517" s="154" t="str">
        <f t="shared" si="71"/>
        <v xml:space="preserve">Изолента 3М</v>
      </c>
      <c r="E517" s="155" t="str">
        <f t="shared" si="66"/>
        <v xml:space="preserve">Национальный режим не предоставляется – ограничение</v>
      </c>
      <c r="F517" s="118" t="s">
        <v>46</v>
      </c>
      <c r="G517" s="156" t="str">
        <f t="shared" si="67"/>
        <v>шт.</v>
      </c>
      <c r="H517" s="157">
        <f t="shared" si="68"/>
        <v>50</v>
      </c>
      <c r="I517" s="158" t="s">
        <v>28</v>
      </c>
      <c r="J517" s="158" t="s">
        <v>28</v>
      </c>
      <c r="K517" s="159" t="s">
        <v>28</v>
      </c>
      <c r="L517" s="159"/>
      <c r="M517" s="160">
        <v>0</v>
      </c>
      <c r="N517" s="161">
        <f t="shared" si="72"/>
        <v>0</v>
      </c>
      <c r="O517" s="108"/>
      <c r="P517" s="109"/>
      <c r="Q517" s="109"/>
      <c r="R517" s="162">
        <f t="shared" si="73"/>
        <v>495</v>
      </c>
      <c r="S517" s="163" t="s">
        <v>175</v>
      </c>
      <c r="T517" s="164" t="s">
        <v>30</v>
      </c>
      <c r="U517" s="118" t="s">
        <v>46</v>
      </c>
      <c r="V517" s="118" t="s">
        <v>46</v>
      </c>
      <c r="W517" s="165" t="s">
        <v>31</v>
      </c>
      <c r="X517" s="166">
        <v>50</v>
      </c>
      <c r="Y517" s="115" t="s">
        <v>32</v>
      </c>
      <c r="Z517" s="167">
        <v>210</v>
      </c>
      <c r="AA517" s="168">
        <f t="shared" si="69"/>
        <v>10500</v>
      </c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</row>
    <row r="518" s="10" customFormat="1" ht="24" customHeight="1">
      <c r="B518" s="97"/>
      <c r="C518" s="153">
        <f t="shared" si="70"/>
        <v>496</v>
      </c>
      <c r="D518" s="154" t="str">
        <f t="shared" si="71"/>
        <v xml:space="preserve">Изолента 3М</v>
      </c>
      <c r="E518" s="155" t="str">
        <f t="shared" si="66"/>
        <v xml:space="preserve">Национальный режим не предоставляется – ограничение</v>
      </c>
      <c r="F518" s="118" t="s">
        <v>46</v>
      </c>
      <c r="G518" s="156" t="str">
        <f t="shared" si="67"/>
        <v>шт.</v>
      </c>
      <c r="H518" s="157">
        <f t="shared" si="68"/>
        <v>5</v>
      </c>
      <c r="I518" s="158" t="s">
        <v>28</v>
      </c>
      <c r="J518" s="158" t="s">
        <v>28</v>
      </c>
      <c r="K518" s="159" t="s">
        <v>28</v>
      </c>
      <c r="L518" s="159"/>
      <c r="M518" s="160">
        <v>0</v>
      </c>
      <c r="N518" s="161">
        <f t="shared" si="72"/>
        <v>0</v>
      </c>
      <c r="O518" s="108"/>
      <c r="P518" s="109"/>
      <c r="Q518" s="109"/>
      <c r="R518" s="162">
        <f t="shared" si="73"/>
        <v>496</v>
      </c>
      <c r="S518" s="163" t="s">
        <v>175</v>
      </c>
      <c r="T518" s="164" t="s">
        <v>30</v>
      </c>
      <c r="U518" s="118" t="s">
        <v>46</v>
      </c>
      <c r="V518" s="118" t="s">
        <v>46</v>
      </c>
      <c r="W518" s="165" t="s">
        <v>31</v>
      </c>
      <c r="X518" s="166">
        <v>5</v>
      </c>
      <c r="Y518" s="115" t="s">
        <v>32</v>
      </c>
      <c r="Z518" s="167">
        <v>210</v>
      </c>
      <c r="AA518" s="168">
        <f t="shared" si="69"/>
        <v>1050</v>
      </c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</row>
    <row r="519" s="10" customFormat="1" ht="24" customHeight="1">
      <c r="B519" s="97"/>
      <c r="C519" s="153">
        <f t="shared" si="70"/>
        <v>497</v>
      </c>
      <c r="D519" s="154" t="str">
        <f t="shared" si="71"/>
        <v xml:space="preserve">Изолента 3М</v>
      </c>
      <c r="E519" s="155" t="str">
        <f t="shared" si="66"/>
        <v xml:space="preserve">Национальный режим не предоставляется – ограничение</v>
      </c>
      <c r="F519" s="118" t="s">
        <v>46</v>
      </c>
      <c r="G519" s="156" t="str">
        <f t="shared" si="67"/>
        <v>шт.</v>
      </c>
      <c r="H519" s="157">
        <f t="shared" si="68"/>
        <v>20</v>
      </c>
      <c r="I519" s="158" t="s">
        <v>28</v>
      </c>
      <c r="J519" s="158" t="s">
        <v>28</v>
      </c>
      <c r="K519" s="159" t="s">
        <v>28</v>
      </c>
      <c r="L519" s="159"/>
      <c r="M519" s="160">
        <v>0</v>
      </c>
      <c r="N519" s="161">
        <f t="shared" si="72"/>
        <v>0</v>
      </c>
      <c r="O519" s="108"/>
      <c r="P519" s="109"/>
      <c r="Q519" s="109"/>
      <c r="R519" s="162">
        <f t="shared" si="73"/>
        <v>497</v>
      </c>
      <c r="S519" s="163" t="s">
        <v>175</v>
      </c>
      <c r="T519" s="164" t="s">
        <v>30</v>
      </c>
      <c r="U519" s="118" t="s">
        <v>46</v>
      </c>
      <c r="V519" s="118" t="s">
        <v>46</v>
      </c>
      <c r="W519" s="165" t="s">
        <v>31</v>
      </c>
      <c r="X519" s="166">
        <v>20</v>
      </c>
      <c r="Y519" s="115" t="s">
        <v>32</v>
      </c>
      <c r="Z519" s="167">
        <v>210</v>
      </c>
      <c r="AA519" s="168">
        <f t="shared" si="69"/>
        <v>4200</v>
      </c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</row>
    <row r="520" s="10" customFormat="1" ht="24" customHeight="1">
      <c r="B520" s="97"/>
      <c r="C520" s="153">
        <f t="shared" si="70"/>
        <v>498</v>
      </c>
      <c r="D520" s="154" t="str">
        <f t="shared" si="71"/>
        <v xml:space="preserve">Изолента 3М</v>
      </c>
      <c r="E520" s="155" t="str">
        <f t="shared" si="66"/>
        <v xml:space="preserve">Национальный режим не предоставляется – ограничение</v>
      </c>
      <c r="F520" s="118" t="s">
        <v>46</v>
      </c>
      <c r="G520" s="156" t="str">
        <f t="shared" si="67"/>
        <v>шт.</v>
      </c>
      <c r="H520" s="157">
        <f t="shared" si="68"/>
        <v>5</v>
      </c>
      <c r="I520" s="158" t="s">
        <v>28</v>
      </c>
      <c r="J520" s="158" t="s">
        <v>28</v>
      </c>
      <c r="K520" s="159" t="s">
        <v>28</v>
      </c>
      <c r="L520" s="159"/>
      <c r="M520" s="160">
        <v>0</v>
      </c>
      <c r="N520" s="161">
        <f t="shared" si="72"/>
        <v>0</v>
      </c>
      <c r="O520" s="108"/>
      <c r="P520" s="109"/>
      <c r="Q520" s="109"/>
      <c r="R520" s="162">
        <f t="shared" si="73"/>
        <v>498</v>
      </c>
      <c r="S520" s="163" t="s">
        <v>175</v>
      </c>
      <c r="T520" s="164" t="s">
        <v>30</v>
      </c>
      <c r="U520" s="118" t="s">
        <v>46</v>
      </c>
      <c r="V520" s="118" t="s">
        <v>46</v>
      </c>
      <c r="W520" s="165" t="s">
        <v>31</v>
      </c>
      <c r="X520" s="166">
        <v>5</v>
      </c>
      <c r="Y520" s="115" t="s">
        <v>32</v>
      </c>
      <c r="Z520" s="167">
        <v>210</v>
      </c>
      <c r="AA520" s="168">
        <f t="shared" si="69"/>
        <v>1050</v>
      </c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</row>
    <row r="521" s="10" customFormat="1" ht="24" customHeight="1">
      <c r="B521" s="97"/>
      <c r="C521" s="153">
        <f t="shared" si="70"/>
        <v>499</v>
      </c>
      <c r="D521" s="154" t="str">
        <f t="shared" si="71"/>
        <v xml:space="preserve">Изолента 3М</v>
      </c>
      <c r="E521" s="155" t="str">
        <f t="shared" si="66"/>
        <v xml:space="preserve">Национальный режим не предоставляется – ограничение</v>
      </c>
      <c r="F521" s="118" t="s">
        <v>46</v>
      </c>
      <c r="G521" s="156" t="str">
        <f t="shared" si="67"/>
        <v>шт.</v>
      </c>
      <c r="H521" s="157">
        <f t="shared" si="68"/>
        <v>30</v>
      </c>
      <c r="I521" s="158" t="s">
        <v>28</v>
      </c>
      <c r="J521" s="158" t="s">
        <v>28</v>
      </c>
      <c r="K521" s="159" t="s">
        <v>28</v>
      </c>
      <c r="L521" s="159"/>
      <c r="M521" s="160">
        <v>0</v>
      </c>
      <c r="N521" s="161">
        <f t="shared" si="72"/>
        <v>0</v>
      </c>
      <c r="O521" s="108"/>
      <c r="P521" s="109"/>
      <c r="Q521" s="109"/>
      <c r="R521" s="162">
        <f t="shared" si="73"/>
        <v>499</v>
      </c>
      <c r="S521" s="163" t="s">
        <v>175</v>
      </c>
      <c r="T521" s="164" t="s">
        <v>30</v>
      </c>
      <c r="U521" s="118" t="s">
        <v>46</v>
      </c>
      <c r="V521" s="118" t="s">
        <v>46</v>
      </c>
      <c r="W521" s="165" t="s">
        <v>31</v>
      </c>
      <c r="X521" s="166">
        <v>30</v>
      </c>
      <c r="Y521" s="115" t="s">
        <v>32</v>
      </c>
      <c r="Z521" s="167">
        <v>210</v>
      </c>
      <c r="AA521" s="168">
        <f t="shared" si="69"/>
        <v>6300</v>
      </c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</row>
    <row r="522" s="10" customFormat="1" ht="24" customHeight="1">
      <c r="B522" s="97"/>
      <c r="C522" s="153">
        <f t="shared" si="70"/>
        <v>500</v>
      </c>
      <c r="D522" s="154" t="str">
        <f t="shared" si="71"/>
        <v xml:space="preserve">Изолента 3М</v>
      </c>
      <c r="E522" s="155" t="str">
        <f t="shared" si="66"/>
        <v xml:space="preserve">Национальный режим не предоставляется – ограничение</v>
      </c>
      <c r="F522" s="118" t="s">
        <v>46</v>
      </c>
      <c r="G522" s="156" t="str">
        <f t="shared" si="67"/>
        <v>шт.</v>
      </c>
      <c r="H522" s="157">
        <f t="shared" si="68"/>
        <v>5</v>
      </c>
      <c r="I522" s="158" t="s">
        <v>28</v>
      </c>
      <c r="J522" s="158" t="s">
        <v>28</v>
      </c>
      <c r="K522" s="159" t="s">
        <v>28</v>
      </c>
      <c r="L522" s="159"/>
      <c r="M522" s="160">
        <v>0</v>
      </c>
      <c r="N522" s="161">
        <f t="shared" si="72"/>
        <v>0</v>
      </c>
      <c r="O522" s="108"/>
      <c r="P522" s="109"/>
      <c r="Q522" s="109"/>
      <c r="R522" s="162">
        <f t="shared" si="73"/>
        <v>500</v>
      </c>
      <c r="S522" s="163" t="s">
        <v>175</v>
      </c>
      <c r="T522" s="164" t="s">
        <v>30</v>
      </c>
      <c r="U522" s="118" t="s">
        <v>46</v>
      </c>
      <c r="V522" s="118" t="s">
        <v>46</v>
      </c>
      <c r="W522" s="165" t="s">
        <v>31</v>
      </c>
      <c r="X522" s="166">
        <v>5</v>
      </c>
      <c r="Y522" s="115" t="s">
        <v>32</v>
      </c>
      <c r="Z522" s="167">
        <v>210</v>
      </c>
      <c r="AA522" s="168">
        <f t="shared" si="69"/>
        <v>1050</v>
      </c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</row>
    <row r="523" s="10" customFormat="1" ht="24" customHeight="1">
      <c r="B523" s="97"/>
      <c r="C523" s="153">
        <f t="shared" si="70"/>
        <v>501</v>
      </c>
      <c r="D523" s="154" t="str">
        <f t="shared" si="71"/>
        <v xml:space="preserve">Изолента 3М</v>
      </c>
      <c r="E523" s="155" t="str">
        <f t="shared" si="66"/>
        <v xml:space="preserve">Национальный режим не предоставляется – ограничение</v>
      </c>
      <c r="F523" s="118" t="s">
        <v>46</v>
      </c>
      <c r="G523" s="156" t="str">
        <f t="shared" si="67"/>
        <v>шт.</v>
      </c>
      <c r="H523" s="157">
        <f t="shared" si="68"/>
        <v>21</v>
      </c>
      <c r="I523" s="158" t="s">
        <v>28</v>
      </c>
      <c r="J523" s="158" t="s">
        <v>28</v>
      </c>
      <c r="K523" s="159" t="s">
        <v>28</v>
      </c>
      <c r="L523" s="159"/>
      <c r="M523" s="160">
        <v>0</v>
      </c>
      <c r="N523" s="161">
        <f t="shared" si="72"/>
        <v>0</v>
      </c>
      <c r="O523" s="108"/>
      <c r="P523" s="109"/>
      <c r="Q523" s="109"/>
      <c r="R523" s="162">
        <f t="shared" si="73"/>
        <v>501</v>
      </c>
      <c r="S523" s="163" t="s">
        <v>175</v>
      </c>
      <c r="T523" s="164" t="s">
        <v>30</v>
      </c>
      <c r="U523" s="118" t="s">
        <v>46</v>
      </c>
      <c r="V523" s="118" t="s">
        <v>46</v>
      </c>
      <c r="W523" s="165" t="s">
        <v>31</v>
      </c>
      <c r="X523" s="166">
        <v>21</v>
      </c>
      <c r="Y523" s="115" t="s">
        <v>32</v>
      </c>
      <c r="Z523" s="167">
        <v>210</v>
      </c>
      <c r="AA523" s="168">
        <f t="shared" si="69"/>
        <v>4410</v>
      </c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</row>
    <row r="524" s="10" customFormat="1" ht="24" customHeight="1">
      <c r="B524" s="97"/>
      <c r="C524" s="153">
        <f t="shared" si="70"/>
        <v>502</v>
      </c>
      <c r="D524" s="154" t="str">
        <f t="shared" si="71"/>
        <v xml:space="preserve">Изолента 3М</v>
      </c>
      <c r="E524" s="155" t="str">
        <f t="shared" si="66"/>
        <v xml:space="preserve">Национальный режим не предоставляется – ограничение</v>
      </c>
      <c r="F524" s="118" t="s">
        <v>46</v>
      </c>
      <c r="G524" s="156" t="str">
        <f t="shared" si="67"/>
        <v>шт.</v>
      </c>
      <c r="H524" s="157">
        <f t="shared" si="68"/>
        <v>20</v>
      </c>
      <c r="I524" s="158" t="s">
        <v>28</v>
      </c>
      <c r="J524" s="158" t="s">
        <v>28</v>
      </c>
      <c r="K524" s="159" t="s">
        <v>28</v>
      </c>
      <c r="L524" s="159"/>
      <c r="M524" s="160">
        <v>0</v>
      </c>
      <c r="N524" s="161">
        <f t="shared" si="72"/>
        <v>0</v>
      </c>
      <c r="O524" s="108"/>
      <c r="P524" s="109"/>
      <c r="Q524" s="109"/>
      <c r="R524" s="162">
        <f t="shared" si="73"/>
        <v>502</v>
      </c>
      <c r="S524" s="163" t="s">
        <v>175</v>
      </c>
      <c r="T524" s="164" t="s">
        <v>30</v>
      </c>
      <c r="U524" s="118" t="s">
        <v>46</v>
      </c>
      <c r="V524" s="118" t="s">
        <v>46</v>
      </c>
      <c r="W524" s="165" t="s">
        <v>31</v>
      </c>
      <c r="X524" s="166">
        <v>20</v>
      </c>
      <c r="Y524" s="115" t="s">
        <v>32</v>
      </c>
      <c r="Z524" s="167">
        <v>210</v>
      </c>
      <c r="AA524" s="168">
        <f t="shared" si="69"/>
        <v>4200</v>
      </c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</row>
    <row r="525" s="10" customFormat="1" ht="24" customHeight="1">
      <c r="B525" s="97"/>
      <c r="C525" s="153">
        <f t="shared" si="70"/>
        <v>503</v>
      </c>
      <c r="D525" s="154" t="str">
        <f t="shared" si="71"/>
        <v xml:space="preserve">Изолента 3М</v>
      </c>
      <c r="E525" s="155" t="str">
        <f t="shared" si="66"/>
        <v xml:space="preserve">Национальный режим не предоставляется – ограничение</v>
      </c>
      <c r="F525" s="118" t="s">
        <v>46</v>
      </c>
      <c r="G525" s="156" t="str">
        <f t="shared" si="67"/>
        <v>шт.</v>
      </c>
      <c r="H525" s="157">
        <f t="shared" si="68"/>
        <v>10</v>
      </c>
      <c r="I525" s="158" t="s">
        <v>28</v>
      </c>
      <c r="J525" s="158" t="s">
        <v>28</v>
      </c>
      <c r="K525" s="159" t="s">
        <v>28</v>
      </c>
      <c r="L525" s="159"/>
      <c r="M525" s="160">
        <v>0</v>
      </c>
      <c r="N525" s="161">
        <f t="shared" si="72"/>
        <v>0</v>
      </c>
      <c r="O525" s="108"/>
      <c r="P525" s="109"/>
      <c r="Q525" s="109"/>
      <c r="R525" s="162">
        <f t="shared" si="73"/>
        <v>503</v>
      </c>
      <c r="S525" s="163" t="s">
        <v>175</v>
      </c>
      <c r="T525" s="164" t="s">
        <v>30</v>
      </c>
      <c r="U525" s="118" t="s">
        <v>46</v>
      </c>
      <c r="V525" s="118" t="s">
        <v>46</v>
      </c>
      <c r="W525" s="165" t="s">
        <v>31</v>
      </c>
      <c r="X525" s="166">
        <v>10</v>
      </c>
      <c r="Y525" s="115" t="s">
        <v>32</v>
      </c>
      <c r="Z525" s="167">
        <v>210</v>
      </c>
      <c r="AA525" s="168">
        <f t="shared" si="69"/>
        <v>2100</v>
      </c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</row>
    <row r="526" s="10" customFormat="1" ht="24" customHeight="1">
      <c r="B526" s="97"/>
      <c r="C526" s="153">
        <f t="shared" si="70"/>
        <v>504</v>
      </c>
      <c r="D526" s="154" t="str">
        <f t="shared" si="71"/>
        <v xml:space="preserve">Изолента 3М</v>
      </c>
      <c r="E526" s="155" t="str">
        <f t="shared" si="66"/>
        <v xml:space="preserve">Национальный режим не предоставляется – ограничение</v>
      </c>
      <c r="F526" s="118" t="s">
        <v>46</v>
      </c>
      <c r="G526" s="156" t="str">
        <f t="shared" si="67"/>
        <v>шт.</v>
      </c>
      <c r="H526" s="157">
        <f t="shared" si="68"/>
        <v>20</v>
      </c>
      <c r="I526" s="158" t="s">
        <v>28</v>
      </c>
      <c r="J526" s="158" t="s">
        <v>28</v>
      </c>
      <c r="K526" s="159" t="s">
        <v>28</v>
      </c>
      <c r="L526" s="159"/>
      <c r="M526" s="160">
        <v>0</v>
      </c>
      <c r="N526" s="161">
        <f t="shared" si="72"/>
        <v>0</v>
      </c>
      <c r="O526" s="108"/>
      <c r="P526" s="109"/>
      <c r="Q526" s="109"/>
      <c r="R526" s="162">
        <f t="shared" si="73"/>
        <v>504</v>
      </c>
      <c r="S526" s="163" t="s">
        <v>175</v>
      </c>
      <c r="T526" s="164" t="s">
        <v>30</v>
      </c>
      <c r="U526" s="118" t="s">
        <v>46</v>
      </c>
      <c r="V526" s="118" t="s">
        <v>46</v>
      </c>
      <c r="W526" s="165" t="s">
        <v>31</v>
      </c>
      <c r="X526" s="166">
        <v>20</v>
      </c>
      <c r="Y526" s="115" t="s">
        <v>32</v>
      </c>
      <c r="Z526" s="167">
        <v>210</v>
      </c>
      <c r="AA526" s="168">
        <f t="shared" si="69"/>
        <v>4200</v>
      </c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</row>
    <row r="527" s="10" customFormat="1" ht="24" customHeight="1">
      <c r="B527" s="97"/>
      <c r="C527" s="153">
        <f t="shared" si="70"/>
        <v>505</v>
      </c>
      <c r="D527" s="154" t="str">
        <f t="shared" si="71"/>
        <v>Армокаст</v>
      </c>
      <c r="E527" s="155" t="str">
        <f t="shared" si="66"/>
        <v xml:space="preserve">Национальный режим не предоставляется – ограничение</v>
      </c>
      <c r="F527" s="118" t="s">
        <v>46</v>
      </c>
      <c r="G527" s="156" t="str">
        <f t="shared" si="67"/>
        <v>шт.</v>
      </c>
      <c r="H527" s="157">
        <f t="shared" si="68"/>
        <v>5</v>
      </c>
      <c r="I527" s="158" t="s">
        <v>28</v>
      </c>
      <c r="J527" s="158" t="s">
        <v>28</v>
      </c>
      <c r="K527" s="159" t="s">
        <v>28</v>
      </c>
      <c r="L527" s="159"/>
      <c r="M527" s="160">
        <v>0</v>
      </c>
      <c r="N527" s="161">
        <f t="shared" si="72"/>
        <v>0</v>
      </c>
      <c r="O527" s="108"/>
      <c r="P527" s="109"/>
      <c r="Q527" s="109"/>
      <c r="R527" s="162">
        <f t="shared" si="73"/>
        <v>505</v>
      </c>
      <c r="S527" s="163" t="s">
        <v>176</v>
      </c>
      <c r="T527" s="164" t="s">
        <v>30</v>
      </c>
      <c r="U527" s="118" t="s">
        <v>46</v>
      </c>
      <c r="V527" s="118" t="s">
        <v>46</v>
      </c>
      <c r="W527" s="165" t="s">
        <v>31</v>
      </c>
      <c r="X527" s="166">
        <v>5</v>
      </c>
      <c r="Y527" s="115" t="s">
        <v>32</v>
      </c>
      <c r="Z527" s="167">
        <v>1980</v>
      </c>
      <c r="AA527" s="168">
        <f t="shared" si="69"/>
        <v>9900</v>
      </c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</row>
    <row r="528" s="10" customFormat="1" ht="24" customHeight="1">
      <c r="B528" s="97"/>
      <c r="C528" s="153">
        <f t="shared" si="70"/>
        <v>506</v>
      </c>
      <c r="D528" s="154" t="str">
        <f t="shared" si="71"/>
        <v>Армокаст</v>
      </c>
      <c r="E528" s="155" t="str">
        <f t="shared" si="66"/>
        <v xml:space="preserve">Национальный режим не предоставляется – ограничение</v>
      </c>
      <c r="F528" s="118" t="s">
        <v>46</v>
      </c>
      <c r="G528" s="156" t="str">
        <f t="shared" si="67"/>
        <v>шт.</v>
      </c>
      <c r="H528" s="157">
        <f t="shared" si="68"/>
        <v>3</v>
      </c>
      <c r="I528" s="158" t="s">
        <v>28</v>
      </c>
      <c r="J528" s="158" t="s">
        <v>28</v>
      </c>
      <c r="K528" s="159" t="s">
        <v>28</v>
      </c>
      <c r="L528" s="159"/>
      <c r="M528" s="160">
        <v>0</v>
      </c>
      <c r="N528" s="161">
        <f t="shared" si="72"/>
        <v>0</v>
      </c>
      <c r="O528" s="108"/>
      <c r="P528" s="109"/>
      <c r="Q528" s="109"/>
      <c r="R528" s="162">
        <f t="shared" si="73"/>
        <v>506</v>
      </c>
      <c r="S528" s="163" t="s">
        <v>176</v>
      </c>
      <c r="T528" s="164" t="s">
        <v>30</v>
      </c>
      <c r="U528" s="118" t="s">
        <v>46</v>
      </c>
      <c r="V528" s="118" t="s">
        <v>46</v>
      </c>
      <c r="W528" s="165" t="s">
        <v>31</v>
      </c>
      <c r="X528" s="166">
        <v>3</v>
      </c>
      <c r="Y528" s="115" t="s">
        <v>32</v>
      </c>
      <c r="Z528" s="167">
        <v>1980</v>
      </c>
      <c r="AA528" s="168">
        <f t="shared" si="69"/>
        <v>5940</v>
      </c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</row>
    <row r="529" s="10" customFormat="1" ht="24" customHeight="1">
      <c r="B529" s="97"/>
      <c r="C529" s="153">
        <f t="shared" si="70"/>
        <v>507</v>
      </c>
      <c r="D529" s="154" t="str">
        <f t="shared" si="71"/>
        <v>Армокаст</v>
      </c>
      <c r="E529" s="155" t="str">
        <f t="shared" si="66"/>
        <v xml:space="preserve">Национальный режим не предоставляется – ограничение</v>
      </c>
      <c r="F529" s="118" t="s">
        <v>46</v>
      </c>
      <c r="G529" s="156" t="str">
        <f t="shared" si="67"/>
        <v>шт.</v>
      </c>
      <c r="H529" s="157">
        <f t="shared" si="68"/>
        <v>2</v>
      </c>
      <c r="I529" s="158" t="s">
        <v>28</v>
      </c>
      <c r="J529" s="158" t="s">
        <v>28</v>
      </c>
      <c r="K529" s="159" t="s">
        <v>28</v>
      </c>
      <c r="L529" s="159"/>
      <c r="M529" s="160">
        <v>0</v>
      </c>
      <c r="N529" s="161">
        <f t="shared" si="72"/>
        <v>0</v>
      </c>
      <c r="O529" s="108"/>
      <c r="P529" s="109"/>
      <c r="Q529" s="109"/>
      <c r="R529" s="162">
        <f t="shared" si="73"/>
        <v>507</v>
      </c>
      <c r="S529" s="163" t="s">
        <v>176</v>
      </c>
      <c r="T529" s="164" t="s">
        <v>30</v>
      </c>
      <c r="U529" s="118" t="s">
        <v>46</v>
      </c>
      <c r="V529" s="118" t="s">
        <v>46</v>
      </c>
      <c r="W529" s="165" t="s">
        <v>31</v>
      </c>
      <c r="X529" s="166">
        <v>2</v>
      </c>
      <c r="Y529" s="115" t="s">
        <v>32</v>
      </c>
      <c r="Z529" s="167">
        <v>1980</v>
      </c>
      <c r="AA529" s="168">
        <f t="shared" si="69"/>
        <v>3960</v>
      </c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</row>
    <row r="530" s="10" customFormat="1" ht="24" customHeight="1">
      <c r="B530" s="97"/>
      <c r="C530" s="153">
        <f t="shared" si="70"/>
        <v>508</v>
      </c>
      <c r="D530" s="154" t="str">
        <f t="shared" si="71"/>
        <v>Армокаст</v>
      </c>
      <c r="E530" s="155" t="str">
        <f t="shared" si="66"/>
        <v xml:space="preserve">Национальный режим не предоставляется – ограничение</v>
      </c>
      <c r="F530" s="118" t="s">
        <v>46</v>
      </c>
      <c r="G530" s="156" t="str">
        <f t="shared" si="67"/>
        <v>шт.</v>
      </c>
      <c r="H530" s="157">
        <f t="shared" si="68"/>
        <v>3</v>
      </c>
      <c r="I530" s="158" t="s">
        <v>28</v>
      </c>
      <c r="J530" s="158" t="s">
        <v>28</v>
      </c>
      <c r="K530" s="159" t="s">
        <v>28</v>
      </c>
      <c r="L530" s="159"/>
      <c r="M530" s="160">
        <v>0</v>
      </c>
      <c r="N530" s="161">
        <f t="shared" si="72"/>
        <v>0</v>
      </c>
      <c r="O530" s="108"/>
      <c r="P530" s="109"/>
      <c r="Q530" s="109"/>
      <c r="R530" s="162">
        <f t="shared" si="73"/>
        <v>508</v>
      </c>
      <c r="S530" s="163" t="s">
        <v>176</v>
      </c>
      <c r="T530" s="164" t="s">
        <v>30</v>
      </c>
      <c r="U530" s="118" t="s">
        <v>46</v>
      </c>
      <c r="V530" s="118" t="s">
        <v>46</v>
      </c>
      <c r="W530" s="165" t="s">
        <v>31</v>
      </c>
      <c r="X530" s="166">
        <v>3</v>
      </c>
      <c r="Y530" s="115" t="s">
        <v>32</v>
      </c>
      <c r="Z530" s="167">
        <v>1980</v>
      </c>
      <c r="AA530" s="168">
        <f t="shared" si="69"/>
        <v>5940</v>
      </c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</row>
    <row r="531" s="10" customFormat="1" ht="24" customHeight="1">
      <c r="B531" s="97"/>
      <c r="C531" s="153">
        <f t="shared" si="70"/>
        <v>509</v>
      </c>
      <c r="D531" s="154" t="str">
        <f t="shared" si="71"/>
        <v xml:space="preserve">Розетка компьютерная Legrand Valena либо эквивалент</v>
      </c>
      <c r="E531" s="155" t="str">
        <f t="shared" si="66"/>
        <v xml:space="preserve">Национальный режим не предоставляется – ограничение</v>
      </c>
      <c r="F531" s="118" t="s">
        <v>46</v>
      </c>
      <c r="G531" s="156" t="str">
        <f t="shared" si="67"/>
        <v>шт.</v>
      </c>
      <c r="H531" s="157">
        <f t="shared" si="68"/>
        <v>10</v>
      </c>
      <c r="I531" s="158" t="s">
        <v>28</v>
      </c>
      <c r="J531" s="158" t="s">
        <v>28</v>
      </c>
      <c r="K531" s="159" t="s">
        <v>28</v>
      </c>
      <c r="L531" s="159"/>
      <c r="M531" s="160">
        <v>0</v>
      </c>
      <c r="N531" s="161">
        <f t="shared" si="72"/>
        <v>0</v>
      </c>
      <c r="O531" s="108"/>
      <c r="P531" s="109"/>
      <c r="Q531" s="109"/>
      <c r="R531" s="162">
        <f t="shared" si="73"/>
        <v>509</v>
      </c>
      <c r="S531" s="163" t="s">
        <v>177</v>
      </c>
      <c r="T531" s="164" t="s">
        <v>30</v>
      </c>
      <c r="U531" s="118" t="s">
        <v>46</v>
      </c>
      <c r="V531" s="118" t="s">
        <v>46</v>
      </c>
      <c r="W531" s="165" t="s">
        <v>31</v>
      </c>
      <c r="X531" s="166">
        <v>10</v>
      </c>
      <c r="Y531" s="115" t="s">
        <v>32</v>
      </c>
      <c r="Z531" s="167">
        <v>1325</v>
      </c>
      <c r="AA531" s="168">
        <f t="shared" si="69"/>
        <v>13250</v>
      </c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</row>
    <row r="532" s="10" customFormat="1" ht="24" customHeight="1">
      <c r="B532" s="97"/>
      <c r="C532" s="153">
        <f t="shared" si="70"/>
        <v>510</v>
      </c>
      <c r="D532" s="154" t="str">
        <f t="shared" si="71"/>
        <v>Коннектор</v>
      </c>
      <c r="E532" s="155" t="str">
        <f t="shared" si="66"/>
        <v xml:space="preserve">Национальный режим не предоставляется – ограничение</v>
      </c>
      <c r="F532" s="118" t="s">
        <v>46</v>
      </c>
      <c r="G532" s="156" t="str">
        <f t="shared" si="67"/>
        <v>упак.</v>
      </c>
      <c r="H532" s="157">
        <f t="shared" si="68"/>
        <v>1</v>
      </c>
      <c r="I532" s="158" t="s">
        <v>28</v>
      </c>
      <c r="J532" s="158" t="s">
        <v>28</v>
      </c>
      <c r="K532" s="159" t="s">
        <v>28</v>
      </c>
      <c r="L532" s="159"/>
      <c r="M532" s="160">
        <v>0</v>
      </c>
      <c r="N532" s="161">
        <f t="shared" si="72"/>
        <v>0</v>
      </c>
      <c r="O532" s="108"/>
      <c r="P532" s="109"/>
      <c r="Q532" s="109"/>
      <c r="R532" s="162">
        <f t="shared" si="73"/>
        <v>510</v>
      </c>
      <c r="S532" s="163" t="s">
        <v>178</v>
      </c>
      <c r="T532" s="164" t="s">
        <v>30</v>
      </c>
      <c r="U532" s="118" t="s">
        <v>46</v>
      </c>
      <c r="V532" s="118" t="s">
        <v>46</v>
      </c>
      <c r="W532" s="165" t="s">
        <v>53</v>
      </c>
      <c r="X532" s="166">
        <v>1</v>
      </c>
      <c r="Y532" s="115" t="s">
        <v>32</v>
      </c>
      <c r="Z532" s="167">
        <v>450</v>
      </c>
      <c r="AA532" s="168">
        <f t="shared" si="69"/>
        <v>450</v>
      </c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</row>
    <row r="533" s="10" customFormat="1" ht="24" customHeight="1">
      <c r="B533" s="97"/>
      <c r="C533" s="153">
        <f t="shared" si="70"/>
        <v>511</v>
      </c>
      <c r="D533" s="154" t="str">
        <f t="shared" si="71"/>
        <v>Коннектор</v>
      </c>
      <c r="E533" s="155" t="str">
        <f t="shared" si="66"/>
        <v xml:space="preserve">Национальный режим не предоставляется – ограничение</v>
      </c>
      <c r="F533" s="118" t="s">
        <v>46</v>
      </c>
      <c r="G533" s="156" t="str">
        <f t="shared" si="67"/>
        <v>упак.</v>
      </c>
      <c r="H533" s="157">
        <f t="shared" si="68"/>
        <v>5</v>
      </c>
      <c r="I533" s="158" t="s">
        <v>28</v>
      </c>
      <c r="J533" s="158" t="s">
        <v>28</v>
      </c>
      <c r="K533" s="159" t="s">
        <v>28</v>
      </c>
      <c r="L533" s="159"/>
      <c r="M533" s="160">
        <v>0</v>
      </c>
      <c r="N533" s="161">
        <f t="shared" si="72"/>
        <v>0</v>
      </c>
      <c r="O533" s="108"/>
      <c r="P533" s="109"/>
      <c r="Q533" s="109"/>
      <c r="R533" s="162">
        <f t="shared" si="73"/>
        <v>511</v>
      </c>
      <c r="S533" s="163" t="s">
        <v>178</v>
      </c>
      <c r="T533" s="164" t="s">
        <v>30</v>
      </c>
      <c r="U533" s="118" t="s">
        <v>46</v>
      </c>
      <c r="V533" s="118" t="s">
        <v>46</v>
      </c>
      <c r="W533" s="165" t="s">
        <v>53</v>
      </c>
      <c r="X533" s="166">
        <v>5</v>
      </c>
      <c r="Y533" s="115" t="s">
        <v>32</v>
      </c>
      <c r="Z533" s="167">
        <v>450</v>
      </c>
      <c r="AA533" s="168">
        <f t="shared" si="69"/>
        <v>2250</v>
      </c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</row>
    <row r="534" s="10" customFormat="1" ht="24" customHeight="1">
      <c r="B534" s="97"/>
      <c r="C534" s="153">
        <f t="shared" si="70"/>
        <v>512</v>
      </c>
      <c r="D534" s="154" t="str">
        <f t="shared" si="71"/>
        <v>Коннектор</v>
      </c>
      <c r="E534" s="155" t="str">
        <f t="shared" si="66"/>
        <v xml:space="preserve">Национальный режим не предоставляется – ограничение</v>
      </c>
      <c r="F534" s="118" t="s">
        <v>46</v>
      </c>
      <c r="G534" s="156" t="str">
        <f t="shared" si="67"/>
        <v>упак.</v>
      </c>
      <c r="H534" s="157">
        <f t="shared" si="68"/>
        <v>2</v>
      </c>
      <c r="I534" s="158" t="s">
        <v>28</v>
      </c>
      <c r="J534" s="158" t="s">
        <v>28</v>
      </c>
      <c r="K534" s="159" t="s">
        <v>28</v>
      </c>
      <c r="L534" s="159"/>
      <c r="M534" s="160">
        <v>0</v>
      </c>
      <c r="N534" s="161">
        <f t="shared" si="72"/>
        <v>0</v>
      </c>
      <c r="O534" s="108"/>
      <c r="P534" s="109"/>
      <c r="Q534" s="109"/>
      <c r="R534" s="162">
        <f t="shared" si="73"/>
        <v>512</v>
      </c>
      <c r="S534" s="163" t="s">
        <v>178</v>
      </c>
      <c r="T534" s="164" t="s">
        <v>30</v>
      </c>
      <c r="U534" s="118" t="s">
        <v>46</v>
      </c>
      <c r="V534" s="118" t="s">
        <v>46</v>
      </c>
      <c r="W534" s="165" t="s">
        <v>53</v>
      </c>
      <c r="X534" s="166">
        <v>2</v>
      </c>
      <c r="Y534" s="115" t="s">
        <v>32</v>
      </c>
      <c r="Z534" s="167">
        <v>450</v>
      </c>
      <c r="AA534" s="168">
        <f t="shared" si="69"/>
        <v>900</v>
      </c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</row>
    <row r="535" s="10" customFormat="1" ht="24" customHeight="1">
      <c r="B535" s="97"/>
      <c r="C535" s="153">
        <f t="shared" si="70"/>
        <v>513</v>
      </c>
      <c r="D535" s="154" t="str">
        <f t="shared" si="71"/>
        <v>Коннектор</v>
      </c>
      <c r="E535" s="155" t="str">
        <f t="shared" si="66"/>
        <v xml:space="preserve">Национальный режим не предоставляется – ограничение</v>
      </c>
      <c r="F535" s="118" t="s">
        <v>46</v>
      </c>
      <c r="G535" s="156" t="str">
        <f t="shared" si="67"/>
        <v>упак.</v>
      </c>
      <c r="H535" s="157">
        <f t="shared" si="68"/>
        <v>1</v>
      </c>
      <c r="I535" s="158" t="s">
        <v>28</v>
      </c>
      <c r="J535" s="158" t="s">
        <v>28</v>
      </c>
      <c r="K535" s="159" t="s">
        <v>28</v>
      </c>
      <c r="L535" s="159"/>
      <c r="M535" s="160">
        <v>0</v>
      </c>
      <c r="N535" s="161">
        <f t="shared" si="72"/>
        <v>0</v>
      </c>
      <c r="O535" s="108"/>
      <c r="P535" s="109"/>
      <c r="Q535" s="109"/>
      <c r="R535" s="162">
        <f t="shared" si="73"/>
        <v>513</v>
      </c>
      <c r="S535" s="163" t="s">
        <v>178</v>
      </c>
      <c r="T535" s="164" t="s">
        <v>30</v>
      </c>
      <c r="U535" s="118" t="s">
        <v>46</v>
      </c>
      <c r="V535" s="118" t="s">
        <v>46</v>
      </c>
      <c r="W535" s="165" t="s">
        <v>53</v>
      </c>
      <c r="X535" s="166">
        <v>1</v>
      </c>
      <c r="Y535" s="115" t="s">
        <v>32</v>
      </c>
      <c r="Z535" s="167">
        <v>450</v>
      </c>
      <c r="AA535" s="168">
        <f t="shared" si="69"/>
        <v>450</v>
      </c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</row>
    <row r="536" s="10" customFormat="1" ht="24" customHeight="1">
      <c r="B536" s="97"/>
      <c r="C536" s="153">
        <f t="shared" si="70"/>
        <v>514</v>
      </c>
      <c r="D536" s="154" t="str">
        <f t="shared" si="71"/>
        <v>Коннектор</v>
      </c>
      <c r="E536" s="155" t="str">
        <f t="shared" si="66"/>
        <v xml:space="preserve">Национальный режим не предоставляется – ограничение</v>
      </c>
      <c r="F536" s="118" t="s">
        <v>46</v>
      </c>
      <c r="G536" s="156" t="str">
        <f t="shared" si="67"/>
        <v>упак.</v>
      </c>
      <c r="H536" s="157">
        <f t="shared" si="68"/>
        <v>2</v>
      </c>
      <c r="I536" s="158" t="s">
        <v>28</v>
      </c>
      <c r="J536" s="158" t="s">
        <v>28</v>
      </c>
      <c r="K536" s="159" t="s">
        <v>28</v>
      </c>
      <c r="L536" s="159"/>
      <c r="M536" s="160">
        <v>0</v>
      </c>
      <c r="N536" s="161">
        <f t="shared" si="72"/>
        <v>0</v>
      </c>
      <c r="O536" s="108"/>
      <c r="P536" s="109"/>
      <c r="Q536" s="109"/>
      <c r="R536" s="162">
        <f t="shared" si="73"/>
        <v>514</v>
      </c>
      <c r="S536" s="163" t="s">
        <v>178</v>
      </c>
      <c r="T536" s="164" t="s">
        <v>30</v>
      </c>
      <c r="U536" s="118" t="s">
        <v>46</v>
      </c>
      <c r="V536" s="118" t="s">
        <v>46</v>
      </c>
      <c r="W536" s="165" t="s">
        <v>53</v>
      </c>
      <c r="X536" s="166">
        <v>2</v>
      </c>
      <c r="Y536" s="115" t="s">
        <v>32</v>
      </c>
      <c r="Z536" s="167">
        <v>450</v>
      </c>
      <c r="AA536" s="168">
        <f t="shared" si="69"/>
        <v>900</v>
      </c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</row>
    <row r="537" s="10" customFormat="1" ht="24" customHeight="1">
      <c r="B537" s="97"/>
      <c r="C537" s="153">
        <f t="shared" si="70"/>
        <v>515</v>
      </c>
      <c r="D537" s="154" t="str">
        <f t="shared" si="71"/>
        <v xml:space="preserve">Винт с шайбой и гайкой</v>
      </c>
      <c r="E537" s="155" t="str">
        <f t="shared" si="66"/>
        <v xml:space="preserve">Национальный режим не предоставляется – ограничение</v>
      </c>
      <c r="F537" s="118" t="s">
        <v>73</v>
      </c>
      <c r="G537" s="156" t="str">
        <f t="shared" si="67"/>
        <v>шт.</v>
      </c>
      <c r="H537" s="157">
        <f t="shared" si="68"/>
        <v>1</v>
      </c>
      <c r="I537" s="158" t="s">
        <v>28</v>
      </c>
      <c r="J537" s="158" t="s">
        <v>28</v>
      </c>
      <c r="K537" s="159" t="s">
        <v>28</v>
      </c>
      <c r="L537" s="159"/>
      <c r="M537" s="160">
        <v>0</v>
      </c>
      <c r="N537" s="161">
        <f t="shared" si="72"/>
        <v>0</v>
      </c>
      <c r="O537" s="108"/>
      <c r="P537" s="109"/>
      <c r="Q537" s="109"/>
      <c r="R537" s="162">
        <f t="shared" si="73"/>
        <v>515</v>
      </c>
      <c r="S537" s="163" t="s">
        <v>179</v>
      </c>
      <c r="T537" s="164" t="s">
        <v>30</v>
      </c>
      <c r="U537" s="118" t="s">
        <v>73</v>
      </c>
      <c r="V537" s="118" t="s">
        <v>73</v>
      </c>
      <c r="W537" s="165" t="s">
        <v>31</v>
      </c>
      <c r="X537" s="166">
        <v>1</v>
      </c>
      <c r="Y537" s="115" t="s">
        <v>32</v>
      </c>
      <c r="Z537" s="167">
        <v>3208</v>
      </c>
      <c r="AA537" s="168">
        <f t="shared" si="69"/>
        <v>3208</v>
      </c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</row>
    <row r="538" s="10" customFormat="1" ht="24" customHeight="1">
      <c r="B538" s="97"/>
      <c r="C538" s="153">
        <f t="shared" si="70"/>
        <v>516</v>
      </c>
      <c r="D538" s="154" t="str">
        <f t="shared" si="71"/>
        <v xml:space="preserve">Комплект заземления шкафа</v>
      </c>
      <c r="E538" s="155" t="str">
        <f t="shared" si="66"/>
        <v xml:space="preserve">Национальный режим не предоставляется – ограничение</v>
      </c>
      <c r="F538" s="118" t="s">
        <v>73</v>
      </c>
      <c r="G538" s="156" t="str">
        <f t="shared" si="67"/>
        <v>шт.</v>
      </c>
      <c r="H538" s="157">
        <f t="shared" si="68"/>
        <v>10</v>
      </c>
      <c r="I538" s="158" t="s">
        <v>28</v>
      </c>
      <c r="J538" s="158" t="s">
        <v>28</v>
      </c>
      <c r="K538" s="159" t="s">
        <v>28</v>
      </c>
      <c r="L538" s="159"/>
      <c r="M538" s="160">
        <v>0</v>
      </c>
      <c r="N538" s="161">
        <f t="shared" si="72"/>
        <v>0</v>
      </c>
      <c r="O538" s="108"/>
      <c r="P538" s="109"/>
      <c r="Q538" s="109"/>
      <c r="R538" s="162">
        <f t="shared" si="73"/>
        <v>516</v>
      </c>
      <c r="S538" s="163" t="s">
        <v>180</v>
      </c>
      <c r="T538" s="164" t="s">
        <v>30</v>
      </c>
      <c r="U538" s="118" t="s">
        <v>73</v>
      </c>
      <c r="V538" s="118" t="s">
        <v>73</v>
      </c>
      <c r="W538" s="165" t="s">
        <v>31</v>
      </c>
      <c r="X538" s="166">
        <v>10</v>
      </c>
      <c r="Y538" s="115" t="s">
        <v>32</v>
      </c>
      <c r="Z538" s="167">
        <v>1875</v>
      </c>
      <c r="AA538" s="168">
        <f t="shared" si="69"/>
        <v>18750</v>
      </c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</row>
    <row r="539" s="10" customFormat="1" ht="24" customHeight="1">
      <c r="B539" s="97"/>
      <c r="C539" s="153">
        <f t="shared" si="70"/>
        <v>517</v>
      </c>
      <c r="D539" s="154" t="str">
        <f t="shared" si="71"/>
        <v xml:space="preserve">Комплект заземления шкафа</v>
      </c>
      <c r="E539" s="155" t="str">
        <f t="shared" si="66"/>
        <v xml:space="preserve">Национальный режим не предоставляется – ограничение</v>
      </c>
      <c r="F539" s="118" t="s">
        <v>73</v>
      </c>
      <c r="G539" s="156" t="str">
        <f t="shared" si="67"/>
        <v>шт.</v>
      </c>
      <c r="H539" s="157">
        <f t="shared" si="68"/>
        <v>1</v>
      </c>
      <c r="I539" s="158" t="s">
        <v>28</v>
      </c>
      <c r="J539" s="158" t="s">
        <v>28</v>
      </c>
      <c r="K539" s="159" t="s">
        <v>28</v>
      </c>
      <c r="L539" s="159"/>
      <c r="M539" s="160">
        <v>0</v>
      </c>
      <c r="N539" s="161">
        <f t="shared" si="72"/>
        <v>0</v>
      </c>
      <c r="O539" s="108"/>
      <c r="P539" s="109"/>
      <c r="Q539" s="109"/>
      <c r="R539" s="162">
        <f t="shared" si="73"/>
        <v>517</v>
      </c>
      <c r="S539" s="163" t="s">
        <v>180</v>
      </c>
      <c r="T539" s="164" t="s">
        <v>30</v>
      </c>
      <c r="U539" s="118" t="s">
        <v>73</v>
      </c>
      <c r="V539" s="118" t="s">
        <v>73</v>
      </c>
      <c r="W539" s="165" t="s">
        <v>31</v>
      </c>
      <c r="X539" s="166">
        <v>1</v>
      </c>
      <c r="Y539" s="115" t="s">
        <v>32</v>
      </c>
      <c r="Z539" s="167">
        <v>1875</v>
      </c>
      <c r="AA539" s="168">
        <f t="shared" si="69"/>
        <v>1875</v>
      </c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</row>
    <row r="540" s="10" customFormat="1" ht="24" customHeight="1">
      <c r="B540" s="97"/>
      <c r="C540" s="153">
        <f t="shared" si="70"/>
        <v>518</v>
      </c>
      <c r="D540" s="154" t="str">
        <f t="shared" si="71"/>
        <v xml:space="preserve">Комплект заземления шкафа</v>
      </c>
      <c r="E540" s="155" t="str">
        <f t="shared" si="66"/>
        <v xml:space="preserve">Национальный режим не предоставляется – ограничение</v>
      </c>
      <c r="F540" s="118" t="s">
        <v>73</v>
      </c>
      <c r="G540" s="156" t="str">
        <f t="shared" si="67"/>
        <v>шт.</v>
      </c>
      <c r="H540" s="157">
        <f t="shared" si="68"/>
        <v>2</v>
      </c>
      <c r="I540" s="158" t="s">
        <v>28</v>
      </c>
      <c r="J540" s="158" t="s">
        <v>28</v>
      </c>
      <c r="K540" s="159" t="s">
        <v>28</v>
      </c>
      <c r="L540" s="159"/>
      <c r="M540" s="160">
        <v>0</v>
      </c>
      <c r="N540" s="161">
        <f t="shared" si="72"/>
        <v>0</v>
      </c>
      <c r="O540" s="108"/>
      <c r="P540" s="109"/>
      <c r="Q540" s="109"/>
      <c r="R540" s="162">
        <f t="shared" si="73"/>
        <v>518</v>
      </c>
      <c r="S540" s="163" t="s">
        <v>180</v>
      </c>
      <c r="T540" s="164" t="s">
        <v>30</v>
      </c>
      <c r="U540" s="118" t="s">
        <v>73</v>
      </c>
      <c r="V540" s="118" t="s">
        <v>73</v>
      </c>
      <c r="W540" s="165" t="s">
        <v>31</v>
      </c>
      <c r="X540" s="166">
        <v>2</v>
      </c>
      <c r="Y540" s="115" t="s">
        <v>32</v>
      </c>
      <c r="Z540" s="167">
        <v>1875</v>
      </c>
      <c r="AA540" s="168">
        <f t="shared" si="69"/>
        <v>3750</v>
      </c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</row>
    <row r="541" s="10" customFormat="1" ht="24" customHeight="1">
      <c r="B541" s="97"/>
      <c r="C541" s="153">
        <f t="shared" si="70"/>
        <v>519</v>
      </c>
      <c r="D541" s="154" t="str">
        <f t="shared" si="71"/>
        <v xml:space="preserve">Блок розеток</v>
      </c>
      <c r="E541" s="155" t="str">
        <f t="shared" si="66"/>
        <v xml:space="preserve">Национальный режим не предоставляется – ограничение</v>
      </c>
      <c r="F541" s="118" t="s">
        <v>73</v>
      </c>
      <c r="G541" s="156" t="str">
        <f t="shared" si="67"/>
        <v>шт.</v>
      </c>
      <c r="H541" s="157">
        <f t="shared" si="68"/>
        <v>5</v>
      </c>
      <c r="I541" s="158" t="s">
        <v>28</v>
      </c>
      <c r="J541" s="158" t="s">
        <v>28</v>
      </c>
      <c r="K541" s="159" t="s">
        <v>28</v>
      </c>
      <c r="L541" s="159"/>
      <c r="M541" s="160">
        <v>0</v>
      </c>
      <c r="N541" s="161">
        <f t="shared" si="72"/>
        <v>0</v>
      </c>
      <c r="O541" s="108"/>
      <c r="P541" s="109"/>
      <c r="Q541" s="109"/>
      <c r="R541" s="162">
        <f t="shared" si="73"/>
        <v>519</v>
      </c>
      <c r="S541" s="163" t="s">
        <v>181</v>
      </c>
      <c r="T541" s="164" t="s">
        <v>30</v>
      </c>
      <c r="U541" s="118" t="s">
        <v>73</v>
      </c>
      <c r="V541" s="118" t="s">
        <v>73</v>
      </c>
      <c r="W541" s="165" t="s">
        <v>31</v>
      </c>
      <c r="X541" s="166">
        <v>5</v>
      </c>
      <c r="Y541" s="115" t="s">
        <v>32</v>
      </c>
      <c r="Z541" s="167">
        <v>1140</v>
      </c>
      <c r="AA541" s="168">
        <f t="shared" si="69"/>
        <v>5700</v>
      </c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</row>
    <row r="542" s="10" customFormat="1" ht="24" customHeight="1">
      <c r="B542" s="97"/>
      <c r="C542" s="153">
        <f t="shared" si="70"/>
        <v>520</v>
      </c>
      <c r="D542" s="154" t="str">
        <f t="shared" si="71"/>
        <v xml:space="preserve">Блок розеток</v>
      </c>
      <c r="E542" s="155" t="str">
        <f t="shared" si="66"/>
        <v xml:space="preserve">Национальный режим не предоставляется – ограничение</v>
      </c>
      <c r="F542" s="118" t="s">
        <v>73</v>
      </c>
      <c r="G542" s="156" t="str">
        <f t="shared" si="67"/>
        <v>шт.</v>
      </c>
      <c r="H542" s="157">
        <f t="shared" si="68"/>
        <v>10</v>
      </c>
      <c r="I542" s="158" t="s">
        <v>28</v>
      </c>
      <c r="J542" s="158" t="s">
        <v>28</v>
      </c>
      <c r="K542" s="159" t="s">
        <v>28</v>
      </c>
      <c r="L542" s="159"/>
      <c r="M542" s="160">
        <v>0</v>
      </c>
      <c r="N542" s="161">
        <f t="shared" si="72"/>
        <v>0</v>
      </c>
      <c r="O542" s="108"/>
      <c r="P542" s="109"/>
      <c r="Q542" s="109"/>
      <c r="R542" s="162">
        <f t="shared" si="73"/>
        <v>520</v>
      </c>
      <c r="S542" s="163" t="s">
        <v>181</v>
      </c>
      <c r="T542" s="164" t="s">
        <v>30</v>
      </c>
      <c r="U542" s="118" t="s">
        <v>73</v>
      </c>
      <c r="V542" s="118" t="s">
        <v>73</v>
      </c>
      <c r="W542" s="165" t="s">
        <v>31</v>
      </c>
      <c r="X542" s="166">
        <v>10</v>
      </c>
      <c r="Y542" s="115" t="s">
        <v>32</v>
      </c>
      <c r="Z542" s="167">
        <v>1140</v>
      </c>
      <c r="AA542" s="168">
        <f t="shared" si="69"/>
        <v>11400</v>
      </c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</row>
    <row r="543" s="10" customFormat="1" ht="24" customHeight="1">
      <c r="B543" s="97"/>
      <c r="C543" s="153">
        <f t="shared" si="70"/>
        <v>521</v>
      </c>
      <c r="D543" s="154" t="str">
        <f t="shared" si="71"/>
        <v xml:space="preserve">Блок розеток</v>
      </c>
      <c r="E543" s="155" t="str">
        <f t="shared" si="66"/>
        <v xml:space="preserve">Национальный режим не предоставляется – ограничение</v>
      </c>
      <c r="F543" s="118" t="s">
        <v>73</v>
      </c>
      <c r="G543" s="156" t="str">
        <f t="shared" si="67"/>
        <v>шт.</v>
      </c>
      <c r="H543" s="157">
        <f t="shared" si="68"/>
        <v>15</v>
      </c>
      <c r="I543" s="158" t="s">
        <v>28</v>
      </c>
      <c r="J543" s="158" t="s">
        <v>28</v>
      </c>
      <c r="K543" s="159" t="s">
        <v>28</v>
      </c>
      <c r="L543" s="159"/>
      <c r="M543" s="160">
        <v>0</v>
      </c>
      <c r="N543" s="161">
        <f t="shared" si="72"/>
        <v>0</v>
      </c>
      <c r="O543" s="108"/>
      <c r="P543" s="109"/>
      <c r="Q543" s="109"/>
      <c r="R543" s="162">
        <f t="shared" si="73"/>
        <v>521</v>
      </c>
      <c r="S543" s="163" t="s">
        <v>181</v>
      </c>
      <c r="T543" s="164" t="s">
        <v>30</v>
      </c>
      <c r="U543" s="118" t="s">
        <v>73</v>
      </c>
      <c r="V543" s="118" t="s">
        <v>73</v>
      </c>
      <c r="W543" s="165" t="s">
        <v>31</v>
      </c>
      <c r="X543" s="166">
        <v>15</v>
      </c>
      <c r="Y543" s="115" t="s">
        <v>32</v>
      </c>
      <c r="Z543" s="167">
        <v>1140</v>
      </c>
      <c r="AA543" s="168">
        <f t="shared" si="69"/>
        <v>17100</v>
      </c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</row>
    <row r="544" s="10" customFormat="1" ht="24" customHeight="1">
      <c r="B544" s="97"/>
      <c r="C544" s="153">
        <f t="shared" si="70"/>
        <v>522</v>
      </c>
      <c r="D544" s="154" t="str">
        <f t="shared" si="71"/>
        <v xml:space="preserve">Блок розеток</v>
      </c>
      <c r="E544" s="155" t="str">
        <f t="shared" si="66"/>
        <v xml:space="preserve">Национальный режим не предоставляется – ограничение</v>
      </c>
      <c r="F544" s="118" t="s">
        <v>73</v>
      </c>
      <c r="G544" s="156" t="str">
        <f t="shared" si="67"/>
        <v>шт.</v>
      </c>
      <c r="H544" s="157">
        <f t="shared" si="68"/>
        <v>1</v>
      </c>
      <c r="I544" s="158" t="s">
        <v>28</v>
      </c>
      <c r="J544" s="158" t="s">
        <v>28</v>
      </c>
      <c r="K544" s="159" t="s">
        <v>28</v>
      </c>
      <c r="L544" s="159"/>
      <c r="M544" s="160">
        <v>0</v>
      </c>
      <c r="N544" s="161">
        <f t="shared" si="72"/>
        <v>0</v>
      </c>
      <c r="O544" s="108"/>
      <c r="P544" s="109"/>
      <c r="Q544" s="109"/>
      <c r="R544" s="162">
        <f t="shared" si="73"/>
        <v>522</v>
      </c>
      <c r="S544" s="163" t="s">
        <v>181</v>
      </c>
      <c r="T544" s="164" t="s">
        <v>30</v>
      </c>
      <c r="U544" s="118" t="s">
        <v>73</v>
      </c>
      <c r="V544" s="118" t="s">
        <v>73</v>
      </c>
      <c r="W544" s="165" t="s">
        <v>31</v>
      </c>
      <c r="X544" s="166">
        <v>1</v>
      </c>
      <c r="Y544" s="115" t="s">
        <v>32</v>
      </c>
      <c r="Z544" s="167">
        <v>1140</v>
      </c>
      <c r="AA544" s="168">
        <f t="shared" si="69"/>
        <v>1140</v>
      </c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</row>
    <row r="545" s="10" customFormat="1" ht="24" customHeight="1">
      <c r="B545" s="97"/>
      <c r="C545" s="153">
        <f t="shared" si="70"/>
        <v>523</v>
      </c>
      <c r="D545" s="154" t="str">
        <f t="shared" si="71"/>
        <v xml:space="preserve">Блок розеток</v>
      </c>
      <c r="E545" s="155" t="str">
        <f t="shared" si="66"/>
        <v xml:space="preserve">Национальный режим не предоставляется – ограничение</v>
      </c>
      <c r="F545" s="118" t="s">
        <v>73</v>
      </c>
      <c r="G545" s="156" t="str">
        <f t="shared" si="67"/>
        <v>шт.</v>
      </c>
      <c r="H545" s="157">
        <f t="shared" si="68"/>
        <v>2</v>
      </c>
      <c r="I545" s="158" t="s">
        <v>28</v>
      </c>
      <c r="J545" s="158" t="s">
        <v>28</v>
      </c>
      <c r="K545" s="159" t="s">
        <v>28</v>
      </c>
      <c r="L545" s="159"/>
      <c r="M545" s="160">
        <v>0</v>
      </c>
      <c r="N545" s="161">
        <f t="shared" si="72"/>
        <v>0</v>
      </c>
      <c r="O545" s="108"/>
      <c r="P545" s="109"/>
      <c r="Q545" s="109"/>
      <c r="R545" s="162">
        <f t="shared" si="73"/>
        <v>523</v>
      </c>
      <c r="S545" s="163" t="s">
        <v>181</v>
      </c>
      <c r="T545" s="164" t="s">
        <v>30</v>
      </c>
      <c r="U545" s="118" t="s">
        <v>73</v>
      </c>
      <c r="V545" s="118" t="s">
        <v>73</v>
      </c>
      <c r="W545" s="165" t="s">
        <v>31</v>
      </c>
      <c r="X545" s="166">
        <v>2</v>
      </c>
      <c r="Y545" s="115" t="s">
        <v>32</v>
      </c>
      <c r="Z545" s="167">
        <v>1140</v>
      </c>
      <c r="AA545" s="168">
        <f t="shared" si="69"/>
        <v>2280</v>
      </c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</row>
    <row r="546" s="10" customFormat="1" ht="24" customHeight="1">
      <c r="B546" s="97"/>
      <c r="C546" s="153">
        <f t="shared" si="70"/>
        <v>524</v>
      </c>
      <c r="D546" s="154" t="str">
        <f t="shared" si="71"/>
        <v xml:space="preserve">Блок розеток</v>
      </c>
      <c r="E546" s="155" t="str">
        <f t="shared" si="66"/>
        <v xml:space="preserve">Национальный режим не предоставляется – ограничение</v>
      </c>
      <c r="F546" s="118" t="s">
        <v>73</v>
      </c>
      <c r="G546" s="156" t="str">
        <f t="shared" si="67"/>
        <v>шт.</v>
      </c>
      <c r="H546" s="157">
        <f t="shared" si="68"/>
        <v>6</v>
      </c>
      <c r="I546" s="158" t="s">
        <v>28</v>
      </c>
      <c r="J546" s="158" t="s">
        <v>28</v>
      </c>
      <c r="K546" s="159" t="s">
        <v>28</v>
      </c>
      <c r="L546" s="159"/>
      <c r="M546" s="160">
        <v>0</v>
      </c>
      <c r="N546" s="161">
        <f t="shared" si="72"/>
        <v>0</v>
      </c>
      <c r="O546" s="108"/>
      <c r="P546" s="109"/>
      <c r="Q546" s="109"/>
      <c r="R546" s="162">
        <f t="shared" si="73"/>
        <v>524</v>
      </c>
      <c r="S546" s="163" t="s">
        <v>181</v>
      </c>
      <c r="T546" s="164" t="s">
        <v>30</v>
      </c>
      <c r="U546" s="118" t="s">
        <v>73</v>
      </c>
      <c r="V546" s="118" t="s">
        <v>73</v>
      </c>
      <c r="W546" s="165" t="s">
        <v>31</v>
      </c>
      <c r="X546" s="166">
        <v>6</v>
      </c>
      <c r="Y546" s="115" t="s">
        <v>32</v>
      </c>
      <c r="Z546" s="167">
        <v>1140</v>
      </c>
      <c r="AA546" s="168">
        <f t="shared" si="69"/>
        <v>6840</v>
      </c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</row>
    <row r="547" s="10" customFormat="1" ht="24" customHeight="1">
      <c r="B547" s="97"/>
      <c r="C547" s="153">
        <f t="shared" si="70"/>
        <v>525</v>
      </c>
      <c r="D547" s="154" t="str">
        <f t="shared" si="71"/>
        <v xml:space="preserve">Кабельный органайзер</v>
      </c>
      <c r="E547" s="155" t="str">
        <f t="shared" si="66"/>
        <v xml:space="preserve">Национальный режим не предоставляется – ограничение</v>
      </c>
      <c r="F547" s="118" t="s">
        <v>73</v>
      </c>
      <c r="G547" s="156" t="str">
        <f t="shared" si="67"/>
        <v>шт.</v>
      </c>
      <c r="H547" s="157">
        <f t="shared" si="68"/>
        <v>10</v>
      </c>
      <c r="I547" s="158" t="s">
        <v>28</v>
      </c>
      <c r="J547" s="158" t="s">
        <v>28</v>
      </c>
      <c r="K547" s="159" t="s">
        <v>28</v>
      </c>
      <c r="L547" s="159"/>
      <c r="M547" s="160">
        <v>0</v>
      </c>
      <c r="N547" s="161">
        <f t="shared" si="72"/>
        <v>0</v>
      </c>
      <c r="O547" s="108"/>
      <c r="P547" s="109"/>
      <c r="Q547" s="109"/>
      <c r="R547" s="162">
        <f t="shared" si="73"/>
        <v>525</v>
      </c>
      <c r="S547" s="163" t="s">
        <v>182</v>
      </c>
      <c r="T547" s="164" t="s">
        <v>30</v>
      </c>
      <c r="U547" s="118" t="s">
        <v>73</v>
      </c>
      <c r="V547" s="118" t="s">
        <v>73</v>
      </c>
      <c r="W547" s="165" t="s">
        <v>31</v>
      </c>
      <c r="X547" s="166">
        <v>10</v>
      </c>
      <c r="Y547" s="115" t="s">
        <v>32</v>
      </c>
      <c r="Z547" s="167">
        <v>679</v>
      </c>
      <c r="AA547" s="168">
        <f t="shared" si="69"/>
        <v>6790</v>
      </c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</row>
    <row r="548" s="10" customFormat="1" ht="24" customHeight="1">
      <c r="B548" s="97"/>
      <c r="C548" s="153">
        <f t="shared" si="70"/>
        <v>526</v>
      </c>
      <c r="D548" s="154" t="str">
        <f t="shared" si="71"/>
        <v xml:space="preserve">Блок розеток</v>
      </c>
      <c r="E548" s="155" t="str">
        <f t="shared" ref="E548:E611" si="74">T548</f>
        <v xml:space="preserve">Национальный режим не предоставляется – ограничение</v>
      </c>
      <c r="F548" s="118" t="s">
        <v>73</v>
      </c>
      <c r="G548" s="156" t="str">
        <f t="shared" ref="G548:G611" si="75">W548</f>
        <v>шт.</v>
      </c>
      <c r="H548" s="157">
        <f t="shared" ref="H548:H611" si="76">X548</f>
        <v>1</v>
      </c>
      <c r="I548" s="158" t="s">
        <v>28</v>
      </c>
      <c r="J548" s="158" t="s">
        <v>28</v>
      </c>
      <c r="K548" s="159" t="s">
        <v>28</v>
      </c>
      <c r="L548" s="159"/>
      <c r="M548" s="160">
        <v>0</v>
      </c>
      <c r="N548" s="161">
        <f t="shared" si="72"/>
        <v>0</v>
      </c>
      <c r="O548" s="108"/>
      <c r="P548" s="109"/>
      <c r="Q548" s="109"/>
      <c r="R548" s="162">
        <f t="shared" si="73"/>
        <v>526</v>
      </c>
      <c r="S548" s="163" t="s">
        <v>181</v>
      </c>
      <c r="T548" s="164" t="s">
        <v>30</v>
      </c>
      <c r="U548" s="118" t="s">
        <v>73</v>
      </c>
      <c r="V548" s="118" t="s">
        <v>73</v>
      </c>
      <c r="W548" s="165" t="s">
        <v>31</v>
      </c>
      <c r="X548" s="166">
        <v>1</v>
      </c>
      <c r="Y548" s="115" t="s">
        <v>32</v>
      </c>
      <c r="Z548" s="167">
        <v>1730</v>
      </c>
      <c r="AA548" s="168">
        <f t="shared" ref="AA548:AA611" si="77">X548*Z548</f>
        <v>1730</v>
      </c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</row>
    <row r="549" s="10" customFormat="1" ht="24" customHeight="1">
      <c r="B549" s="97"/>
      <c r="C549" s="153">
        <f t="shared" ref="C549:C612" si="78">R549</f>
        <v>527</v>
      </c>
      <c r="D549" s="154" t="str">
        <f t="shared" ref="D549:D612" si="79">S549</f>
        <v xml:space="preserve">Блок розеток</v>
      </c>
      <c r="E549" s="155" t="str">
        <f t="shared" si="74"/>
        <v xml:space="preserve">Национальный режим не предоставляется – ограничение</v>
      </c>
      <c r="F549" s="118" t="s">
        <v>73</v>
      </c>
      <c r="G549" s="156" t="str">
        <f t="shared" si="75"/>
        <v>шт.</v>
      </c>
      <c r="H549" s="157">
        <f t="shared" si="76"/>
        <v>4</v>
      </c>
      <c r="I549" s="158" t="s">
        <v>28</v>
      </c>
      <c r="J549" s="158" t="s">
        <v>28</v>
      </c>
      <c r="K549" s="159" t="s">
        <v>28</v>
      </c>
      <c r="L549" s="159"/>
      <c r="M549" s="160">
        <v>0</v>
      </c>
      <c r="N549" s="161">
        <f t="shared" ref="N549:N612" si="80">H549*M549</f>
        <v>0</v>
      </c>
      <c r="O549" s="108"/>
      <c r="P549" s="109"/>
      <c r="Q549" s="109"/>
      <c r="R549" s="162">
        <f t="shared" si="73"/>
        <v>527</v>
      </c>
      <c r="S549" s="163" t="s">
        <v>181</v>
      </c>
      <c r="T549" s="164" t="s">
        <v>30</v>
      </c>
      <c r="U549" s="118" t="s">
        <v>73</v>
      </c>
      <c r="V549" s="118" t="s">
        <v>73</v>
      </c>
      <c r="W549" s="165" t="s">
        <v>31</v>
      </c>
      <c r="X549" s="166">
        <v>4</v>
      </c>
      <c r="Y549" s="115" t="s">
        <v>32</v>
      </c>
      <c r="Z549" s="167">
        <v>1730</v>
      </c>
      <c r="AA549" s="168">
        <f t="shared" si="77"/>
        <v>6920</v>
      </c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</row>
    <row r="550" s="10" customFormat="1" ht="24" customHeight="1">
      <c r="B550" s="97"/>
      <c r="C550" s="153">
        <f t="shared" si="78"/>
        <v>528</v>
      </c>
      <c r="D550" s="154" t="str">
        <f t="shared" si="79"/>
        <v xml:space="preserve">Блок розеток</v>
      </c>
      <c r="E550" s="155" t="str">
        <f t="shared" si="74"/>
        <v xml:space="preserve">Национальный режим не предоставляется – ограничение</v>
      </c>
      <c r="F550" s="118" t="s">
        <v>73</v>
      </c>
      <c r="G550" s="156" t="str">
        <f t="shared" si="75"/>
        <v>шт.</v>
      </c>
      <c r="H550" s="157">
        <f t="shared" si="76"/>
        <v>2</v>
      </c>
      <c r="I550" s="158" t="s">
        <v>28</v>
      </c>
      <c r="J550" s="158" t="s">
        <v>28</v>
      </c>
      <c r="K550" s="159" t="s">
        <v>28</v>
      </c>
      <c r="L550" s="159"/>
      <c r="M550" s="160">
        <v>0</v>
      </c>
      <c r="N550" s="161">
        <f t="shared" si="80"/>
        <v>0</v>
      </c>
      <c r="O550" s="108"/>
      <c r="P550" s="109"/>
      <c r="Q550" s="109"/>
      <c r="R550" s="162">
        <f t="shared" ref="R550:R613" si="81">R549+1</f>
        <v>528</v>
      </c>
      <c r="S550" s="163" t="s">
        <v>181</v>
      </c>
      <c r="T550" s="164" t="s">
        <v>30</v>
      </c>
      <c r="U550" s="118" t="s">
        <v>73</v>
      </c>
      <c r="V550" s="118" t="s">
        <v>73</v>
      </c>
      <c r="W550" s="165" t="s">
        <v>31</v>
      </c>
      <c r="X550" s="166">
        <v>2</v>
      </c>
      <c r="Y550" s="115" t="s">
        <v>32</v>
      </c>
      <c r="Z550" s="167">
        <v>1730</v>
      </c>
      <c r="AA550" s="168">
        <f t="shared" si="77"/>
        <v>3460</v>
      </c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</row>
    <row r="551" s="10" customFormat="1" ht="24" customHeight="1">
      <c r="B551" s="97"/>
      <c r="C551" s="153">
        <f t="shared" si="78"/>
        <v>529</v>
      </c>
      <c r="D551" s="154" t="str">
        <f t="shared" si="79"/>
        <v xml:space="preserve">Блок розеток</v>
      </c>
      <c r="E551" s="155" t="str">
        <f t="shared" si="74"/>
        <v xml:space="preserve">Национальный режим не предоставляется – ограничение</v>
      </c>
      <c r="F551" s="118" t="s">
        <v>73</v>
      </c>
      <c r="G551" s="156" t="str">
        <f t="shared" si="75"/>
        <v>шт.</v>
      </c>
      <c r="H551" s="157">
        <f t="shared" si="76"/>
        <v>5</v>
      </c>
      <c r="I551" s="158" t="s">
        <v>28</v>
      </c>
      <c r="J551" s="158" t="s">
        <v>28</v>
      </c>
      <c r="K551" s="159" t="s">
        <v>28</v>
      </c>
      <c r="L551" s="159"/>
      <c r="M551" s="160">
        <v>0</v>
      </c>
      <c r="N551" s="161">
        <f t="shared" si="80"/>
        <v>0</v>
      </c>
      <c r="O551" s="108"/>
      <c r="P551" s="109"/>
      <c r="Q551" s="109"/>
      <c r="R551" s="162">
        <f t="shared" si="81"/>
        <v>529</v>
      </c>
      <c r="S551" s="163" t="s">
        <v>181</v>
      </c>
      <c r="T551" s="164" t="s">
        <v>30</v>
      </c>
      <c r="U551" s="118" t="s">
        <v>73</v>
      </c>
      <c r="V551" s="118" t="s">
        <v>73</v>
      </c>
      <c r="W551" s="165" t="s">
        <v>31</v>
      </c>
      <c r="X551" s="166">
        <v>5</v>
      </c>
      <c r="Y551" s="115" t="s">
        <v>32</v>
      </c>
      <c r="Z551" s="167">
        <v>1730</v>
      </c>
      <c r="AA551" s="168">
        <f t="shared" si="77"/>
        <v>8650</v>
      </c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</row>
    <row r="552" s="10" customFormat="1" ht="24" customHeight="1">
      <c r="B552" s="97"/>
      <c r="C552" s="153">
        <f t="shared" si="78"/>
        <v>530</v>
      </c>
      <c r="D552" s="154" t="str">
        <f t="shared" si="79"/>
        <v xml:space="preserve">Блок розеток</v>
      </c>
      <c r="E552" s="155" t="str">
        <f t="shared" si="74"/>
        <v xml:space="preserve">Национальный режим не предоставляется – ограничение</v>
      </c>
      <c r="F552" s="118" t="s">
        <v>73</v>
      </c>
      <c r="G552" s="156" t="str">
        <f t="shared" si="75"/>
        <v>шт.</v>
      </c>
      <c r="H552" s="157">
        <f t="shared" si="76"/>
        <v>10</v>
      </c>
      <c r="I552" s="158" t="s">
        <v>28</v>
      </c>
      <c r="J552" s="158" t="s">
        <v>28</v>
      </c>
      <c r="K552" s="159" t="s">
        <v>28</v>
      </c>
      <c r="L552" s="159"/>
      <c r="M552" s="160">
        <v>0</v>
      </c>
      <c r="N552" s="161">
        <f t="shared" si="80"/>
        <v>0</v>
      </c>
      <c r="O552" s="108"/>
      <c r="P552" s="109"/>
      <c r="Q552" s="109"/>
      <c r="R552" s="162">
        <f t="shared" si="81"/>
        <v>530</v>
      </c>
      <c r="S552" s="163" t="s">
        <v>181</v>
      </c>
      <c r="T552" s="164" t="s">
        <v>30</v>
      </c>
      <c r="U552" s="118" t="s">
        <v>73</v>
      </c>
      <c r="V552" s="118" t="s">
        <v>73</v>
      </c>
      <c r="W552" s="165" t="s">
        <v>31</v>
      </c>
      <c r="X552" s="166">
        <v>10</v>
      </c>
      <c r="Y552" s="115" t="s">
        <v>32</v>
      </c>
      <c r="Z552" s="167">
        <v>1730</v>
      </c>
      <c r="AA552" s="168">
        <f t="shared" si="77"/>
        <v>17300</v>
      </c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</row>
    <row r="553" s="10" customFormat="1" ht="24" customHeight="1">
      <c r="B553" s="97"/>
      <c r="C553" s="153">
        <f t="shared" si="78"/>
        <v>531</v>
      </c>
      <c r="D553" s="154" t="str">
        <f t="shared" si="79"/>
        <v xml:space="preserve">Блок розеток</v>
      </c>
      <c r="E553" s="155" t="str">
        <f t="shared" si="74"/>
        <v xml:space="preserve">Национальный режим не предоставляется – ограничение</v>
      </c>
      <c r="F553" s="118" t="s">
        <v>73</v>
      </c>
      <c r="G553" s="156" t="str">
        <f t="shared" si="75"/>
        <v>шт.</v>
      </c>
      <c r="H553" s="157">
        <f t="shared" si="76"/>
        <v>2</v>
      </c>
      <c r="I553" s="158" t="s">
        <v>28</v>
      </c>
      <c r="J553" s="158" t="s">
        <v>28</v>
      </c>
      <c r="K553" s="159" t="s">
        <v>28</v>
      </c>
      <c r="L553" s="159"/>
      <c r="M553" s="160">
        <v>0</v>
      </c>
      <c r="N553" s="161">
        <f t="shared" si="80"/>
        <v>0</v>
      </c>
      <c r="O553" s="108"/>
      <c r="P553" s="109"/>
      <c r="Q553" s="109"/>
      <c r="R553" s="162">
        <f t="shared" si="81"/>
        <v>531</v>
      </c>
      <c r="S553" s="163" t="s">
        <v>181</v>
      </c>
      <c r="T553" s="164" t="s">
        <v>30</v>
      </c>
      <c r="U553" s="118" t="s">
        <v>73</v>
      </c>
      <c r="V553" s="118" t="s">
        <v>73</v>
      </c>
      <c r="W553" s="165" t="s">
        <v>31</v>
      </c>
      <c r="X553" s="166">
        <v>2</v>
      </c>
      <c r="Y553" s="115" t="s">
        <v>32</v>
      </c>
      <c r="Z553" s="167">
        <v>1730</v>
      </c>
      <c r="AA553" s="168">
        <f t="shared" si="77"/>
        <v>3460</v>
      </c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</row>
    <row r="554" s="10" customFormat="1" ht="24" customHeight="1">
      <c r="B554" s="97"/>
      <c r="C554" s="153">
        <f t="shared" si="78"/>
        <v>532</v>
      </c>
      <c r="D554" s="154" t="str">
        <f t="shared" si="79"/>
        <v xml:space="preserve">Блок розеток</v>
      </c>
      <c r="E554" s="155" t="str">
        <f t="shared" si="74"/>
        <v xml:space="preserve">Национальный режим не предоставляется – ограничение</v>
      </c>
      <c r="F554" s="118" t="s">
        <v>73</v>
      </c>
      <c r="G554" s="156" t="str">
        <f t="shared" si="75"/>
        <v>шт.</v>
      </c>
      <c r="H554" s="157">
        <f t="shared" si="76"/>
        <v>7</v>
      </c>
      <c r="I554" s="158" t="s">
        <v>28</v>
      </c>
      <c r="J554" s="158" t="s">
        <v>28</v>
      </c>
      <c r="K554" s="159" t="s">
        <v>28</v>
      </c>
      <c r="L554" s="159"/>
      <c r="M554" s="160">
        <v>0</v>
      </c>
      <c r="N554" s="161">
        <f t="shared" si="80"/>
        <v>0</v>
      </c>
      <c r="O554" s="108"/>
      <c r="P554" s="109"/>
      <c r="Q554" s="109"/>
      <c r="R554" s="162">
        <f t="shared" si="81"/>
        <v>532</v>
      </c>
      <c r="S554" s="163" t="s">
        <v>181</v>
      </c>
      <c r="T554" s="164" t="s">
        <v>30</v>
      </c>
      <c r="U554" s="118" t="s">
        <v>73</v>
      </c>
      <c r="V554" s="118" t="s">
        <v>73</v>
      </c>
      <c r="W554" s="165" t="s">
        <v>31</v>
      </c>
      <c r="X554" s="166">
        <v>7</v>
      </c>
      <c r="Y554" s="115" t="s">
        <v>32</v>
      </c>
      <c r="Z554" s="167">
        <v>1730</v>
      </c>
      <c r="AA554" s="168">
        <f t="shared" si="77"/>
        <v>12110</v>
      </c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</row>
    <row r="555" s="10" customFormat="1" ht="24" customHeight="1">
      <c r="B555" s="97"/>
      <c r="C555" s="153">
        <f t="shared" si="78"/>
        <v>533</v>
      </c>
      <c r="D555" s="154" t="str">
        <f t="shared" si="79"/>
        <v xml:space="preserve">Шина заземления для шкафов и стоек 19" (комплект)</v>
      </c>
      <c r="E555" s="155" t="str">
        <f t="shared" si="74"/>
        <v xml:space="preserve">Национальный режим не предоставляется – ограничение</v>
      </c>
      <c r="F555" s="118" t="s">
        <v>73</v>
      </c>
      <c r="G555" s="156" t="str">
        <f t="shared" si="75"/>
        <v>компл.</v>
      </c>
      <c r="H555" s="157">
        <f t="shared" si="76"/>
        <v>2</v>
      </c>
      <c r="I555" s="158" t="s">
        <v>28</v>
      </c>
      <c r="J555" s="158" t="s">
        <v>28</v>
      </c>
      <c r="K555" s="159" t="s">
        <v>28</v>
      </c>
      <c r="L555" s="159"/>
      <c r="M555" s="160">
        <v>0</v>
      </c>
      <c r="N555" s="161">
        <f t="shared" si="80"/>
        <v>0</v>
      </c>
      <c r="O555" s="108"/>
      <c r="P555" s="109"/>
      <c r="Q555" s="109"/>
      <c r="R555" s="162">
        <f t="shared" si="81"/>
        <v>533</v>
      </c>
      <c r="S555" s="163" t="s">
        <v>183</v>
      </c>
      <c r="T555" s="164" t="s">
        <v>30</v>
      </c>
      <c r="U555" s="118" t="s">
        <v>73</v>
      </c>
      <c r="V555" s="118" t="s">
        <v>73</v>
      </c>
      <c r="W555" s="165" t="s">
        <v>184</v>
      </c>
      <c r="X555" s="166">
        <v>2</v>
      </c>
      <c r="Y555" s="115" t="s">
        <v>32</v>
      </c>
      <c r="Z555" s="167">
        <v>2244</v>
      </c>
      <c r="AA555" s="168">
        <f t="shared" si="77"/>
        <v>4488</v>
      </c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</row>
    <row r="556" s="10" customFormat="1" ht="24" customHeight="1">
      <c r="B556" s="97"/>
      <c r="C556" s="153">
        <f t="shared" si="78"/>
        <v>534</v>
      </c>
      <c r="D556" s="154" t="str">
        <f t="shared" si="79"/>
        <v xml:space="preserve">Шина заземления для шкафов и стоек 19" (комплект)</v>
      </c>
      <c r="E556" s="155" t="str">
        <f t="shared" si="74"/>
        <v xml:space="preserve">Национальный режим не предоставляется – ограничение</v>
      </c>
      <c r="F556" s="118" t="s">
        <v>73</v>
      </c>
      <c r="G556" s="156" t="str">
        <f t="shared" si="75"/>
        <v>компл.</v>
      </c>
      <c r="H556" s="157">
        <f t="shared" si="76"/>
        <v>4</v>
      </c>
      <c r="I556" s="158" t="s">
        <v>28</v>
      </c>
      <c r="J556" s="158" t="s">
        <v>28</v>
      </c>
      <c r="K556" s="159" t="s">
        <v>28</v>
      </c>
      <c r="L556" s="159"/>
      <c r="M556" s="160">
        <v>0</v>
      </c>
      <c r="N556" s="161">
        <f t="shared" si="80"/>
        <v>0</v>
      </c>
      <c r="O556" s="108"/>
      <c r="P556" s="109"/>
      <c r="Q556" s="109"/>
      <c r="R556" s="162">
        <f t="shared" si="81"/>
        <v>534</v>
      </c>
      <c r="S556" s="163" t="s">
        <v>183</v>
      </c>
      <c r="T556" s="164" t="s">
        <v>30</v>
      </c>
      <c r="U556" s="118" t="s">
        <v>73</v>
      </c>
      <c r="V556" s="118" t="s">
        <v>73</v>
      </c>
      <c r="W556" s="165" t="s">
        <v>184</v>
      </c>
      <c r="X556" s="166">
        <v>4</v>
      </c>
      <c r="Y556" s="115" t="s">
        <v>32</v>
      </c>
      <c r="Z556" s="167">
        <v>2244</v>
      </c>
      <c r="AA556" s="168">
        <f t="shared" si="77"/>
        <v>8976</v>
      </c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</row>
    <row r="557" s="10" customFormat="1" ht="24" customHeight="1">
      <c r="B557" s="97"/>
      <c r="C557" s="153">
        <f t="shared" si="78"/>
        <v>535</v>
      </c>
      <c r="D557" s="154" t="str">
        <f t="shared" si="79"/>
        <v xml:space="preserve">Шина заземления для шкафов и стоек 19" (комплект)</v>
      </c>
      <c r="E557" s="155" t="str">
        <f t="shared" si="74"/>
        <v xml:space="preserve">Национальный режим не предоставляется – ограничение</v>
      </c>
      <c r="F557" s="118" t="s">
        <v>73</v>
      </c>
      <c r="G557" s="156" t="str">
        <f t="shared" si="75"/>
        <v>компл.</v>
      </c>
      <c r="H557" s="157">
        <f t="shared" si="76"/>
        <v>4</v>
      </c>
      <c r="I557" s="158" t="s">
        <v>28</v>
      </c>
      <c r="J557" s="158" t="s">
        <v>28</v>
      </c>
      <c r="K557" s="159" t="s">
        <v>28</v>
      </c>
      <c r="L557" s="159"/>
      <c r="M557" s="160">
        <v>0</v>
      </c>
      <c r="N557" s="161">
        <f t="shared" si="80"/>
        <v>0</v>
      </c>
      <c r="O557" s="108"/>
      <c r="P557" s="109"/>
      <c r="Q557" s="109"/>
      <c r="R557" s="162">
        <f t="shared" si="81"/>
        <v>535</v>
      </c>
      <c r="S557" s="163" t="s">
        <v>183</v>
      </c>
      <c r="T557" s="164" t="s">
        <v>30</v>
      </c>
      <c r="U557" s="118" t="s">
        <v>73</v>
      </c>
      <c r="V557" s="118" t="s">
        <v>73</v>
      </c>
      <c r="W557" s="165" t="s">
        <v>184</v>
      </c>
      <c r="X557" s="166">
        <v>4</v>
      </c>
      <c r="Y557" s="115" t="s">
        <v>32</v>
      </c>
      <c r="Z557" s="167">
        <v>2244</v>
      </c>
      <c r="AA557" s="168">
        <f t="shared" si="77"/>
        <v>8976</v>
      </c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</row>
    <row r="558" s="10" customFormat="1" ht="24" customHeight="1">
      <c r="B558" s="97"/>
      <c r="C558" s="153">
        <f t="shared" si="78"/>
        <v>536</v>
      </c>
      <c r="D558" s="154" t="str">
        <f t="shared" si="79"/>
        <v>Патч-панель</v>
      </c>
      <c r="E558" s="155" t="str">
        <f t="shared" si="74"/>
        <v xml:space="preserve">Национальный режим не предоставляется – ограничение</v>
      </c>
      <c r="F558" s="118" t="s">
        <v>73</v>
      </c>
      <c r="G558" s="156" t="str">
        <f t="shared" si="75"/>
        <v>шт.</v>
      </c>
      <c r="H558" s="157">
        <f t="shared" si="76"/>
        <v>5</v>
      </c>
      <c r="I558" s="158" t="s">
        <v>28</v>
      </c>
      <c r="J558" s="158" t="s">
        <v>28</v>
      </c>
      <c r="K558" s="159" t="s">
        <v>28</v>
      </c>
      <c r="L558" s="159"/>
      <c r="M558" s="160">
        <v>0</v>
      </c>
      <c r="N558" s="161">
        <f t="shared" si="80"/>
        <v>0</v>
      </c>
      <c r="O558" s="108"/>
      <c r="P558" s="109"/>
      <c r="Q558" s="109"/>
      <c r="R558" s="162">
        <f t="shared" si="81"/>
        <v>536</v>
      </c>
      <c r="S558" s="163" t="s">
        <v>185</v>
      </c>
      <c r="T558" s="164" t="s">
        <v>30</v>
      </c>
      <c r="U558" s="118" t="s">
        <v>73</v>
      </c>
      <c r="V558" s="118" t="s">
        <v>73</v>
      </c>
      <c r="W558" s="165" t="s">
        <v>31</v>
      </c>
      <c r="X558" s="166">
        <v>5</v>
      </c>
      <c r="Y558" s="115" t="s">
        <v>32</v>
      </c>
      <c r="Z558" s="167">
        <v>3130</v>
      </c>
      <c r="AA558" s="168">
        <f t="shared" si="77"/>
        <v>15650</v>
      </c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</row>
    <row r="559" s="10" customFormat="1" ht="24" customHeight="1">
      <c r="B559" s="97"/>
      <c r="C559" s="153">
        <f t="shared" si="78"/>
        <v>537</v>
      </c>
      <c r="D559" s="154" t="str">
        <f t="shared" si="79"/>
        <v>Патч-панель</v>
      </c>
      <c r="E559" s="155" t="str">
        <f t="shared" si="74"/>
        <v xml:space="preserve">Национальный режим не предоставляется – ограничение</v>
      </c>
      <c r="F559" s="118" t="s">
        <v>73</v>
      </c>
      <c r="G559" s="156" t="str">
        <f t="shared" si="75"/>
        <v>шт.</v>
      </c>
      <c r="H559" s="157">
        <f t="shared" si="76"/>
        <v>3</v>
      </c>
      <c r="I559" s="158" t="s">
        <v>28</v>
      </c>
      <c r="J559" s="158" t="s">
        <v>28</v>
      </c>
      <c r="K559" s="159" t="s">
        <v>28</v>
      </c>
      <c r="L559" s="159"/>
      <c r="M559" s="160">
        <v>0</v>
      </c>
      <c r="N559" s="161">
        <f t="shared" si="80"/>
        <v>0</v>
      </c>
      <c r="O559" s="108"/>
      <c r="P559" s="109"/>
      <c r="Q559" s="109"/>
      <c r="R559" s="162">
        <f t="shared" si="81"/>
        <v>537</v>
      </c>
      <c r="S559" s="163" t="s">
        <v>185</v>
      </c>
      <c r="T559" s="164" t="s">
        <v>30</v>
      </c>
      <c r="U559" s="118" t="s">
        <v>73</v>
      </c>
      <c r="V559" s="118" t="s">
        <v>73</v>
      </c>
      <c r="W559" s="165" t="s">
        <v>31</v>
      </c>
      <c r="X559" s="166">
        <v>3</v>
      </c>
      <c r="Y559" s="115" t="s">
        <v>32</v>
      </c>
      <c r="Z559" s="167">
        <v>3130</v>
      </c>
      <c r="AA559" s="168">
        <f t="shared" si="77"/>
        <v>9390</v>
      </c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</row>
    <row r="560" s="10" customFormat="1" ht="24" customHeight="1">
      <c r="B560" s="97"/>
      <c r="C560" s="153">
        <f t="shared" si="78"/>
        <v>538</v>
      </c>
      <c r="D560" s="154" t="str">
        <f t="shared" si="79"/>
        <v>Патч-панель</v>
      </c>
      <c r="E560" s="155" t="str">
        <f t="shared" si="74"/>
        <v xml:space="preserve">Национальный режим не предоставляется – ограничение</v>
      </c>
      <c r="F560" s="118" t="s">
        <v>73</v>
      </c>
      <c r="G560" s="156" t="str">
        <f t="shared" si="75"/>
        <v>шт.</v>
      </c>
      <c r="H560" s="157">
        <f t="shared" si="76"/>
        <v>1</v>
      </c>
      <c r="I560" s="158" t="s">
        <v>28</v>
      </c>
      <c r="J560" s="158" t="s">
        <v>28</v>
      </c>
      <c r="K560" s="159" t="s">
        <v>28</v>
      </c>
      <c r="L560" s="159"/>
      <c r="M560" s="160">
        <v>0</v>
      </c>
      <c r="N560" s="161">
        <f t="shared" si="80"/>
        <v>0</v>
      </c>
      <c r="O560" s="108"/>
      <c r="P560" s="109"/>
      <c r="Q560" s="109"/>
      <c r="R560" s="162">
        <f t="shared" si="81"/>
        <v>538</v>
      </c>
      <c r="S560" s="163" t="s">
        <v>185</v>
      </c>
      <c r="T560" s="164" t="s">
        <v>30</v>
      </c>
      <c r="U560" s="118" t="s">
        <v>73</v>
      </c>
      <c r="V560" s="118" t="s">
        <v>73</v>
      </c>
      <c r="W560" s="165" t="s">
        <v>31</v>
      </c>
      <c r="X560" s="166">
        <v>1</v>
      </c>
      <c r="Y560" s="115" t="s">
        <v>32</v>
      </c>
      <c r="Z560" s="167">
        <v>3130</v>
      </c>
      <c r="AA560" s="168">
        <f t="shared" si="77"/>
        <v>3130</v>
      </c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</row>
    <row r="561" s="10" customFormat="1" ht="24" customHeight="1">
      <c r="B561" s="97"/>
      <c r="C561" s="153">
        <f t="shared" si="78"/>
        <v>539</v>
      </c>
      <c r="D561" s="154" t="str">
        <f t="shared" si="79"/>
        <v xml:space="preserve">Регулятор температуры шкафа (термостат)</v>
      </c>
      <c r="E561" s="155" t="str">
        <f t="shared" si="74"/>
        <v xml:space="preserve">Национальный режим не предоставляется – ограничение</v>
      </c>
      <c r="F561" s="118" t="s">
        <v>73</v>
      </c>
      <c r="G561" s="156" t="str">
        <f t="shared" si="75"/>
        <v>шт.</v>
      </c>
      <c r="H561" s="157">
        <f t="shared" si="76"/>
        <v>1</v>
      </c>
      <c r="I561" s="158" t="s">
        <v>28</v>
      </c>
      <c r="J561" s="158" t="s">
        <v>28</v>
      </c>
      <c r="K561" s="159" t="s">
        <v>28</v>
      </c>
      <c r="L561" s="159"/>
      <c r="M561" s="160">
        <v>0</v>
      </c>
      <c r="N561" s="161">
        <f t="shared" si="80"/>
        <v>0</v>
      </c>
      <c r="O561" s="108"/>
      <c r="P561" s="109"/>
      <c r="Q561" s="109"/>
      <c r="R561" s="162">
        <f t="shared" si="81"/>
        <v>539</v>
      </c>
      <c r="S561" s="163" t="s">
        <v>186</v>
      </c>
      <c r="T561" s="164" t="s">
        <v>30</v>
      </c>
      <c r="U561" s="118" t="s">
        <v>73</v>
      </c>
      <c r="V561" s="118" t="s">
        <v>73</v>
      </c>
      <c r="W561" s="165" t="s">
        <v>31</v>
      </c>
      <c r="X561" s="166">
        <v>1</v>
      </c>
      <c r="Y561" s="115" t="s">
        <v>32</v>
      </c>
      <c r="Z561" s="167">
        <v>1810</v>
      </c>
      <c r="AA561" s="168">
        <f t="shared" si="77"/>
        <v>1810</v>
      </c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</row>
    <row r="562" s="10" customFormat="1" ht="24" customHeight="1">
      <c r="B562" s="97"/>
      <c r="C562" s="153">
        <f t="shared" si="78"/>
        <v>540</v>
      </c>
      <c r="D562" s="154" t="str">
        <f t="shared" si="79"/>
        <v>Патч-панель</v>
      </c>
      <c r="E562" s="155" t="str">
        <f t="shared" si="74"/>
        <v xml:space="preserve">Национальный режим не предоставляется – ограничение</v>
      </c>
      <c r="F562" s="118" t="s">
        <v>73</v>
      </c>
      <c r="G562" s="156" t="str">
        <f t="shared" si="75"/>
        <v>шт.</v>
      </c>
      <c r="H562" s="157">
        <f t="shared" si="76"/>
        <v>1</v>
      </c>
      <c r="I562" s="158" t="s">
        <v>28</v>
      </c>
      <c r="J562" s="158" t="s">
        <v>28</v>
      </c>
      <c r="K562" s="159" t="s">
        <v>28</v>
      </c>
      <c r="L562" s="159"/>
      <c r="M562" s="160">
        <v>0</v>
      </c>
      <c r="N562" s="161">
        <f t="shared" si="80"/>
        <v>0</v>
      </c>
      <c r="O562" s="108"/>
      <c r="P562" s="109"/>
      <c r="Q562" s="109"/>
      <c r="R562" s="162">
        <f t="shared" si="81"/>
        <v>540</v>
      </c>
      <c r="S562" s="163" t="s">
        <v>185</v>
      </c>
      <c r="T562" s="164" t="s">
        <v>30</v>
      </c>
      <c r="U562" s="118" t="s">
        <v>73</v>
      </c>
      <c r="V562" s="118" t="s">
        <v>73</v>
      </c>
      <c r="W562" s="165" t="s">
        <v>31</v>
      </c>
      <c r="X562" s="166">
        <v>1</v>
      </c>
      <c r="Y562" s="115" t="s">
        <v>32</v>
      </c>
      <c r="Z562" s="167">
        <v>4120</v>
      </c>
      <c r="AA562" s="168">
        <f t="shared" si="77"/>
        <v>4120</v>
      </c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</row>
    <row r="563" s="10" customFormat="1" ht="24" customHeight="1">
      <c r="B563" s="97"/>
      <c r="C563" s="153">
        <f t="shared" si="78"/>
        <v>541</v>
      </c>
      <c r="D563" s="154" t="str">
        <f t="shared" si="79"/>
        <v xml:space="preserve">Обогреватель шкафов</v>
      </c>
      <c r="E563" s="155" t="str">
        <f t="shared" si="74"/>
        <v xml:space="preserve">Национальный режим не предоставляется – ограничение</v>
      </c>
      <c r="F563" s="118" t="s">
        <v>73</v>
      </c>
      <c r="G563" s="156" t="str">
        <f t="shared" si="75"/>
        <v>шт.</v>
      </c>
      <c r="H563" s="157">
        <f t="shared" si="76"/>
        <v>1</v>
      </c>
      <c r="I563" s="158" t="s">
        <v>28</v>
      </c>
      <c r="J563" s="158" t="s">
        <v>28</v>
      </c>
      <c r="K563" s="159" t="s">
        <v>28</v>
      </c>
      <c r="L563" s="159"/>
      <c r="M563" s="160">
        <v>0</v>
      </c>
      <c r="N563" s="161">
        <f t="shared" si="80"/>
        <v>0</v>
      </c>
      <c r="O563" s="108"/>
      <c r="P563" s="109"/>
      <c r="Q563" s="109"/>
      <c r="R563" s="162">
        <f t="shared" si="81"/>
        <v>541</v>
      </c>
      <c r="S563" s="163" t="s">
        <v>187</v>
      </c>
      <c r="T563" s="164" t="s">
        <v>30</v>
      </c>
      <c r="U563" s="118" t="s">
        <v>73</v>
      </c>
      <c r="V563" s="118" t="s">
        <v>73</v>
      </c>
      <c r="W563" s="165" t="s">
        <v>31</v>
      </c>
      <c r="X563" s="166">
        <v>1</v>
      </c>
      <c r="Y563" s="115" t="s">
        <v>32</v>
      </c>
      <c r="Z563" s="167">
        <v>3740</v>
      </c>
      <c r="AA563" s="168">
        <f t="shared" si="77"/>
        <v>3740</v>
      </c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</row>
    <row r="564" s="10" customFormat="1" ht="24" customHeight="1">
      <c r="B564" s="97"/>
      <c r="C564" s="153">
        <f t="shared" si="78"/>
        <v>542</v>
      </c>
      <c r="D564" s="154" t="str">
        <f t="shared" si="79"/>
        <v xml:space="preserve">Зажим соединительный</v>
      </c>
      <c r="E564" s="155" t="s">
        <v>133</v>
      </c>
      <c r="F564" s="118" t="s">
        <v>131</v>
      </c>
      <c r="G564" s="156" t="str">
        <f t="shared" si="75"/>
        <v>шт.</v>
      </c>
      <c r="H564" s="157">
        <f t="shared" si="76"/>
        <v>10</v>
      </c>
      <c r="I564" s="158" t="s">
        <v>28</v>
      </c>
      <c r="J564" s="158" t="s">
        <v>28</v>
      </c>
      <c r="K564" s="159" t="s">
        <v>28</v>
      </c>
      <c r="L564" s="159"/>
      <c r="M564" s="160">
        <v>0</v>
      </c>
      <c r="N564" s="161">
        <f t="shared" si="80"/>
        <v>0</v>
      </c>
      <c r="O564" s="108"/>
      <c r="P564" s="109"/>
      <c r="Q564" s="109"/>
      <c r="R564" s="162">
        <f t="shared" si="81"/>
        <v>542</v>
      </c>
      <c r="S564" s="163" t="s">
        <v>188</v>
      </c>
      <c r="T564" s="164" t="s">
        <v>133</v>
      </c>
      <c r="U564" s="118" t="s">
        <v>131</v>
      </c>
      <c r="V564" s="118" t="s">
        <v>131</v>
      </c>
      <c r="W564" s="165" t="s">
        <v>31</v>
      </c>
      <c r="X564" s="166">
        <v>10</v>
      </c>
      <c r="Y564" s="115" t="s">
        <v>32</v>
      </c>
      <c r="Z564" s="167">
        <v>88</v>
      </c>
      <c r="AA564" s="168">
        <f t="shared" si="77"/>
        <v>880</v>
      </c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</row>
    <row r="565" s="10" customFormat="1" ht="24" customHeight="1">
      <c r="B565" s="97"/>
      <c r="C565" s="153">
        <f t="shared" si="78"/>
        <v>543</v>
      </c>
      <c r="D565" s="154" t="str">
        <f t="shared" si="79"/>
        <v xml:space="preserve">Зажим соединительный</v>
      </c>
      <c r="E565" s="155" t="s">
        <v>133</v>
      </c>
      <c r="F565" s="118" t="s">
        <v>131</v>
      </c>
      <c r="G565" s="156" t="str">
        <f t="shared" si="75"/>
        <v>шт.</v>
      </c>
      <c r="H565" s="157">
        <f t="shared" si="76"/>
        <v>20</v>
      </c>
      <c r="I565" s="158" t="s">
        <v>28</v>
      </c>
      <c r="J565" s="158" t="s">
        <v>28</v>
      </c>
      <c r="K565" s="159" t="s">
        <v>28</v>
      </c>
      <c r="L565" s="159"/>
      <c r="M565" s="160">
        <v>0</v>
      </c>
      <c r="N565" s="161">
        <f t="shared" si="80"/>
        <v>0</v>
      </c>
      <c r="O565" s="108"/>
      <c r="P565" s="109"/>
      <c r="Q565" s="109"/>
      <c r="R565" s="162">
        <f t="shared" si="81"/>
        <v>543</v>
      </c>
      <c r="S565" s="163" t="s">
        <v>188</v>
      </c>
      <c r="T565" s="164" t="s">
        <v>133</v>
      </c>
      <c r="U565" s="118" t="s">
        <v>131</v>
      </c>
      <c r="V565" s="118" t="s">
        <v>131</v>
      </c>
      <c r="W565" s="165" t="s">
        <v>31</v>
      </c>
      <c r="X565" s="166">
        <v>20</v>
      </c>
      <c r="Y565" s="115" t="s">
        <v>32</v>
      </c>
      <c r="Z565" s="167">
        <v>88</v>
      </c>
      <c r="AA565" s="168">
        <f t="shared" si="77"/>
        <v>1760</v>
      </c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</row>
    <row r="566" s="10" customFormat="1" ht="24" customHeight="1">
      <c r="B566" s="97"/>
      <c r="C566" s="153">
        <f t="shared" si="78"/>
        <v>544</v>
      </c>
      <c r="D566" s="154" t="str">
        <f t="shared" si="79"/>
        <v xml:space="preserve">Защитный кейс Альфа Экстрим 2740 или эквивалент</v>
      </c>
      <c r="E566" s="155" t="str">
        <f t="shared" si="74"/>
        <v xml:space="preserve">Национальный режим не предоставляется – ограничение</v>
      </c>
      <c r="F566" s="118" t="s">
        <v>189</v>
      </c>
      <c r="G566" s="156" t="str">
        <f t="shared" si="75"/>
        <v>шт.</v>
      </c>
      <c r="H566" s="157">
        <f t="shared" si="76"/>
        <v>1</v>
      </c>
      <c r="I566" s="158" t="s">
        <v>28</v>
      </c>
      <c r="J566" s="158" t="s">
        <v>28</v>
      </c>
      <c r="K566" s="159" t="s">
        <v>28</v>
      </c>
      <c r="L566" s="159"/>
      <c r="M566" s="160">
        <v>0</v>
      </c>
      <c r="N566" s="161">
        <f t="shared" si="80"/>
        <v>0</v>
      </c>
      <c r="O566" s="108"/>
      <c r="P566" s="109"/>
      <c r="Q566" s="109"/>
      <c r="R566" s="162">
        <f t="shared" si="81"/>
        <v>544</v>
      </c>
      <c r="S566" s="163" t="s">
        <v>190</v>
      </c>
      <c r="T566" s="164" t="s">
        <v>30</v>
      </c>
      <c r="U566" s="118" t="s">
        <v>189</v>
      </c>
      <c r="V566" s="118" t="s">
        <v>189</v>
      </c>
      <c r="W566" s="165" t="s">
        <v>31</v>
      </c>
      <c r="X566" s="166">
        <v>1</v>
      </c>
      <c r="Y566" s="115" t="s">
        <v>32</v>
      </c>
      <c r="Z566" s="167">
        <v>67746</v>
      </c>
      <c r="AA566" s="168">
        <f t="shared" si="77"/>
        <v>67746</v>
      </c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</row>
    <row r="567" s="10" customFormat="1" ht="24" customHeight="1">
      <c r="B567" s="97"/>
      <c r="C567" s="153">
        <f t="shared" si="78"/>
        <v>545</v>
      </c>
      <c r="D567" s="154" t="str">
        <f t="shared" si="79"/>
        <v xml:space="preserve">Лента монтажная нержавеющая</v>
      </c>
      <c r="E567" s="155" t="str">
        <f t="shared" si="74"/>
        <v xml:space="preserve">Национальный режим не предоставляется – преимущество</v>
      </c>
      <c r="F567" s="118" t="s">
        <v>131</v>
      </c>
      <c r="G567" s="156" t="str">
        <f t="shared" si="75"/>
        <v>шт.</v>
      </c>
      <c r="H567" s="157">
        <f t="shared" si="76"/>
        <v>1</v>
      </c>
      <c r="I567" s="158" t="s">
        <v>28</v>
      </c>
      <c r="J567" s="158" t="s">
        <v>28</v>
      </c>
      <c r="K567" s="159" t="s">
        <v>28</v>
      </c>
      <c r="L567" s="159"/>
      <c r="M567" s="160">
        <v>0</v>
      </c>
      <c r="N567" s="161">
        <f t="shared" si="80"/>
        <v>0</v>
      </c>
      <c r="O567" s="108"/>
      <c r="P567" s="109"/>
      <c r="Q567" s="109"/>
      <c r="R567" s="162">
        <f t="shared" si="81"/>
        <v>545</v>
      </c>
      <c r="S567" s="163" t="s">
        <v>191</v>
      </c>
      <c r="T567" s="164" t="s">
        <v>133</v>
      </c>
      <c r="U567" s="118" t="s">
        <v>131</v>
      </c>
      <c r="V567" s="118" t="s">
        <v>131</v>
      </c>
      <c r="W567" s="165" t="s">
        <v>31</v>
      </c>
      <c r="X567" s="166">
        <v>1</v>
      </c>
      <c r="Y567" s="115" t="s">
        <v>32</v>
      </c>
      <c r="Z567" s="167">
        <v>2280</v>
      </c>
      <c r="AA567" s="168">
        <f t="shared" si="77"/>
        <v>2280</v>
      </c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</row>
    <row r="568" s="10" customFormat="1" ht="24" customHeight="1">
      <c r="B568" s="97"/>
      <c r="C568" s="153">
        <f t="shared" si="78"/>
        <v>546</v>
      </c>
      <c r="D568" s="154" t="str">
        <f t="shared" si="79"/>
        <v xml:space="preserve">Лента монтажная нержавеющая</v>
      </c>
      <c r="E568" s="155" t="str">
        <f t="shared" si="74"/>
        <v xml:space="preserve">Национальный режим не предоставляется – преимущество</v>
      </c>
      <c r="F568" s="118" t="s">
        <v>131</v>
      </c>
      <c r="G568" s="156" t="str">
        <f t="shared" si="75"/>
        <v>шт.</v>
      </c>
      <c r="H568" s="157">
        <f t="shared" si="76"/>
        <v>1</v>
      </c>
      <c r="I568" s="158" t="s">
        <v>28</v>
      </c>
      <c r="J568" s="158" t="s">
        <v>28</v>
      </c>
      <c r="K568" s="159" t="s">
        <v>28</v>
      </c>
      <c r="L568" s="159"/>
      <c r="M568" s="160">
        <v>0</v>
      </c>
      <c r="N568" s="161">
        <f t="shared" si="80"/>
        <v>0</v>
      </c>
      <c r="O568" s="108"/>
      <c r="P568" s="109"/>
      <c r="Q568" s="109"/>
      <c r="R568" s="162">
        <f t="shared" si="81"/>
        <v>546</v>
      </c>
      <c r="S568" s="163" t="s">
        <v>191</v>
      </c>
      <c r="T568" s="164" t="s">
        <v>133</v>
      </c>
      <c r="U568" s="118" t="s">
        <v>131</v>
      </c>
      <c r="V568" s="118" t="s">
        <v>131</v>
      </c>
      <c r="W568" s="165" t="s">
        <v>31</v>
      </c>
      <c r="X568" s="166">
        <v>1</v>
      </c>
      <c r="Y568" s="115" t="s">
        <v>32</v>
      </c>
      <c r="Z568" s="167">
        <v>2280</v>
      </c>
      <c r="AA568" s="168">
        <f t="shared" si="77"/>
        <v>2280</v>
      </c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</row>
    <row r="569" s="10" customFormat="1" ht="24" customHeight="1">
      <c r="B569" s="97"/>
      <c r="C569" s="153">
        <f t="shared" si="78"/>
        <v>547</v>
      </c>
      <c r="D569" s="154" t="str">
        <f t="shared" si="79"/>
        <v xml:space="preserve">Мини УЗК</v>
      </c>
      <c r="E569" s="155" t="str">
        <f t="shared" si="74"/>
        <v xml:space="preserve">Национальный режим предоставляется</v>
      </c>
      <c r="F569" s="118" t="s">
        <v>151</v>
      </c>
      <c r="G569" s="156" t="str">
        <f t="shared" si="75"/>
        <v>шт.</v>
      </c>
      <c r="H569" s="157">
        <f t="shared" si="76"/>
        <v>3</v>
      </c>
      <c r="I569" s="158" t="s">
        <v>28</v>
      </c>
      <c r="J569" s="158" t="s">
        <v>28</v>
      </c>
      <c r="K569" s="159" t="s">
        <v>28</v>
      </c>
      <c r="L569" s="159"/>
      <c r="M569" s="160">
        <v>0</v>
      </c>
      <c r="N569" s="161">
        <f t="shared" si="80"/>
        <v>0</v>
      </c>
      <c r="O569" s="108"/>
      <c r="P569" s="109"/>
      <c r="Q569" s="109"/>
      <c r="R569" s="162">
        <f t="shared" si="81"/>
        <v>547</v>
      </c>
      <c r="S569" s="163" t="s">
        <v>152</v>
      </c>
      <c r="T569" s="179" t="s">
        <v>153</v>
      </c>
      <c r="U569" s="118" t="s">
        <v>151</v>
      </c>
      <c r="V569" s="118" t="s">
        <v>151</v>
      </c>
      <c r="W569" s="165" t="s">
        <v>31</v>
      </c>
      <c r="X569" s="175">
        <v>3</v>
      </c>
      <c r="Y569" s="176" t="s">
        <v>32</v>
      </c>
      <c r="Z569" s="177">
        <v>1626</v>
      </c>
      <c r="AA569" s="168">
        <f t="shared" si="77"/>
        <v>4878</v>
      </c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</row>
    <row r="570" s="10" customFormat="1" ht="24" customHeight="1">
      <c r="B570" s="97"/>
      <c r="C570" s="153">
        <f t="shared" si="78"/>
        <v>548</v>
      </c>
      <c r="D570" s="154" t="str">
        <f t="shared" si="79"/>
        <v xml:space="preserve">Мини УЗК</v>
      </c>
      <c r="E570" s="155" t="str">
        <f t="shared" si="74"/>
        <v xml:space="preserve">Национальный режим предоставляется</v>
      </c>
      <c r="F570" s="118" t="s">
        <v>151</v>
      </c>
      <c r="G570" s="156" t="str">
        <f t="shared" si="75"/>
        <v>шт.</v>
      </c>
      <c r="H570" s="157">
        <f t="shared" si="76"/>
        <v>1</v>
      </c>
      <c r="I570" s="158" t="s">
        <v>28</v>
      </c>
      <c r="J570" s="158" t="s">
        <v>28</v>
      </c>
      <c r="K570" s="159" t="s">
        <v>28</v>
      </c>
      <c r="L570" s="159"/>
      <c r="M570" s="160">
        <v>0</v>
      </c>
      <c r="N570" s="161">
        <f t="shared" si="80"/>
        <v>0</v>
      </c>
      <c r="O570" s="108"/>
      <c r="P570" s="109"/>
      <c r="Q570" s="109"/>
      <c r="R570" s="162">
        <f t="shared" si="81"/>
        <v>548</v>
      </c>
      <c r="S570" s="163" t="s">
        <v>152</v>
      </c>
      <c r="T570" s="174" t="s">
        <v>153</v>
      </c>
      <c r="U570" s="118" t="s">
        <v>151</v>
      </c>
      <c r="V570" s="118" t="s">
        <v>151</v>
      </c>
      <c r="W570" s="165" t="s">
        <v>31</v>
      </c>
      <c r="X570" s="166">
        <v>1</v>
      </c>
      <c r="Y570" s="180" t="s">
        <v>32</v>
      </c>
      <c r="Z570" s="167">
        <v>1626</v>
      </c>
      <c r="AA570" s="168">
        <f t="shared" si="77"/>
        <v>1626</v>
      </c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</row>
    <row r="571" s="10" customFormat="1" ht="24" customHeight="1">
      <c r="B571" s="97"/>
      <c r="C571" s="153">
        <f t="shared" si="78"/>
        <v>549</v>
      </c>
      <c r="D571" s="154" t="str">
        <f t="shared" si="79"/>
        <v xml:space="preserve">Обогреватель распределительных шкафов</v>
      </c>
      <c r="E571" s="155" t="str">
        <f t="shared" si="74"/>
        <v xml:space="preserve">Национальный режим не предоставляется – ограничение</v>
      </c>
      <c r="F571" s="118" t="s">
        <v>73</v>
      </c>
      <c r="G571" s="156" t="str">
        <f t="shared" si="75"/>
        <v>шт.</v>
      </c>
      <c r="H571" s="157">
        <f t="shared" si="76"/>
        <v>3</v>
      </c>
      <c r="I571" s="158" t="s">
        <v>28</v>
      </c>
      <c r="J571" s="158" t="s">
        <v>28</v>
      </c>
      <c r="K571" s="159" t="s">
        <v>28</v>
      </c>
      <c r="L571" s="159"/>
      <c r="M571" s="160">
        <v>0</v>
      </c>
      <c r="N571" s="161">
        <f t="shared" si="80"/>
        <v>0</v>
      </c>
      <c r="O571" s="108"/>
      <c r="P571" s="109"/>
      <c r="Q571" s="109"/>
      <c r="R571" s="162">
        <f t="shared" si="81"/>
        <v>549</v>
      </c>
      <c r="S571" s="163" t="s">
        <v>192</v>
      </c>
      <c r="T571" s="178" t="s">
        <v>30</v>
      </c>
      <c r="U571" s="118" t="s">
        <v>73</v>
      </c>
      <c r="V571" s="118" t="s">
        <v>73</v>
      </c>
      <c r="W571" s="165" t="s">
        <v>31</v>
      </c>
      <c r="X571" s="166">
        <v>3</v>
      </c>
      <c r="Y571" s="115" t="s">
        <v>32</v>
      </c>
      <c r="Z571" s="167">
        <v>14490</v>
      </c>
      <c r="AA571" s="168">
        <f t="shared" si="77"/>
        <v>43470</v>
      </c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</row>
    <row r="572" s="10" customFormat="1" ht="24" customHeight="1">
      <c r="B572" s="97"/>
      <c r="C572" s="153">
        <f t="shared" si="78"/>
        <v>550</v>
      </c>
      <c r="D572" s="154" t="str">
        <f t="shared" si="79"/>
        <v xml:space="preserve">Припой с канифолью</v>
      </c>
      <c r="E572" s="155" t="str">
        <f t="shared" si="74"/>
        <v xml:space="preserve">Национальный режим не предоставляется – ограничение</v>
      </c>
      <c r="F572" s="118" t="s">
        <v>193</v>
      </c>
      <c r="G572" s="156" t="str">
        <f t="shared" si="75"/>
        <v>шт.</v>
      </c>
      <c r="H572" s="157">
        <f t="shared" si="76"/>
        <v>1</v>
      </c>
      <c r="I572" s="158" t="s">
        <v>28</v>
      </c>
      <c r="J572" s="158" t="s">
        <v>28</v>
      </c>
      <c r="K572" s="159" t="s">
        <v>28</v>
      </c>
      <c r="L572" s="159"/>
      <c r="M572" s="160">
        <v>0</v>
      </c>
      <c r="N572" s="161">
        <f t="shared" si="80"/>
        <v>0</v>
      </c>
      <c r="O572" s="108"/>
      <c r="P572" s="109"/>
      <c r="Q572" s="109"/>
      <c r="R572" s="162">
        <f t="shared" si="81"/>
        <v>550</v>
      </c>
      <c r="S572" s="163" t="s">
        <v>194</v>
      </c>
      <c r="T572" s="164" t="s">
        <v>30</v>
      </c>
      <c r="U572" s="118" t="s">
        <v>193</v>
      </c>
      <c r="V572" s="118" t="s">
        <v>193</v>
      </c>
      <c r="W572" s="165" t="s">
        <v>31</v>
      </c>
      <c r="X572" s="166">
        <v>1</v>
      </c>
      <c r="Y572" s="115" t="s">
        <v>32</v>
      </c>
      <c r="Z572" s="167">
        <v>850</v>
      </c>
      <c r="AA572" s="168">
        <f t="shared" si="77"/>
        <v>850</v>
      </c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</row>
    <row r="573" s="10" customFormat="1" ht="24" customHeight="1">
      <c r="B573" s="97"/>
      <c r="C573" s="153">
        <f t="shared" si="78"/>
        <v>551</v>
      </c>
      <c r="D573" s="154" t="str">
        <f t="shared" si="79"/>
        <v xml:space="preserve">Припой с канифолью</v>
      </c>
      <c r="E573" s="155" t="str">
        <f t="shared" si="74"/>
        <v xml:space="preserve">Национальный режим не предоставляется – ограничение</v>
      </c>
      <c r="F573" s="118" t="s">
        <v>193</v>
      </c>
      <c r="G573" s="156" t="str">
        <f t="shared" si="75"/>
        <v>шт.</v>
      </c>
      <c r="H573" s="157">
        <f t="shared" si="76"/>
        <v>1</v>
      </c>
      <c r="I573" s="158" t="s">
        <v>28</v>
      </c>
      <c r="J573" s="158" t="s">
        <v>28</v>
      </c>
      <c r="K573" s="159" t="s">
        <v>28</v>
      </c>
      <c r="L573" s="159"/>
      <c r="M573" s="160">
        <v>0</v>
      </c>
      <c r="N573" s="161">
        <f t="shared" si="80"/>
        <v>0</v>
      </c>
      <c r="O573" s="108"/>
      <c r="P573" s="109"/>
      <c r="Q573" s="109"/>
      <c r="R573" s="162">
        <f t="shared" si="81"/>
        <v>551</v>
      </c>
      <c r="S573" s="163" t="s">
        <v>194</v>
      </c>
      <c r="T573" s="164" t="s">
        <v>30</v>
      </c>
      <c r="U573" s="118" t="s">
        <v>193</v>
      </c>
      <c r="V573" s="118" t="s">
        <v>193</v>
      </c>
      <c r="W573" s="165" t="s">
        <v>31</v>
      </c>
      <c r="X573" s="166">
        <v>1</v>
      </c>
      <c r="Y573" s="115" t="s">
        <v>32</v>
      </c>
      <c r="Z573" s="167">
        <v>850</v>
      </c>
      <c r="AA573" s="168">
        <f t="shared" si="77"/>
        <v>850</v>
      </c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</row>
    <row r="574" s="10" customFormat="1" ht="24" customHeight="1">
      <c r="B574" s="97"/>
      <c r="C574" s="153">
        <f t="shared" si="78"/>
        <v>552</v>
      </c>
      <c r="D574" s="154" t="str">
        <f t="shared" si="79"/>
        <v xml:space="preserve">Припой с канифолью</v>
      </c>
      <c r="E574" s="155" t="str">
        <f t="shared" si="74"/>
        <v xml:space="preserve">Национальный режим не предоставляется – ограничение</v>
      </c>
      <c r="F574" s="118" t="s">
        <v>193</v>
      </c>
      <c r="G574" s="156" t="str">
        <f t="shared" si="75"/>
        <v>шт.</v>
      </c>
      <c r="H574" s="157">
        <f t="shared" si="76"/>
        <v>2</v>
      </c>
      <c r="I574" s="158" t="s">
        <v>28</v>
      </c>
      <c r="J574" s="158" t="s">
        <v>28</v>
      </c>
      <c r="K574" s="159" t="s">
        <v>28</v>
      </c>
      <c r="L574" s="159"/>
      <c r="M574" s="160">
        <v>0</v>
      </c>
      <c r="N574" s="161">
        <f t="shared" si="80"/>
        <v>0</v>
      </c>
      <c r="O574" s="108"/>
      <c r="P574" s="109"/>
      <c r="Q574" s="109"/>
      <c r="R574" s="162">
        <f t="shared" si="81"/>
        <v>552</v>
      </c>
      <c r="S574" s="163" t="s">
        <v>194</v>
      </c>
      <c r="T574" s="164" t="s">
        <v>30</v>
      </c>
      <c r="U574" s="118" t="s">
        <v>193</v>
      </c>
      <c r="V574" s="118" t="s">
        <v>193</v>
      </c>
      <c r="W574" s="165" t="s">
        <v>31</v>
      </c>
      <c r="X574" s="166">
        <v>2</v>
      </c>
      <c r="Y574" s="115" t="s">
        <v>32</v>
      </c>
      <c r="Z574" s="167">
        <v>850</v>
      </c>
      <c r="AA574" s="168">
        <f t="shared" si="77"/>
        <v>1700</v>
      </c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</row>
    <row r="575" s="10" customFormat="1" ht="24" customHeight="1">
      <c r="B575" s="97"/>
      <c r="C575" s="153">
        <f t="shared" si="78"/>
        <v>553</v>
      </c>
      <c r="D575" s="154" t="str">
        <f t="shared" si="79"/>
        <v xml:space="preserve">Припой с канифолью</v>
      </c>
      <c r="E575" s="155" t="str">
        <f t="shared" si="74"/>
        <v xml:space="preserve">Национальный режим не предоставляется – ограничение</v>
      </c>
      <c r="F575" s="118" t="s">
        <v>193</v>
      </c>
      <c r="G575" s="156" t="str">
        <f t="shared" si="75"/>
        <v>шт.</v>
      </c>
      <c r="H575" s="157">
        <f t="shared" si="76"/>
        <v>1</v>
      </c>
      <c r="I575" s="158" t="s">
        <v>28</v>
      </c>
      <c r="J575" s="158" t="s">
        <v>28</v>
      </c>
      <c r="K575" s="159" t="s">
        <v>28</v>
      </c>
      <c r="L575" s="159"/>
      <c r="M575" s="160">
        <v>0</v>
      </c>
      <c r="N575" s="161">
        <f t="shared" si="80"/>
        <v>0</v>
      </c>
      <c r="O575" s="108"/>
      <c r="P575" s="109"/>
      <c r="Q575" s="109"/>
      <c r="R575" s="162">
        <f t="shared" si="81"/>
        <v>553</v>
      </c>
      <c r="S575" s="163" t="s">
        <v>194</v>
      </c>
      <c r="T575" s="164" t="s">
        <v>30</v>
      </c>
      <c r="U575" s="118" t="s">
        <v>193</v>
      </c>
      <c r="V575" s="118" t="s">
        <v>193</v>
      </c>
      <c r="W575" s="165" t="s">
        <v>31</v>
      </c>
      <c r="X575" s="166">
        <v>1</v>
      </c>
      <c r="Y575" s="115" t="s">
        <v>32</v>
      </c>
      <c r="Z575" s="167">
        <v>850</v>
      </c>
      <c r="AA575" s="168">
        <f t="shared" si="77"/>
        <v>850</v>
      </c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</row>
    <row r="576" s="10" customFormat="1" ht="24" customHeight="1">
      <c r="B576" s="97"/>
      <c r="C576" s="153">
        <f t="shared" si="78"/>
        <v>554</v>
      </c>
      <c r="D576" s="154" t="str">
        <f t="shared" si="79"/>
        <v xml:space="preserve">Скрепа монтажная</v>
      </c>
      <c r="E576" s="155" t="str">
        <f t="shared" si="74"/>
        <v xml:space="preserve">Национальный режим не предоставляется – преимущество</v>
      </c>
      <c r="F576" s="118" t="s">
        <v>131</v>
      </c>
      <c r="G576" s="156" t="str">
        <f t="shared" si="75"/>
        <v>шт.</v>
      </c>
      <c r="H576" s="157">
        <f t="shared" si="76"/>
        <v>1</v>
      </c>
      <c r="I576" s="158" t="s">
        <v>28</v>
      </c>
      <c r="J576" s="158" t="s">
        <v>28</v>
      </c>
      <c r="K576" s="159" t="s">
        <v>28</v>
      </c>
      <c r="L576" s="159"/>
      <c r="M576" s="160">
        <v>0</v>
      </c>
      <c r="N576" s="161">
        <f t="shared" si="80"/>
        <v>0</v>
      </c>
      <c r="O576" s="108"/>
      <c r="P576" s="109"/>
      <c r="Q576" s="109"/>
      <c r="R576" s="162">
        <f t="shared" si="81"/>
        <v>554</v>
      </c>
      <c r="S576" s="163" t="s">
        <v>195</v>
      </c>
      <c r="T576" s="164" t="s">
        <v>133</v>
      </c>
      <c r="U576" s="118" t="s">
        <v>131</v>
      </c>
      <c r="V576" s="118" t="s">
        <v>131</v>
      </c>
      <c r="W576" s="165" t="s">
        <v>31</v>
      </c>
      <c r="X576" s="166">
        <v>1</v>
      </c>
      <c r="Y576" s="115" t="s">
        <v>32</v>
      </c>
      <c r="Z576" s="167">
        <v>855</v>
      </c>
      <c r="AA576" s="168">
        <f t="shared" si="77"/>
        <v>855</v>
      </c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</row>
    <row r="577" s="10" customFormat="1" ht="24" customHeight="1">
      <c r="B577" s="97"/>
      <c r="C577" s="153">
        <f t="shared" si="78"/>
        <v>555</v>
      </c>
      <c r="D577" s="154" t="str">
        <f t="shared" si="79"/>
        <v xml:space="preserve">Смазка силиконовая</v>
      </c>
      <c r="E577" s="155" t="str">
        <f t="shared" si="74"/>
        <v xml:space="preserve">Национальный режим не предоставляется – преимущество</v>
      </c>
      <c r="F577" s="118" t="s">
        <v>196</v>
      </c>
      <c r="G577" s="156" t="str">
        <f t="shared" si="75"/>
        <v>шт.</v>
      </c>
      <c r="H577" s="157">
        <f t="shared" si="76"/>
        <v>3</v>
      </c>
      <c r="I577" s="158" t="s">
        <v>28</v>
      </c>
      <c r="J577" s="158" t="s">
        <v>28</v>
      </c>
      <c r="K577" s="159" t="s">
        <v>28</v>
      </c>
      <c r="L577" s="159"/>
      <c r="M577" s="160">
        <v>0</v>
      </c>
      <c r="N577" s="161">
        <f t="shared" si="80"/>
        <v>0</v>
      </c>
      <c r="O577" s="108"/>
      <c r="P577" s="109"/>
      <c r="Q577" s="109"/>
      <c r="R577" s="162">
        <f t="shared" si="81"/>
        <v>555</v>
      </c>
      <c r="S577" s="163" t="s">
        <v>197</v>
      </c>
      <c r="T577" s="164" t="s">
        <v>133</v>
      </c>
      <c r="U577" s="118" t="s">
        <v>196</v>
      </c>
      <c r="V577" s="118" t="s">
        <v>196</v>
      </c>
      <c r="W577" s="165" t="s">
        <v>31</v>
      </c>
      <c r="X577" s="166">
        <v>3</v>
      </c>
      <c r="Y577" s="115" t="s">
        <v>32</v>
      </c>
      <c r="Z577" s="167">
        <v>280</v>
      </c>
      <c r="AA577" s="168">
        <f t="shared" si="77"/>
        <v>840</v>
      </c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</row>
    <row r="578" s="10" customFormat="1" ht="24" customHeight="1">
      <c r="B578" s="97"/>
      <c r="C578" s="153">
        <f t="shared" si="78"/>
        <v>556</v>
      </c>
      <c r="D578" s="154" t="str">
        <f t="shared" si="79"/>
        <v xml:space="preserve">Смазка силиконовая</v>
      </c>
      <c r="E578" s="155" t="str">
        <f t="shared" si="74"/>
        <v xml:space="preserve">Национальный режим не предоставляется – преимущество</v>
      </c>
      <c r="F578" s="118" t="s">
        <v>196</v>
      </c>
      <c r="G578" s="156" t="str">
        <f t="shared" si="75"/>
        <v>шт.</v>
      </c>
      <c r="H578" s="157">
        <f t="shared" si="76"/>
        <v>1</v>
      </c>
      <c r="I578" s="158" t="s">
        <v>28</v>
      </c>
      <c r="J578" s="158" t="s">
        <v>28</v>
      </c>
      <c r="K578" s="159" t="s">
        <v>28</v>
      </c>
      <c r="L578" s="159"/>
      <c r="M578" s="160">
        <v>0</v>
      </c>
      <c r="N578" s="161">
        <f t="shared" si="80"/>
        <v>0</v>
      </c>
      <c r="O578" s="108"/>
      <c r="P578" s="109"/>
      <c r="Q578" s="109"/>
      <c r="R578" s="162">
        <f t="shared" si="81"/>
        <v>556</v>
      </c>
      <c r="S578" s="163" t="s">
        <v>197</v>
      </c>
      <c r="T578" s="164" t="s">
        <v>133</v>
      </c>
      <c r="U578" s="118" t="s">
        <v>196</v>
      </c>
      <c r="V578" s="118" t="s">
        <v>196</v>
      </c>
      <c r="W578" s="165" t="s">
        <v>31</v>
      </c>
      <c r="X578" s="166">
        <v>1</v>
      </c>
      <c r="Y578" s="115" t="s">
        <v>32</v>
      </c>
      <c r="Z578" s="167">
        <v>280</v>
      </c>
      <c r="AA578" s="168">
        <f t="shared" si="77"/>
        <v>280</v>
      </c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</row>
    <row r="579" s="10" customFormat="1" ht="24" customHeight="1">
      <c r="B579" s="97"/>
      <c r="C579" s="153">
        <f t="shared" si="78"/>
        <v>557</v>
      </c>
      <c r="D579" s="154" t="str">
        <f t="shared" si="79"/>
        <v xml:space="preserve">Хомут нейлоновый 100мм</v>
      </c>
      <c r="E579" s="155" t="str">
        <f t="shared" si="74"/>
        <v xml:space="preserve">Национальный режим не предоставляется – преимущество</v>
      </c>
      <c r="F579" s="118" t="s">
        <v>198</v>
      </c>
      <c r="G579" s="156" t="str">
        <f t="shared" si="75"/>
        <v>шт.</v>
      </c>
      <c r="H579" s="157">
        <f t="shared" si="76"/>
        <v>2</v>
      </c>
      <c r="I579" s="158" t="s">
        <v>28</v>
      </c>
      <c r="J579" s="158" t="s">
        <v>28</v>
      </c>
      <c r="K579" s="159" t="s">
        <v>28</v>
      </c>
      <c r="L579" s="159"/>
      <c r="M579" s="160">
        <v>0</v>
      </c>
      <c r="N579" s="161">
        <f t="shared" si="80"/>
        <v>0</v>
      </c>
      <c r="O579" s="108"/>
      <c r="P579" s="109"/>
      <c r="Q579" s="109"/>
      <c r="R579" s="162">
        <f t="shared" si="81"/>
        <v>557</v>
      </c>
      <c r="S579" s="163" t="s">
        <v>199</v>
      </c>
      <c r="T579" s="181" t="s">
        <v>133</v>
      </c>
      <c r="U579" s="118" t="s">
        <v>198</v>
      </c>
      <c r="V579" s="118" t="s">
        <v>198</v>
      </c>
      <c r="W579" s="165" t="s">
        <v>31</v>
      </c>
      <c r="X579" s="166">
        <v>2</v>
      </c>
      <c r="Y579" s="115" t="s">
        <v>32</v>
      </c>
      <c r="Z579" s="167">
        <v>240</v>
      </c>
      <c r="AA579" s="168">
        <f t="shared" si="77"/>
        <v>480</v>
      </c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</row>
    <row r="580" s="10" customFormat="1" ht="24" customHeight="1">
      <c r="B580" s="97"/>
      <c r="C580" s="153">
        <f t="shared" si="78"/>
        <v>558</v>
      </c>
      <c r="D580" s="154" t="str">
        <f t="shared" si="79"/>
        <v xml:space="preserve">Хомут нейлоновый 100мм</v>
      </c>
      <c r="E580" s="155" t="str">
        <f t="shared" si="74"/>
        <v xml:space="preserve">Национальный режим не предоставляется – преимущество</v>
      </c>
      <c r="F580" s="118" t="s">
        <v>198</v>
      </c>
      <c r="G580" s="156" t="str">
        <f t="shared" si="75"/>
        <v>шт.</v>
      </c>
      <c r="H580" s="157">
        <f t="shared" si="76"/>
        <v>3</v>
      </c>
      <c r="I580" s="158" t="s">
        <v>28</v>
      </c>
      <c r="J580" s="158" t="s">
        <v>28</v>
      </c>
      <c r="K580" s="159" t="s">
        <v>28</v>
      </c>
      <c r="L580" s="159"/>
      <c r="M580" s="160">
        <v>0</v>
      </c>
      <c r="N580" s="161">
        <f t="shared" si="80"/>
        <v>0</v>
      </c>
      <c r="O580" s="108"/>
      <c r="P580" s="109"/>
      <c r="Q580" s="109"/>
      <c r="R580" s="162">
        <f t="shared" si="81"/>
        <v>558</v>
      </c>
      <c r="S580" s="163" t="s">
        <v>199</v>
      </c>
      <c r="T580" s="181" t="s">
        <v>133</v>
      </c>
      <c r="U580" s="118" t="s">
        <v>198</v>
      </c>
      <c r="V580" s="118" t="s">
        <v>198</v>
      </c>
      <c r="W580" s="165" t="s">
        <v>31</v>
      </c>
      <c r="X580" s="166">
        <v>3</v>
      </c>
      <c r="Y580" s="115" t="s">
        <v>32</v>
      </c>
      <c r="Z580" s="167">
        <v>240</v>
      </c>
      <c r="AA580" s="168">
        <f t="shared" si="77"/>
        <v>720</v>
      </c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</row>
    <row r="581" s="10" customFormat="1" ht="24" customHeight="1">
      <c r="B581" s="97"/>
      <c r="C581" s="153">
        <f t="shared" si="78"/>
        <v>559</v>
      </c>
      <c r="D581" s="154" t="str">
        <f t="shared" si="79"/>
        <v xml:space="preserve">Хомут нейлоновый 100мм</v>
      </c>
      <c r="E581" s="155" t="str">
        <f t="shared" si="74"/>
        <v xml:space="preserve">Национальный режим не предоставляется – преимущество</v>
      </c>
      <c r="F581" s="118" t="s">
        <v>198</v>
      </c>
      <c r="G581" s="156" t="str">
        <f t="shared" si="75"/>
        <v>шт.</v>
      </c>
      <c r="H581" s="157">
        <f t="shared" si="76"/>
        <v>15</v>
      </c>
      <c r="I581" s="158" t="s">
        <v>28</v>
      </c>
      <c r="J581" s="158" t="s">
        <v>28</v>
      </c>
      <c r="K581" s="159" t="s">
        <v>28</v>
      </c>
      <c r="L581" s="159"/>
      <c r="M581" s="160">
        <v>0</v>
      </c>
      <c r="N581" s="161">
        <f t="shared" si="80"/>
        <v>0</v>
      </c>
      <c r="O581" s="108"/>
      <c r="P581" s="109"/>
      <c r="Q581" s="109"/>
      <c r="R581" s="162">
        <f t="shared" si="81"/>
        <v>559</v>
      </c>
      <c r="S581" s="163" t="s">
        <v>199</v>
      </c>
      <c r="T581" s="181" t="s">
        <v>133</v>
      </c>
      <c r="U581" s="118" t="s">
        <v>198</v>
      </c>
      <c r="V581" s="118" t="s">
        <v>198</v>
      </c>
      <c r="W581" s="165" t="s">
        <v>31</v>
      </c>
      <c r="X581" s="166">
        <v>15</v>
      </c>
      <c r="Y581" s="115" t="s">
        <v>32</v>
      </c>
      <c r="Z581" s="167">
        <v>240</v>
      </c>
      <c r="AA581" s="168">
        <f t="shared" si="77"/>
        <v>3600</v>
      </c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</row>
    <row r="582" s="10" customFormat="1" ht="24" customHeight="1">
      <c r="B582" s="97"/>
      <c r="C582" s="153">
        <f t="shared" si="78"/>
        <v>560</v>
      </c>
      <c r="D582" s="154" t="str">
        <f t="shared" si="79"/>
        <v xml:space="preserve">Хомут нейлоновый 100мм</v>
      </c>
      <c r="E582" s="155" t="str">
        <f t="shared" si="74"/>
        <v xml:space="preserve">Национальный режим не предоставляется – преимущество</v>
      </c>
      <c r="F582" s="118" t="s">
        <v>198</v>
      </c>
      <c r="G582" s="156" t="str">
        <f t="shared" si="75"/>
        <v>шт.</v>
      </c>
      <c r="H582" s="157">
        <f t="shared" si="76"/>
        <v>5</v>
      </c>
      <c r="I582" s="158" t="s">
        <v>28</v>
      </c>
      <c r="J582" s="158" t="s">
        <v>28</v>
      </c>
      <c r="K582" s="159" t="s">
        <v>28</v>
      </c>
      <c r="L582" s="159"/>
      <c r="M582" s="160">
        <v>0</v>
      </c>
      <c r="N582" s="161">
        <f t="shared" si="80"/>
        <v>0</v>
      </c>
      <c r="O582" s="108"/>
      <c r="P582" s="109"/>
      <c r="Q582" s="109"/>
      <c r="R582" s="162">
        <f t="shared" si="81"/>
        <v>560</v>
      </c>
      <c r="S582" s="163" t="s">
        <v>199</v>
      </c>
      <c r="T582" s="181" t="s">
        <v>133</v>
      </c>
      <c r="U582" s="118" t="s">
        <v>198</v>
      </c>
      <c r="V582" s="118" t="s">
        <v>198</v>
      </c>
      <c r="W582" s="165" t="s">
        <v>31</v>
      </c>
      <c r="X582" s="166">
        <v>5</v>
      </c>
      <c r="Y582" s="115" t="s">
        <v>32</v>
      </c>
      <c r="Z582" s="167">
        <v>240</v>
      </c>
      <c r="AA582" s="168">
        <f t="shared" si="77"/>
        <v>1200</v>
      </c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</row>
    <row r="583" s="10" customFormat="1" ht="24" customHeight="1">
      <c r="B583" s="97"/>
      <c r="C583" s="153">
        <f t="shared" si="78"/>
        <v>561</v>
      </c>
      <c r="D583" s="154" t="str">
        <f t="shared" si="79"/>
        <v xml:space="preserve">Хомут нейлоновый 100мм</v>
      </c>
      <c r="E583" s="155" t="str">
        <f t="shared" si="74"/>
        <v xml:space="preserve">Национальный режим не предоставляется – преимущество</v>
      </c>
      <c r="F583" s="118" t="s">
        <v>198</v>
      </c>
      <c r="G583" s="156" t="str">
        <f t="shared" si="75"/>
        <v>шт.</v>
      </c>
      <c r="H583" s="157">
        <f t="shared" si="76"/>
        <v>12</v>
      </c>
      <c r="I583" s="158" t="s">
        <v>28</v>
      </c>
      <c r="J583" s="158" t="s">
        <v>28</v>
      </c>
      <c r="K583" s="159" t="s">
        <v>28</v>
      </c>
      <c r="L583" s="159"/>
      <c r="M583" s="160">
        <v>0</v>
      </c>
      <c r="N583" s="161">
        <f t="shared" si="80"/>
        <v>0</v>
      </c>
      <c r="O583" s="108"/>
      <c r="P583" s="109"/>
      <c r="Q583" s="109"/>
      <c r="R583" s="162">
        <f t="shared" si="81"/>
        <v>561</v>
      </c>
      <c r="S583" s="163" t="s">
        <v>199</v>
      </c>
      <c r="T583" s="181" t="s">
        <v>133</v>
      </c>
      <c r="U583" s="118" t="s">
        <v>198</v>
      </c>
      <c r="V583" s="118" t="s">
        <v>198</v>
      </c>
      <c r="W583" s="165" t="s">
        <v>31</v>
      </c>
      <c r="X583" s="166">
        <v>12</v>
      </c>
      <c r="Y583" s="115" t="s">
        <v>32</v>
      </c>
      <c r="Z583" s="167">
        <v>240</v>
      </c>
      <c r="AA583" s="168">
        <f t="shared" si="77"/>
        <v>2880</v>
      </c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</row>
    <row r="584" s="10" customFormat="1" ht="24" customHeight="1">
      <c r="B584" s="97"/>
      <c r="C584" s="153">
        <f t="shared" si="78"/>
        <v>562</v>
      </c>
      <c r="D584" s="154" t="str">
        <f t="shared" si="79"/>
        <v xml:space="preserve">Хомут нейлоновый 100мм</v>
      </c>
      <c r="E584" s="155" t="str">
        <f t="shared" si="74"/>
        <v xml:space="preserve">Национальный режим не предоставляется – преимущество</v>
      </c>
      <c r="F584" s="118" t="s">
        <v>198</v>
      </c>
      <c r="G584" s="156" t="str">
        <f t="shared" si="75"/>
        <v>шт.</v>
      </c>
      <c r="H584" s="157">
        <f t="shared" si="76"/>
        <v>10</v>
      </c>
      <c r="I584" s="158" t="s">
        <v>28</v>
      </c>
      <c r="J584" s="158" t="s">
        <v>28</v>
      </c>
      <c r="K584" s="159" t="s">
        <v>28</v>
      </c>
      <c r="L584" s="159"/>
      <c r="M584" s="160">
        <v>0</v>
      </c>
      <c r="N584" s="161">
        <f t="shared" si="80"/>
        <v>0</v>
      </c>
      <c r="O584" s="108"/>
      <c r="P584" s="109"/>
      <c r="Q584" s="109"/>
      <c r="R584" s="162">
        <f t="shared" si="81"/>
        <v>562</v>
      </c>
      <c r="S584" s="163" t="s">
        <v>199</v>
      </c>
      <c r="T584" s="181" t="s">
        <v>133</v>
      </c>
      <c r="U584" s="118" t="s">
        <v>198</v>
      </c>
      <c r="V584" s="118" t="s">
        <v>198</v>
      </c>
      <c r="W584" s="165" t="s">
        <v>31</v>
      </c>
      <c r="X584" s="166">
        <v>10</v>
      </c>
      <c r="Y584" s="115" t="s">
        <v>32</v>
      </c>
      <c r="Z584" s="167">
        <v>240</v>
      </c>
      <c r="AA584" s="168">
        <f t="shared" si="77"/>
        <v>2400</v>
      </c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</row>
    <row r="585" s="10" customFormat="1" ht="24" customHeight="1">
      <c r="B585" s="97"/>
      <c r="C585" s="153">
        <f t="shared" si="78"/>
        <v>563</v>
      </c>
      <c r="D585" s="154" t="str">
        <f t="shared" si="79"/>
        <v xml:space="preserve">Хомут нейлоновый 100мм</v>
      </c>
      <c r="E585" s="155" t="str">
        <f t="shared" si="74"/>
        <v xml:space="preserve">Национальный режим не предоставляется – преимущество</v>
      </c>
      <c r="F585" s="118" t="s">
        <v>198</v>
      </c>
      <c r="G585" s="156" t="str">
        <f t="shared" si="75"/>
        <v>шт.</v>
      </c>
      <c r="H585" s="157">
        <f t="shared" si="76"/>
        <v>30</v>
      </c>
      <c r="I585" s="158" t="s">
        <v>28</v>
      </c>
      <c r="J585" s="158" t="s">
        <v>28</v>
      </c>
      <c r="K585" s="159" t="s">
        <v>28</v>
      </c>
      <c r="L585" s="159"/>
      <c r="M585" s="160">
        <v>0</v>
      </c>
      <c r="N585" s="161">
        <f t="shared" si="80"/>
        <v>0</v>
      </c>
      <c r="O585" s="108"/>
      <c r="P585" s="109"/>
      <c r="Q585" s="109"/>
      <c r="R585" s="162">
        <f t="shared" si="81"/>
        <v>563</v>
      </c>
      <c r="S585" s="163" t="s">
        <v>199</v>
      </c>
      <c r="T585" s="181" t="s">
        <v>133</v>
      </c>
      <c r="U585" s="118" t="s">
        <v>198</v>
      </c>
      <c r="V585" s="118" t="s">
        <v>198</v>
      </c>
      <c r="W585" s="165" t="s">
        <v>31</v>
      </c>
      <c r="X585" s="166">
        <v>30</v>
      </c>
      <c r="Y585" s="115" t="s">
        <v>32</v>
      </c>
      <c r="Z585" s="167">
        <v>240</v>
      </c>
      <c r="AA585" s="168">
        <f t="shared" si="77"/>
        <v>7200</v>
      </c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</row>
    <row r="586" s="10" customFormat="1" ht="24" customHeight="1">
      <c r="B586" s="97"/>
      <c r="C586" s="153">
        <f t="shared" si="78"/>
        <v>564</v>
      </c>
      <c r="D586" s="154" t="str">
        <f t="shared" si="79"/>
        <v xml:space="preserve">Хомут нейлоновый 100мм</v>
      </c>
      <c r="E586" s="155" t="str">
        <f t="shared" si="74"/>
        <v xml:space="preserve">Национальный режим не предоставляется – преимущество</v>
      </c>
      <c r="F586" s="118" t="s">
        <v>198</v>
      </c>
      <c r="G586" s="156" t="str">
        <f t="shared" si="75"/>
        <v>шт.</v>
      </c>
      <c r="H586" s="157">
        <f t="shared" si="76"/>
        <v>2</v>
      </c>
      <c r="I586" s="158" t="s">
        <v>28</v>
      </c>
      <c r="J586" s="158" t="s">
        <v>28</v>
      </c>
      <c r="K586" s="159" t="s">
        <v>28</v>
      </c>
      <c r="L586" s="159"/>
      <c r="M586" s="160">
        <v>0</v>
      </c>
      <c r="N586" s="161">
        <f t="shared" si="80"/>
        <v>0</v>
      </c>
      <c r="O586" s="108"/>
      <c r="P586" s="109"/>
      <c r="Q586" s="109"/>
      <c r="R586" s="162">
        <f t="shared" si="81"/>
        <v>564</v>
      </c>
      <c r="S586" s="163" t="s">
        <v>199</v>
      </c>
      <c r="T586" s="181" t="s">
        <v>133</v>
      </c>
      <c r="U586" s="118" t="s">
        <v>198</v>
      </c>
      <c r="V586" s="118" t="s">
        <v>198</v>
      </c>
      <c r="W586" s="165" t="s">
        <v>31</v>
      </c>
      <c r="X586" s="166">
        <v>2</v>
      </c>
      <c r="Y586" s="115" t="s">
        <v>32</v>
      </c>
      <c r="Z586" s="167">
        <v>240</v>
      </c>
      <c r="AA586" s="168">
        <f t="shared" si="77"/>
        <v>480</v>
      </c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</row>
    <row r="587" s="10" customFormat="1" ht="24" customHeight="1">
      <c r="B587" s="97"/>
      <c r="C587" s="153">
        <f t="shared" si="78"/>
        <v>565</v>
      </c>
      <c r="D587" s="154" t="str">
        <f t="shared" si="79"/>
        <v xml:space="preserve">Хомут нейлоновый 100мм</v>
      </c>
      <c r="E587" s="155" t="str">
        <f t="shared" si="74"/>
        <v xml:space="preserve">Национальный режим не предоставляется – преимущество</v>
      </c>
      <c r="F587" s="118" t="s">
        <v>198</v>
      </c>
      <c r="G587" s="156" t="str">
        <f t="shared" si="75"/>
        <v>шт.</v>
      </c>
      <c r="H587" s="157">
        <f t="shared" si="76"/>
        <v>2</v>
      </c>
      <c r="I587" s="158" t="s">
        <v>28</v>
      </c>
      <c r="J587" s="158" t="s">
        <v>28</v>
      </c>
      <c r="K587" s="159" t="s">
        <v>28</v>
      </c>
      <c r="L587" s="159"/>
      <c r="M587" s="160">
        <v>0</v>
      </c>
      <c r="N587" s="161">
        <f t="shared" si="80"/>
        <v>0</v>
      </c>
      <c r="O587" s="108"/>
      <c r="P587" s="109"/>
      <c r="Q587" s="109"/>
      <c r="R587" s="162">
        <f t="shared" si="81"/>
        <v>565</v>
      </c>
      <c r="S587" s="163" t="s">
        <v>199</v>
      </c>
      <c r="T587" s="181" t="s">
        <v>133</v>
      </c>
      <c r="U587" s="118" t="s">
        <v>198</v>
      </c>
      <c r="V587" s="118" t="s">
        <v>198</v>
      </c>
      <c r="W587" s="165" t="s">
        <v>31</v>
      </c>
      <c r="X587" s="166">
        <v>2</v>
      </c>
      <c r="Y587" s="115" t="s">
        <v>32</v>
      </c>
      <c r="Z587" s="167">
        <v>240</v>
      </c>
      <c r="AA587" s="168">
        <f t="shared" si="77"/>
        <v>480</v>
      </c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</row>
    <row r="588" s="10" customFormat="1" ht="24" customHeight="1">
      <c r="B588" s="97"/>
      <c r="C588" s="153">
        <f t="shared" si="78"/>
        <v>566</v>
      </c>
      <c r="D588" s="154" t="str">
        <f t="shared" si="79"/>
        <v xml:space="preserve">Хомут нейлоновый 300мм</v>
      </c>
      <c r="E588" s="155" t="str">
        <f t="shared" si="74"/>
        <v xml:space="preserve">Национальный режим не предоставляется – преимущество</v>
      </c>
      <c r="F588" s="118" t="s">
        <v>198</v>
      </c>
      <c r="G588" s="156" t="str">
        <f t="shared" si="75"/>
        <v>шт.</v>
      </c>
      <c r="H588" s="157">
        <f t="shared" si="76"/>
        <v>2</v>
      </c>
      <c r="I588" s="158" t="s">
        <v>28</v>
      </c>
      <c r="J588" s="158" t="s">
        <v>28</v>
      </c>
      <c r="K588" s="159" t="s">
        <v>28</v>
      </c>
      <c r="L588" s="159"/>
      <c r="M588" s="160">
        <v>0</v>
      </c>
      <c r="N588" s="161">
        <f t="shared" si="80"/>
        <v>0</v>
      </c>
      <c r="O588" s="108"/>
      <c r="P588" s="109"/>
      <c r="Q588" s="109"/>
      <c r="R588" s="162">
        <f t="shared" si="81"/>
        <v>566</v>
      </c>
      <c r="S588" s="163" t="s">
        <v>200</v>
      </c>
      <c r="T588" s="181" t="s">
        <v>133</v>
      </c>
      <c r="U588" s="118" t="s">
        <v>198</v>
      </c>
      <c r="V588" s="118" t="s">
        <v>198</v>
      </c>
      <c r="W588" s="165" t="s">
        <v>31</v>
      </c>
      <c r="X588" s="166">
        <v>2</v>
      </c>
      <c r="Y588" s="115" t="s">
        <v>32</v>
      </c>
      <c r="Z588" s="167">
        <v>250</v>
      </c>
      <c r="AA588" s="168">
        <f t="shared" si="77"/>
        <v>500</v>
      </c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</row>
    <row r="589" s="10" customFormat="1" ht="24" customHeight="1">
      <c r="B589" s="97"/>
      <c r="C589" s="153">
        <f t="shared" si="78"/>
        <v>567</v>
      </c>
      <c r="D589" s="154" t="str">
        <f t="shared" si="79"/>
        <v xml:space="preserve">Хомут нейлоновый 300мм</v>
      </c>
      <c r="E589" s="155" t="str">
        <f t="shared" si="74"/>
        <v xml:space="preserve">Национальный режим не предоставляется – преимущество</v>
      </c>
      <c r="F589" s="118" t="s">
        <v>198</v>
      </c>
      <c r="G589" s="156" t="str">
        <f t="shared" si="75"/>
        <v>шт.</v>
      </c>
      <c r="H589" s="157">
        <f t="shared" si="76"/>
        <v>2</v>
      </c>
      <c r="I589" s="158" t="s">
        <v>28</v>
      </c>
      <c r="J589" s="158" t="s">
        <v>28</v>
      </c>
      <c r="K589" s="159" t="s">
        <v>28</v>
      </c>
      <c r="L589" s="159"/>
      <c r="M589" s="160">
        <v>0</v>
      </c>
      <c r="N589" s="161">
        <f t="shared" si="80"/>
        <v>0</v>
      </c>
      <c r="O589" s="108"/>
      <c r="P589" s="109"/>
      <c r="Q589" s="109"/>
      <c r="R589" s="162">
        <f t="shared" si="81"/>
        <v>567</v>
      </c>
      <c r="S589" s="163" t="s">
        <v>200</v>
      </c>
      <c r="T589" s="181" t="s">
        <v>133</v>
      </c>
      <c r="U589" s="118" t="s">
        <v>198</v>
      </c>
      <c r="V589" s="118" t="s">
        <v>198</v>
      </c>
      <c r="W589" s="165" t="s">
        <v>31</v>
      </c>
      <c r="X589" s="166">
        <v>2</v>
      </c>
      <c r="Y589" s="115" t="s">
        <v>32</v>
      </c>
      <c r="Z589" s="167">
        <v>250</v>
      </c>
      <c r="AA589" s="168">
        <f t="shared" si="77"/>
        <v>500</v>
      </c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</row>
    <row r="590" s="10" customFormat="1" ht="24" customHeight="1">
      <c r="B590" s="97"/>
      <c r="C590" s="153">
        <f t="shared" si="78"/>
        <v>568</v>
      </c>
      <c r="D590" s="154" t="str">
        <f t="shared" si="79"/>
        <v xml:space="preserve">Хомут нейлоновый 300мм</v>
      </c>
      <c r="E590" s="155" t="str">
        <f t="shared" si="74"/>
        <v xml:space="preserve">Национальный режим не предоставляется – преимущество</v>
      </c>
      <c r="F590" s="118" t="s">
        <v>198</v>
      </c>
      <c r="G590" s="156" t="str">
        <f t="shared" si="75"/>
        <v>шт.</v>
      </c>
      <c r="H590" s="157">
        <f t="shared" si="76"/>
        <v>15</v>
      </c>
      <c r="I590" s="158" t="s">
        <v>28</v>
      </c>
      <c r="J590" s="158" t="s">
        <v>28</v>
      </c>
      <c r="K590" s="159" t="s">
        <v>28</v>
      </c>
      <c r="L590" s="159"/>
      <c r="M590" s="160">
        <v>0</v>
      </c>
      <c r="N590" s="161">
        <f t="shared" si="80"/>
        <v>0</v>
      </c>
      <c r="O590" s="108"/>
      <c r="P590" s="109"/>
      <c r="Q590" s="109"/>
      <c r="R590" s="162">
        <f t="shared" si="81"/>
        <v>568</v>
      </c>
      <c r="S590" s="163" t="s">
        <v>200</v>
      </c>
      <c r="T590" s="181" t="s">
        <v>133</v>
      </c>
      <c r="U590" s="118" t="s">
        <v>198</v>
      </c>
      <c r="V590" s="118" t="s">
        <v>198</v>
      </c>
      <c r="W590" s="165" t="s">
        <v>31</v>
      </c>
      <c r="X590" s="166">
        <v>15</v>
      </c>
      <c r="Y590" s="115" t="s">
        <v>32</v>
      </c>
      <c r="Z590" s="167">
        <v>250</v>
      </c>
      <c r="AA590" s="168">
        <f t="shared" si="77"/>
        <v>3750</v>
      </c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</row>
    <row r="591" s="10" customFormat="1" ht="24" customHeight="1">
      <c r="B591" s="97"/>
      <c r="C591" s="153">
        <f t="shared" si="78"/>
        <v>569</v>
      </c>
      <c r="D591" s="154" t="str">
        <f t="shared" si="79"/>
        <v xml:space="preserve">Хомут нейлоновый 300мм</v>
      </c>
      <c r="E591" s="155" t="str">
        <f t="shared" si="74"/>
        <v xml:space="preserve">Национальный режим не предоставляется – преимущество</v>
      </c>
      <c r="F591" s="118" t="s">
        <v>198</v>
      </c>
      <c r="G591" s="156" t="str">
        <f t="shared" si="75"/>
        <v>шт.</v>
      </c>
      <c r="H591" s="157">
        <f t="shared" si="76"/>
        <v>5</v>
      </c>
      <c r="I591" s="158" t="s">
        <v>28</v>
      </c>
      <c r="J591" s="158" t="s">
        <v>28</v>
      </c>
      <c r="K591" s="159" t="s">
        <v>28</v>
      </c>
      <c r="L591" s="159"/>
      <c r="M591" s="160">
        <v>0</v>
      </c>
      <c r="N591" s="161">
        <f t="shared" si="80"/>
        <v>0</v>
      </c>
      <c r="O591" s="108"/>
      <c r="P591" s="109"/>
      <c r="Q591" s="109"/>
      <c r="R591" s="162">
        <f t="shared" si="81"/>
        <v>569</v>
      </c>
      <c r="S591" s="163" t="s">
        <v>200</v>
      </c>
      <c r="T591" s="181" t="s">
        <v>133</v>
      </c>
      <c r="U591" s="118" t="s">
        <v>198</v>
      </c>
      <c r="V591" s="118" t="s">
        <v>198</v>
      </c>
      <c r="W591" s="165" t="s">
        <v>31</v>
      </c>
      <c r="X591" s="166">
        <v>5</v>
      </c>
      <c r="Y591" s="115" t="s">
        <v>32</v>
      </c>
      <c r="Z591" s="167">
        <v>250</v>
      </c>
      <c r="AA591" s="168">
        <f t="shared" si="77"/>
        <v>1250</v>
      </c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</row>
    <row r="592" s="10" customFormat="1" ht="24" customHeight="1">
      <c r="B592" s="97"/>
      <c r="C592" s="153">
        <f t="shared" si="78"/>
        <v>570</v>
      </c>
      <c r="D592" s="154" t="str">
        <f t="shared" si="79"/>
        <v xml:space="preserve">Хомут нейлоновый 300мм</v>
      </c>
      <c r="E592" s="155" t="str">
        <f t="shared" si="74"/>
        <v xml:space="preserve">Национальный режим не предоставляется – преимущество</v>
      </c>
      <c r="F592" s="118" t="s">
        <v>198</v>
      </c>
      <c r="G592" s="156" t="str">
        <f t="shared" si="75"/>
        <v>шт.</v>
      </c>
      <c r="H592" s="157">
        <f t="shared" si="76"/>
        <v>6</v>
      </c>
      <c r="I592" s="158" t="s">
        <v>28</v>
      </c>
      <c r="J592" s="158" t="s">
        <v>28</v>
      </c>
      <c r="K592" s="159" t="s">
        <v>28</v>
      </c>
      <c r="L592" s="159"/>
      <c r="M592" s="160">
        <v>0</v>
      </c>
      <c r="N592" s="161">
        <f t="shared" si="80"/>
        <v>0</v>
      </c>
      <c r="O592" s="108"/>
      <c r="P592" s="109"/>
      <c r="Q592" s="109"/>
      <c r="R592" s="162">
        <f t="shared" si="81"/>
        <v>570</v>
      </c>
      <c r="S592" s="163" t="s">
        <v>200</v>
      </c>
      <c r="T592" s="181" t="s">
        <v>133</v>
      </c>
      <c r="U592" s="118" t="s">
        <v>198</v>
      </c>
      <c r="V592" s="118" t="s">
        <v>198</v>
      </c>
      <c r="W592" s="165" t="s">
        <v>31</v>
      </c>
      <c r="X592" s="166">
        <v>6</v>
      </c>
      <c r="Y592" s="115" t="s">
        <v>32</v>
      </c>
      <c r="Z592" s="167">
        <v>250</v>
      </c>
      <c r="AA592" s="168">
        <f t="shared" si="77"/>
        <v>1500</v>
      </c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</row>
    <row r="593" s="10" customFormat="1" ht="24" customHeight="1">
      <c r="B593" s="97"/>
      <c r="C593" s="153">
        <f t="shared" si="78"/>
        <v>571</v>
      </c>
      <c r="D593" s="154" t="str">
        <f t="shared" si="79"/>
        <v xml:space="preserve">Хомут нейлоновый 300мм</v>
      </c>
      <c r="E593" s="155" t="str">
        <f t="shared" si="74"/>
        <v xml:space="preserve">Национальный режим не предоставляется – преимущество</v>
      </c>
      <c r="F593" s="118" t="s">
        <v>198</v>
      </c>
      <c r="G593" s="156" t="str">
        <f t="shared" si="75"/>
        <v>шт.</v>
      </c>
      <c r="H593" s="157">
        <f t="shared" si="76"/>
        <v>10</v>
      </c>
      <c r="I593" s="158" t="s">
        <v>28</v>
      </c>
      <c r="J593" s="158" t="s">
        <v>28</v>
      </c>
      <c r="K593" s="159" t="s">
        <v>28</v>
      </c>
      <c r="L593" s="159"/>
      <c r="M593" s="160">
        <v>0</v>
      </c>
      <c r="N593" s="161">
        <f t="shared" si="80"/>
        <v>0</v>
      </c>
      <c r="O593" s="108"/>
      <c r="P593" s="109"/>
      <c r="Q593" s="109"/>
      <c r="R593" s="162">
        <f t="shared" si="81"/>
        <v>571</v>
      </c>
      <c r="S593" s="163" t="s">
        <v>200</v>
      </c>
      <c r="T593" s="181" t="s">
        <v>133</v>
      </c>
      <c r="U593" s="118" t="s">
        <v>198</v>
      </c>
      <c r="V593" s="118" t="s">
        <v>198</v>
      </c>
      <c r="W593" s="165" t="s">
        <v>31</v>
      </c>
      <c r="X593" s="166">
        <v>10</v>
      </c>
      <c r="Y593" s="115" t="s">
        <v>32</v>
      </c>
      <c r="Z593" s="167">
        <v>250</v>
      </c>
      <c r="AA593" s="168">
        <f t="shared" si="77"/>
        <v>2500</v>
      </c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</row>
    <row r="594" s="10" customFormat="1" ht="24" customHeight="1">
      <c r="B594" s="97"/>
      <c r="C594" s="153">
        <f t="shared" si="78"/>
        <v>572</v>
      </c>
      <c r="D594" s="154" t="str">
        <f t="shared" si="79"/>
        <v xml:space="preserve">Хомут нейлоновый 300мм</v>
      </c>
      <c r="E594" s="155" t="str">
        <f t="shared" si="74"/>
        <v xml:space="preserve">Национальный режим не предоставляется – преимущество</v>
      </c>
      <c r="F594" s="118" t="s">
        <v>198</v>
      </c>
      <c r="G594" s="156" t="str">
        <f t="shared" si="75"/>
        <v>шт.</v>
      </c>
      <c r="H594" s="157">
        <f t="shared" si="76"/>
        <v>30</v>
      </c>
      <c r="I594" s="158" t="s">
        <v>28</v>
      </c>
      <c r="J594" s="158" t="s">
        <v>28</v>
      </c>
      <c r="K594" s="159" t="s">
        <v>28</v>
      </c>
      <c r="L594" s="159"/>
      <c r="M594" s="160">
        <v>0</v>
      </c>
      <c r="N594" s="161">
        <f t="shared" si="80"/>
        <v>0</v>
      </c>
      <c r="O594" s="108"/>
      <c r="P594" s="109"/>
      <c r="Q594" s="109"/>
      <c r="R594" s="162">
        <f t="shared" si="81"/>
        <v>572</v>
      </c>
      <c r="S594" s="163" t="s">
        <v>200</v>
      </c>
      <c r="T594" s="181" t="s">
        <v>133</v>
      </c>
      <c r="U594" s="118" t="s">
        <v>198</v>
      </c>
      <c r="V594" s="118" t="s">
        <v>198</v>
      </c>
      <c r="W594" s="165" t="s">
        <v>31</v>
      </c>
      <c r="X594" s="166">
        <v>30</v>
      </c>
      <c r="Y594" s="115" t="s">
        <v>32</v>
      </c>
      <c r="Z594" s="167">
        <v>250</v>
      </c>
      <c r="AA594" s="168">
        <f t="shared" si="77"/>
        <v>7500</v>
      </c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</row>
    <row r="595" s="10" customFormat="1" ht="24" customHeight="1">
      <c r="B595" s="97"/>
      <c r="C595" s="153">
        <f t="shared" si="78"/>
        <v>573</v>
      </c>
      <c r="D595" s="154" t="str">
        <f t="shared" si="79"/>
        <v xml:space="preserve">Хомут нейлоновый 300мм</v>
      </c>
      <c r="E595" s="155" t="str">
        <f t="shared" si="74"/>
        <v xml:space="preserve">Национальный режим не предоставляется – преимущество</v>
      </c>
      <c r="F595" s="118" t="s">
        <v>198</v>
      </c>
      <c r="G595" s="156" t="str">
        <f t="shared" si="75"/>
        <v>шт.</v>
      </c>
      <c r="H595" s="157">
        <f t="shared" si="76"/>
        <v>6</v>
      </c>
      <c r="I595" s="158" t="s">
        <v>28</v>
      </c>
      <c r="J595" s="158" t="s">
        <v>28</v>
      </c>
      <c r="K595" s="159" t="s">
        <v>28</v>
      </c>
      <c r="L595" s="159"/>
      <c r="M595" s="160">
        <v>0</v>
      </c>
      <c r="N595" s="161">
        <f t="shared" si="80"/>
        <v>0</v>
      </c>
      <c r="O595" s="108"/>
      <c r="P595" s="109"/>
      <c r="Q595" s="109"/>
      <c r="R595" s="162">
        <f t="shared" si="81"/>
        <v>573</v>
      </c>
      <c r="S595" s="163" t="s">
        <v>200</v>
      </c>
      <c r="T595" s="181" t="s">
        <v>133</v>
      </c>
      <c r="U595" s="118" t="s">
        <v>198</v>
      </c>
      <c r="V595" s="118" t="s">
        <v>198</v>
      </c>
      <c r="W595" s="165" t="s">
        <v>31</v>
      </c>
      <c r="X595" s="166">
        <v>6</v>
      </c>
      <c r="Y595" s="115" t="s">
        <v>32</v>
      </c>
      <c r="Z595" s="167">
        <v>250</v>
      </c>
      <c r="AA595" s="168">
        <f t="shared" si="77"/>
        <v>1500</v>
      </c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</row>
    <row r="596" s="10" customFormat="1" ht="24" customHeight="1">
      <c r="B596" s="97"/>
      <c r="C596" s="153">
        <f t="shared" si="78"/>
        <v>574</v>
      </c>
      <c r="D596" s="154" t="str">
        <f t="shared" si="79"/>
        <v xml:space="preserve">Хомут нейлоновый 300мм</v>
      </c>
      <c r="E596" s="155" t="str">
        <f t="shared" si="74"/>
        <v xml:space="preserve">Национальный режим не предоставляется – преимущество</v>
      </c>
      <c r="F596" s="118" t="s">
        <v>198</v>
      </c>
      <c r="G596" s="156" t="str">
        <f t="shared" si="75"/>
        <v>шт.</v>
      </c>
      <c r="H596" s="157">
        <f t="shared" si="76"/>
        <v>3</v>
      </c>
      <c r="I596" s="158" t="s">
        <v>28</v>
      </c>
      <c r="J596" s="158" t="s">
        <v>28</v>
      </c>
      <c r="K596" s="159" t="s">
        <v>28</v>
      </c>
      <c r="L596" s="159"/>
      <c r="M596" s="160">
        <v>0</v>
      </c>
      <c r="N596" s="161">
        <f t="shared" si="80"/>
        <v>0</v>
      </c>
      <c r="O596" s="108"/>
      <c r="P596" s="109"/>
      <c r="Q596" s="109"/>
      <c r="R596" s="162">
        <f t="shared" si="81"/>
        <v>574</v>
      </c>
      <c r="S596" s="163" t="s">
        <v>200</v>
      </c>
      <c r="T596" s="181" t="s">
        <v>133</v>
      </c>
      <c r="U596" s="118" t="s">
        <v>198</v>
      </c>
      <c r="V596" s="118" t="s">
        <v>198</v>
      </c>
      <c r="W596" s="165" t="s">
        <v>31</v>
      </c>
      <c r="X596" s="166">
        <v>3</v>
      </c>
      <c r="Y596" s="115" t="s">
        <v>32</v>
      </c>
      <c r="Z596" s="167">
        <v>250</v>
      </c>
      <c r="AA596" s="168">
        <f t="shared" si="77"/>
        <v>750</v>
      </c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</row>
    <row r="597" s="10" customFormat="1" ht="24" customHeight="1">
      <c r="B597" s="97"/>
      <c r="C597" s="153">
        <f t="shared" si="78"/>
        <v>575</v>
      </c>
      <c r="D597" s="154" t="str">
        <f t="shared" si="79"/>
        <v xml:space="preserve">Хомут нейлоновый 300мм</v>
      </c>
      <c r="E597" s="155" t="str">
        <f t="shared" si="74"/>
        <v xml:space="preserve">Национальный режим не предоставляется – преимущество</v>
      </c>
      <c r="F597" s="118" t="s">
        <v>198</v>
      </c>
      <c r="G597" s="156" t="str">
        <f t="shared" si="75"/>
        <v>шт.</v>
      </c>
      <c r="H597" s="157">
        <f t="shared" si="76"/>
        <v>2</v>
      </c>
      <c r="I597" s="158" t="s">
        <v>28</v>
      </c>
      <c r="J597" s="158" t="s">
        <v>28</v>
      </c>
      <c r="K597" s="159" t="s">
        <v>28</v>
      </c>
      <c r="L597" s="159"/>
      <c r="M597" s="160">
        <v>0</v>
      </c>
      <c r="N597" s="161">
        <f t="shared" si="80"/>
        <v>0</v>
      </c>
      <c r="O597" s="108"/>
      <c r="P597" s="109"/>
      <c r="Q597" s="109"/>
      <c r="R597" s="162">
        <f t="shared" si="81"/>
        <v>575</v>
      </c>
      <c r="S597" s="163" t="s">
        <v>200</v>
      </c>
      <c r="T597" s="181" t="s">
        <v>133</v>
      </c>
      <c r="U597" s="118" t="s">
        <v>198</v>
      </c>
      <c r="V597" s="118" t="s">
        <v>198</v>
      </c>
      <c r="W597" s="165" t="s">
        <v>31</v>
      </c>
      <c r="X597" s="166">
        <v>2</v>
      </c>
      <c r="Y597" s="115" t="s">
        <v>32</v>
      </c>
      <c r="Z597" s="167">
        <v>250</v>
      </c>
      <c r="AA597" s="168">
        <f t="shared" si="77"/>
        <v>500</v>
      </c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</row>
    <row r="598" s="10" customFormat="1" ht="24" customHeight="1">
      <c r="B598" s="97"/>
      <c r="C598" s="153">
        <f t="shared" si="78"/>
        <v>576</v>
      </c>
      <c r="D598" s="154" t="str">
        <f t="shared" si="79"/>
        <v xml:space="preserve">Кримпер для обжима</v>
      </c>
      <c r="E598" s="155" t="str">
        <f t="shared" si="74"/>
        <v xml:space="preserve">Национальный режим не предоставляется – ограничение</v>
      </c>
      <c r="F598" s="118" t="s">
        <v>201</v>
      </c>
      <c r="G598" s="156" t="str">
        <f t="shared" si="75"/>
        <v>шт.</v>
      </c>
      <c r="H598" s="157">
        <f t="shared" si="76"/>
        <v>1</v>
      </c>
      <c r="I598" s="158" t="s">
        <v>28</v>
      </c>
      <c r="J598" s="158" t="s">
        <v>28</v>
      </c>
      <c r="K598" s="159" t="s">
        <v>28</v>
      </c>
      <c r="L598" s="159"/>
      <c r="M598" s="160">
        <v>0</v>
      </c>
      <c r="N598" s="161">
        <f t="shared" si="80"/>
        <v>0</v>
      </c>
      <c r="O598" s="108"/>
      <c r="P598" s="109"/>
      <c r="Q598" s="109"/>
      <c r="R598" s="162">
        <f t="shared" si="81"/>
        <v>576</v>
      </c>
      <c r="S598" s="163" t="s">
        <v>202</v>
      </c>
      <c r="T598" s="164" t="s">
        <v>30</v>
      </c>
      <c r="U598" s="118" t="s">
        <v>201</v>
      </c>
      <c r="V598" s="118" t="s">
        <v>201</v>
      </c>
      <c r="W598" s="165" t="s">
        <v>31</v>
      </c>
      <c r="X598" s="166">
        <v>1</v>
      </c>
      <c r="Y598" s="115" t="s">
        <v>32</v>
      </c>
      <c r="Z598" s="167">
        <v>2875</v>
      </c>
      <c r="AA598" s="168">
        <f t="shared" si="77"/>
        <v>2875</v>
      </c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</row>
    <row r="599" s="10" customFormat="1" ht="24" customHeight="1">
      <c r="B599" s="97"/>
      <c r="C599" s="153">
        <f t="shared" si="78"/>
        <v>577</v>
      </c>
      <c r="D599" s="154" t="str">
        <f t="shared" si="79"/>
        <v xml:space="preserve">Кримпер для обжима</v>
      </c>
      <c r="E599" s="155" t="str">
        <f t="shared" si="74"/>
        <v xml:space="preserve">Национальный режим не предоставляется – ограничение</v>
      </c>
      <c r="F599" s="118" t="s">
        <v>201</v>
      </c>
      <c r="G599" s="156" t="str">
        <f t="shared" si="75"/>
        <v>шт.</v>
      </c>
      <c r="H599" s="157">
        <f t="shared" si="76"/>
        <v>2</v>
      </c>
      <c r="I599" s="158" t="s">
        <v>28</v>
      </c>
      <c r="J599" s="158" t="s">
        <v>28</v>
      </c>
      <c r="K599" s="159" t="s">
        <v>28</v>
      </c>
      <c r="L599" s="159"/>
      <c r="M599" s="160">
        <v>0</v>
      </c>
      <c r="N599" s="161">
        <f t="shared" si="80"/>
        <v>0</v>
      </c>
      <c r="O599" s="108"/>
      <c r="P599" s="109"/>
      <c r="Q599" s="109"/>
      <c r="R599" s="162">
        <f t="shared" si="81"/>
        <v>577</v>
      </c>
      <c r="S599" s="163" t="s">
        <v>202</v>
      </c>
      <c r="T599" s="164" t="s">
        <v>30</v>
      </c>
      <c r="U599" s="118" t="s">
        <v>201</v>
      </c>
      <c r="V599" s="118" t="s">
        <v>201</v>
      </c>
      <c r="W599" s="165" t="s">
        <v>31</v>
      </c>
      <c r="X599" s="166">
        <v>2</v>
      </c>
      <c r="Y599" s="115" t="s">
        <v>32</v>
      </c>
      <c r="Z599" s="167">
        <v>2875</v>
      </c>
      <c r="AA599" s="168">
        <f t="shared" si="77"/>
        <v>5750</v>
      </c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</row>
    <row r="600" s="10" customFormat="1" ht="24" customHeight="1">
      <c r="B600" s="97"/>
      <c r="C600" s="153">
        <f t="shared" si="78"/>
        <v>578</v>
      </c>
      <c r="D600" s="154" t="str">
        <f t="shared" si="79"/>
        <v xml:space="preserve">Кримпер для обжима</v>
      </c>
      <c r="E600" s="155" t="str">
        <f t="shared" si="74"/>
        <v xml:space="preserve">Национальный режим не предоставляется – ограничение</v>
      </c>
      <c r="F600" s="118" t="s">
        <v>201</v>
      </c>
      <c r="G600" s="156" t="str">
        <f t="shared" si="75"/>
        <v>шт.</v>
      </c>
      <c r="H600" s="157">
        <f t="shared" si="76"/>
        <v>3</v>
      </c>
      <c r="I600" s="158" t="s">
        <v>28</v>
      </c>
      <c r="J600" s="158" t="s">
        <v>28</v>
      </c>
      <c r="K600" s="159" t="s">
        <v>28</v>
      </c>
      <c r="L600" s="159"/>
      <c r="M600" s="160">
        <v>0</v>
      </c>
      <c r="N600" s="161">
        <f t="shared" si="80"/>
        <v>0</v>
      </c>
      <c r="O600" s="108"/>
      <c r="P600" s="109"/>
      <c r="Q600" s="109"/>
      <c r="R600" s="162">
        <f t="shared" si="81"/>
        <v>578</v>
      </c>
      <c r="S600" s="163" t="s">
        <v>202</v>
      </c>
      <c r="T600" s="164" t="s">
        <v>30</v>
      </c>
      <c r="U600" s="118" t="s">
        <v>201</v>
      </c>
      <c r="V600" s="118" t="s">
        <v>201</v>
      </c>
      <c r="W600" s="165" t="s">
        <v>31</v>
      </c>
      <c r="X600" s="166">
        <v>3</v>
      </c>
      <c r="Y600" s="115" t="s">
        <v>32</v>
      </c>
      <c r="Z600" s="167">
        <v>2875</v>
      </c>
      <c r="AA600" s="168">
        <f t="shared" si="77"/>
        <v>8625</v>
      </c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</row>
    <row r="601" s="10" customFormat="1" ht="24" customHeight="1">
      <c r="B601" s="97"/>
      <c r="C601" s="153">
        <f t="shared" si="78"/>
        <v>579</v>
      </c>
      <c r="D601" s="154" t="str">
        <f t="shared" si="79"/>
        <v xml:space="preserve">Кримпер для обжима</v>
      </c>
      <c r="E601" s="155" t="str">
        <f t="shared" si="74"/>
        <v xml:space="preserve">Национальный режим не предоставляется – ограничение</v>
      </c>
      <c r="F601" s="118" t="s">
        <v>201</v>
      </c>
      <c r="G601" s="156" t="str">
        <f t="shared" si="75"/>
        <v>шт.</v>
      </c>
      <c r="H601" s="157">
        <f t="shared" si="76"/>
        <v>1</v>
      </c>
      <c r="I601" s="158" t="s">
        <v>28</v>
      </c>
      <c r="J601" s="158" t="s">
        <v>28</v>
      </c>
      <c r="K601" s="159" t="s">
        <v>28</v>
      </c>
      <c r="L601" s="159"/>
      <c r="M601" s="160">
        <v>0</v>
      </c>
      <c r="N601" s="161">
        <f t="shared" si="80"/>
        <v>0</v>
      </c>
      <c r="O601" s="108"/>
      <c r="P601" s="109"/>
      <c r="Q601" s="109"/>
      <c r="R601" s="162">
        <f t="shared" si="81"/>
        <v>579</v>
      </c>
      <c r="S601" s="163" t="s">
        <v>202</v>
      </c>
      <c r="T601" s="164" t="s">
        <v>30</v>
      </c>
      <c r="U601" s="118" t="s">
        <v>201</v>
      </c>
      <c r="V601" s="118" t="s">
        <v>201</v>
      </c>
      <c r="W601" s="165" t="s">
        <v>31</v>
      </c>
      <c r="X601" s="166">
        <v>1</v>
      </c>
      <c r="Y601" s="115" t="s">
        <v>32</v>
      </c>
      <c r="Z601" s="167">
        <v>2875</v>
      </c>
      <c r="AA601" s="168">
        <f t="shared" si="77"/>
        <v>2875</v>
      </c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</row>
    <row r="602" s="10" customFormat="1" ht="24" customHeight="1">
      <c r="B602" s="97"/>
      <c r="C602" s="153">
        <f t="shared" si="78"/>
        <v>580</v>
      </c>
      <c r="D602" s="154" t="str">
        <f t="shared" si="79"/>
        <v xml:space="preserve">Кримпер для обжима</v>
      </c>
      <c r="E602" s="155" t="str">
        <f t="shared" si="74"/>
        <v xml:space="preserve">Национальный режим не предоставляется – ограничение</v>
      </c>
      <c r="F602" s="118" t="s">
        <v>201</v>
      </c>
      <c r="G602" s="156" t="str">
        <f t="shared" si="75"/>
        <v>шт.</v>
      </c>
      <c r="H602" s="157">
        <f t="shared" si="76"/>
        <v>1</v>
      </c>
      <c r="I602" s="158" t="s">
        <v>28</v>
      </c>
      <c r="J602" s="158" t="s">
        <v>28</v>
      </c>
      <c r="K602" s="159" t="s">
        <v>28</v>
      </c>
      <c r="L602" s="159"/>
      <c r="M602" s="160">
        <v>0</v>
      </c>
      <c r="N602" s="161">
        <f t="shared" si="80"/>
        <v>0</v>
      </c>
      <c r="O602" s="108"/>
      <c r="P602" s="109"/>
      <c r="Q602" s="109"/>
      <c r="R602" s="162">
        <f t="shared" si="81"/>
        <v>580</v>
      </c>
      <c r="S602" s="163" t="s">
        <v>202</v>
      </c>
      <c r="T602" s="164" t="s">
        <v>30</v>
      </c>
      <c r="U602" s="118" t="s">
        <v>201</v>
      </c>
      <c r="V602" s="118" t="s">
        <v>201</v>
      </c>
      <c r="W602" s="165" t="s">
        <v>31</v>
      </c>
      <c r="X602" s="166">
        <v>1</v>
      </c>
      <c r="Y602" s="115" t="s">
        <v>32</v>
      </c>
      <c r="Z602" s="167">
        <v>2875</v>
      </c>
      <c r="AA602" s="168">
        <f t="shared" si="77"/>
        <v>2875</v>
      </c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</row>
    <row r="603" s="10" customFormat="1" ht="24" customHeight="1">
      <c r="B603" s="97"/>
      <c r="C603" s="153">
        <f t="shared" si="78"/>
        <v>581</v>
      </c>
      <c r="D603" s="154" t="str">
        <f t="shared" si="79"/>
        <v xml:space="preserve">Кримпер для обжима</v>
      </c>
      <c r="E603" s="155" t="str">
        <f t="shared" si="74"/>
        <v xml:space="preserve">Национальный режим не предоставляется – ограничение</v>
      </c>
      <c r="F603" s="118" t="s">
        <v>201</v>
      </c>
      <c r="G603" s="156" t="str">
        <f t="shared" si="75"/>
        <v>шт.</v>
      </c>
      <c r="H603" s="157">
        <f t="shared" si="76"/>
        <v>5</v>
      </c>
      <c r="I603" s="158" t="s">
        <v>28</v>
      </c>
      <c r="J603" s="158" t="s">
        <v>28</v>
      </c>
      <c r="K603" s="159" t="s">
        <v>28</v>
      </c>
      <c r="L603" s="159"/>
      <c r="M603" s="160">
        <v>0</v>
      </c>
      <c r="N603" s="161">
        <f t="shared" si="80"/>
        <v>0</v>
      </c>
      <c r="O603" s="108"/>
      <c r="P603" s="109"/>
      <c r="Q603" s="109"/>
      <c r="R603" s="162">
        <f t="shared" si="81"/>
        <v>581</v>
      </c>
      <c r="S603" s="163" t="s">
        <v>202</v>
      </c>
      <c r="T603" s="164" t="s">
        <v>30</v>
      </c>
      <c r="U603" s="118" t="s">
        <v>201</v>
      </c>
      <c r="V603" s="118" t="s">
        <v>201</v>
      </c>
      <c r="W603" s="165" t="s">
        <v>31</v>
      </c>
      <c r="X603" s="166">
        <v>5</v>
      </c>
      <c r="Y603" s="115" t="s">
        <v>32</v>
      </c>
      <c r="Z603" s="167">
        <v>2875</v>
      </c>
      <c r="AA603" s="168">
        <f t="shared" si="77"/>
        <v>14375</v>
      </c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</row>
    <row r="604" s="10" customFormat="1" ht="24" customHeight="1">
      <c r="B604" s="97"/>
      <c r="C604" s="153">
        <f t="shared" si="78"/>
        <v>582</v>
      </c>
      <c r="D604" s="154" t="str">
        <f t="shared" si="79"/>
        <v xml:space="preserve">Кримпер для обжима</v>
      </c>
      <c r="E604" s="155" t="str">
        <f t="shared" si="74"/>
        <v xml:space="preserve">Национальный режим не предоставляется – ограничение</v>
      </c>
      <c r="F604" s="118" t="s">
        <v>201</v>
      </c>
      <c r="G604" s="156" t="str">
        <f t="shared" si="75"/>
        <v>шт.</v>
      </c>
      <c r="H604" s="157">
        <f t="shared" si="76"/>
        <v>2</v>
      </c>
      <c r="I604" s="158" t="s">
        <v>28</v>
      </c>
      <c r="J604" s="158" t="s">
        <v>28</v>
      </c>
      <c r="K604" s="159" t="s">
        <v>28</v>
      </c>
      <c r="L604" s="159"/>
      <c r="M604" s="160">
        <v>0</v>
      </c>
      <c r="N604" s="161">
        <f t="shared" si="80"/>
        <v>0</v>
      </c>
      <c r="O604" s="108"/>
      <c r="P604" s="109"/>
      <c r="Q604" s="109"/>
      <c r="R604" s="162">
        <f t="shared" si="81"/>
        <v>582</v>
      </c>
      <c r="S604" s="163" t="s">
        <v>202</v>
      </c>
      <c r="T604" s="164" t="s">
        <v>30</v>
      </c>
      <c r="U604" s="118" t="s">
        <v>201</v>
      </c>
      <c r="V604" s="118" t="s">
        <v>201</v>
      </c>
      <c r="W604" s="165" t="s">
        <v>31</v>
      </c>
      <c r="X604" s="166">
        <v>2</v>
      </c>
      <c r="Y604" s="115" t="s">
        <v>32</v>
      </c>
      <c r="Z604" s="167">
        <v>2875</v>
      </c>
      <c r="AA604" s="168">
        <f t="shared" si="77"/>
        <v>5750</v>
      </c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</row>
    <row r="605" s="10" customFormat="1" ht="24" customHeight="1">
      <c r="B605" s="97"/>
      <c r="C605" s="153">
        <f t="shared" si="78"/>
        <v>583</v>
      </c>
      <c r="D605" s="154" t="str">
        <f t="shared" si="79"/>
        <v xml:space="preserve">Визуальный локатор повреждений</v>
      </c>
      <c r="E605" s="155" t="str">
        <f t="shared" si="74"/>
        <v xml:space="preserve">Национальный режим не предоставляется – ограничение</v>
      </c>
      <c r="F605" s="118" t="s">
        <v>203</v>
      </c>
      <c r="G605" s="156" t="str">
        <f t="shared" si="75"/>
        <v>шт.</v>
      </c>
      <c r="H605" s="157">
        <f t="shared" si="76"/>
        <v>1</v>
      </c>
      <c r="I605" s="158" t="s">
        <v>28</v>
      </c>
      <c r="J605" s="158" t="s">
        <v>28</v>
      </c>
      <c r="K605" s="159" t="s">
        <v>28</v>
      </c>
      <c r="L605" s="159"/>
      <c r="M605" s="160">
        <v>0</v>
      </c>
      <c r="N605" s="161">
        <f t="shared" si="80"/>
        <v>0</v>
      </c>
      <c r="O605" s="108"/>
      <c r="P605" s="109"/>
      <c r="Q605" s="109"/>
      <c r="R605" s="162">
        <f t="shared" si="81"/>
        <v>583</v>
      </c>
      <c r="S605" s="163" t="s">
        <v>204</v>
      </c>
      <c r="T605" s="164" t="s">
        <v>30</v>
      </c>
      <c r="U605" s="118" t="s">
        <v>203</v>
      </c>
      <c r="V605" s="118" t="s">
        <v>203</v>
      </c>
      <c r="W605" s="165" t="s">
        <v>31</v>
      </c>
      <c r="X605" s="166">
        <v>1</v>
      </c>
      <c r="Y605" s="115" t="s">
        <v>32</v>
      </c>
      <c r="Z605" s="167">
        <v>3450</v>
      </c>
      <c r="AA605" s="168">
        <f t="shared" si="77"/>
        <v>3450</v>
      </c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</row>
    <row r="606" s="10" customFormat="1" ht="24" customHeight="1">
      <c r="B606" s="97"/>
      <c r="C606" s="153">
        <f t="shared" si="78"/>
        <v>584</v>
      </c>
      <c r="D606" s="154" t="str">
        <f t="shared" si="79"/>
        <v xml:space="preserve">Визуальный локатор повреждений</v>
      </c>
      <c r="E606" s="155" t="str">
        <f t="shared" si="74"/>
        <v xml:space="preserve">Национальный режим не предоставляется – ограничение</v>
      </c>
      <c r="F606" s="118" t="s">
        <v>203</v>
      </c>
      <c r="G606" s="156" t="str">
        <f t="shared" si="75"/>
        <v>шт.</v>
      </c>
      <c r="H606" s="157">
        <f t="shared" si="76"/>
        <v>1</v>
      </c>
      <c r="I606" s="158" t="s">
        <v>28</v>
      </c>
      <c r="J606" s="158" t="s">
        <v>28</v>
      </c>
      <c r="K606" s="159" t="s">
        <v>28</v>
      </c>
      <c r="L606" s="159"/>
      <c r="M606" s="160">
        <v>0</v>
      </c>
      <c r="N606" s="161">
        <f t="shared" si="80"/>
        <v>0</v>
      </c>
      <c r="O606" s="108"/>
      <c r="P606" s="109"/>
      <c r="Q606" s="109"/>
      <c r="R606" s="162">
        <f t="shared" si="81"/>
        <v>584</v>
      </c>
      <c r="S606" s="163" t="s">
        <v>204</v>
      </c>
      <c r="T606" s="164" t="s">
        <v>30</v>
      </c>
      <c r="U606" s="118" t="s">
        <v>203</v>
      </c>
      <c r="V606" s="118" t="s">
        <v>203</v>
      </c>
      <c r="W606" s="165" t="s">
        <v>31</v>
      </c>
      <c r="X606" s="166">
        <v>1</v>
      </c>
      <c r="Y606" s="115" t="s">
        <v>32</v>
      </c>
      <c r="Z606" s="167">
        <v>3600</v>
      </c>
      <c r="AA606" s="168">
        <f t="shared" si="77"/>
        <v>3600</v>
      </c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</row>
    <row r="607" s="10" customFormat="1" ht="24" customHeight="1">
      <c r="B607" s="97"/>
      <c r="C607" s="153">
        <f t="shared" si="78"/>
        <v>585</v>
      </c>
      <c r="D607" s="154" t="str">
        <f t="shared" si="79"/>
        <v xml:space="preserve">Инструмент для монтажной ленты</v>
      </c>
      <c r="E607" s="155" t="str">
        <f t="shared" si="74"/>
        <v xml:space="preserve">Национальный режим не предоставляется – ограничение</v>
      </c>
      <c r="F607" s="118" t="s">
        <v>201</v>
      </c>
      <c r="G607" s="156" t="str">
        <f t="shared" si="75"/>
        <v>шт.</v>
      </c>
      <c r="H607" s="157">
        <f t="shared" si="76"/>
        <v>1</v>
      </c>
      <c r="I607" s="158" t="s">
        <v>28</v>
      </c>
      <c r="J607" s="158" t="s">
        <v>28</v>
      </c>
      <c r="K607" s="159" t="s">
        <v>28</v>
      </c>
      <c r="L607" s="159"/>
      <c r="M607" s="160">
        <v>0</v>
      </c>
      <c r="N607" s="161">
        <f t="shared" si="80"/>
        <v>0</v>
      </c>
      <c r="O607" s="108"/>
      <c r="P607" s="109"/>
      <c r="Q607" s="109"/>
      <c r="R607" s="162">
        <f t="shared" si="81"/>
        <v>585</v>
      </c>
      <c r="S607" s="163" t="s">
        <v>205</v>
      </c>
      <c r="T607" s="164" t="s">
        <v>30</v>
      </c>
      <c r="U607" s="118" t="s">
        <v>201</v>
      </c>
      <c r="V607" s="118" t="s">
        <v>201</v>
      </c>
      <c r="W607" s="165" t="s">
        <v>31</v>
      </c>
      <c r="X607" s="166">
        <v>1</v>
      </c>
      <c r="Y607" s="115" t="s">
        <v>32</v>
      </c>
      <c r="Z607" s="167">
        <v>5435</v>
      </c>
      <c r="AA607" s="168">
        <f t="shared" si="77"/>
        <v>5435</v>
      </c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</row>
    <row r="608" s="10" customFormat="1" ht="24" customHeight="1">
      <c r="B608" s="97"/>
      <c r="C608" s="153">
        <f t="shared" si="78"/>
        <v>586</v>
      </c>
      <c r="D608" s="154" t="str">
        <f t="shared" si="79"/>
        <v xml:space="preserve">Набор инструментов для монтажа оптического кабеля</v>
      </c>
      <c r="E608" s="155" t="str">
        <f t="shared" si="74"/>
        <v xml:space="preserve">Национальный режим не предоставляется – ограничение</v>
      </c>
      <c r="F608" s="118" t="s">
        <v>203</v>
      </c>
      <c r="G608" s="156" t="str">
        <f t="shared" si="75"/>
        <v>шт.</v>
      </c>
      <c r="H608" s="157">
        <f t="shared" si="76"/>
        <v>1</v>
      </c>
      <c r="I608" s="158" t="s">
        <v>28</v>
      </c>
      <c r="J608" s="158" t="s">
        <v>28</v>
      </c>
      <c r="K608" s="159" t="s">
        <v>28</v>
      </c>
      <c r="L608" s="159"/>
      <c r="M608" s="160">
        <v>0</v>
      </c>
      <c r="N608" s="161">
        <f t="shared" si="80"/>
        <v>0</v>
      </c>
      <c r="O608" s="108"/>
      <c r="P608" s="109"/>
      <c r="Q608" s="109"/>
      <c r="R608" s="162">
        <f t="shared" si="81"/>
        <v>586</v>
      </c>
      <c r="S608" s="163" t="s">
        <v>206</v>
      </c>
      <c r="T608" s="164" t="s">
        <v>30</v>
      </c>
      <c r="U608" s="118" t="s">
        <v>203</v>
      </c>
      <c r="V608" s="118" t="s">
        <v>203</v>
      </c>
      <c r="W608" s="165" t="s">
        <v>31</v>
      </c>
      <c r="X608" s="166">
        <v>1</v>
      </c>
      <c r="Y608" s="115" t="s">
        <v>32</v>
      </c>
      <c r="Z608" s="167">
        <v>51690</v>
      </c>
      <c r="AA608" s="168">
        <f t="shared" si="77"/>
        <v>51690</v>
      </c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</row>
    <row r="609" s="10" customFormat="1" ht="24" customHeight="1">
      <c r="B609" s="97"/>
      <c r="C609" s="153">
        <f t="shared" si="78"/>
        <v>587</v>
      </c>
      <c r="D609" s="154" t="str">
        <f t="shared" si="79"/>
        <v xml:space="preserve">NFC-карта авторизации</v>
      </c>
      <c r="E609" s="155" t="str">
        <f t="shared" si="74"/>
        <v xml:space="preserve">Национальный режим предоставляется</v>
      </c>
      <c r="F609" s="118" t="s">
        <v>207</v>
      </c>
      <c r="G609" s="156" t="str">
        <f t="shared" si="75"/>
        <v>шт.</v>
      </c>
      <c r="H609" s="157">
        <f t="shared" si="76"/>
        <v>38</v>
      </c>
      <c r="I609" s="158" t="s">
        <v>28</v>
      </c>
      <c r="J609" s="158" t="s">
        <v>28</v>
      </c>
      <c r="K609" s="159" t="s">
        <v>28</v>
      </c>
      <c r="L609" s="159"/>
      <c r="M609" s="160">
        <v>0</v>
      </c>
      <c r="N609" s="161">
        <f t="shared" si="80"/>
        <v>0</v>
      </c>
      <c r="O609" s="108"/>
      <c r="P609" s="109"/>
      <c r="Q609" s="109"/>
      <c r="R609" s="162">
        <f t="shared" si="81"/>
        <v>587</v>
      </c>
      <c r="S609" s="163" t="s">
        <v>208</v>
      </c>
      <c r="T609" s="181" t="s">
        <v>153</v>
      </c>
      <c r="U609" s="118" t="s">
        <v>207</v>
      </c>
      <c r="V609" s="118" t="s">
        <v>207</v>
      </c>
      <c r="W609" s="165" t="s">
        <v>31</v>
      </c>
      <c r="X609" s="166">
        <v>38</v>
      </c>
      <c r="Y609" s="115" t="s">
        <v>32</v>
      </c>
      <c r="Z609" s="167">
        <v>41</v>
      </c>
      <c r="AA609" s="168">
        <f t="shared" si="77"/>
        <v>1558</v>
      </c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</row>
    <row r="610" s="10" customFormat="1" ht="24" customHeight="1">
      <c r="B610" s="97"/>
      <c r="C610" s="153">
        <f t="shared" si="78"/>
        <v>588</v>
      </c>
      <c r="D610" s="154" t="str">
        <f t="shared" si="79"/>
        <v xml:space="preserve">NFC-карта авторизации</v>
      </c>
      <c r="E610" s="155" t="str">
        <f t="shared" si="74"/>
        <v xml:space="preserve">Национальный режим предоставляется</v>
      </c>
      <c r="F610" s="118" t="s">
        <v>207</v>
      </c>
      <c r="G610" s="156" t="str">
        <f t="shared" si="75"/>
        <v>шт.</v>
      </c>
      <c r="H610" s="157">
        <f t="shared" si="76"/>
        <v>40</v>
      </c>
      <c r="I610" s="158" t="s">
        <v>28</v>
      </c>
      <c r="J610" s="158" t="s">
        <v>28</v>
      </c>
      <c r="K610" s="159" t="s">
        <v>28</v>
      </c>
      <c r="L610" s="159"/>
      <c r="M610" s="160">
        <v>0</v>
      </c>
      <c r="N610" s="161">
        <f t="shared" si="80"/>
        <v>0</v>
      </c>
      <c r="O610" s="108"/>
      <c r="P610" s="109"/>
      <c r="Q610" s="109"/>
      <c r="R610" s="162">
        <f t="shared" si="81"/>
        <v>588</v>
      </c>
      <c r="S610" s="163" t="s">
        <v>208</v>
      </c>
      <c r="T610" s="164" t="s">
        <v>153</v>
      </c>
      <c r="U610" s="118" t="s">
        <v>207</v>
      </c>
      <c r="V610" s="118" t="s">
        <v>207</v>
      </c>
      <c r="W610" s="165" t="s">
        <v>31</v>
      </c>
      <c r="X610" s="166">
        <v>40</v>
      </c>
      <c r="Y610" s="115" t="s">
        <v>32</v>
      </c>
      <c r="Z610" s="167">
        <v>41</v>
      </c>
      <c r="AA610" s="168">
        <f t="shared" si="77"/>
        <v>1640</v>
      </c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</row>
    <row r="611" s="10" customFormat="1" ht="24" customHeight="1">
      <c r="B611" s="97"/>
      <c r="C611" s="153">
        <f t="shared" si="78"/>
        <v>589</v>
      </c>
      <c r="D611" s="154" t="str">
        <f t="shared" si="79"/>
        <v xml:space="preserve">NFC-карта авторизации</v>
      </c>
      <c r="E611" s="155" t="str">
        <f t="shared" si="74"/>
        <v xml:space="preserve">Национальный режим предоставляется</v>
      </c>
      <c r="F611" s="118" t="s">
        <v>207</v>
      </c>
      <c r="G611" s="156" t="str">
        <f t="shared" si="75"/>
        <v>шт.</v>
      </c>
      <c r="H611" s="157">
        <f t="shared" si="76"/>
        <v>40</v>
      </c>
      <c r="I611" s="158" t="s">
        <v>28</v>
      </c>
      <c r="J611" s="158" t="s">
        <v>28</v>
      </c>
      <c r="K611" s="159" t="s">
        <v>28</v>
      </c>
      <c r="L611" s="159"/>
      <c r="M611" s="160">
        <v>0</v>
      </c>
      <c r="N611" s="161">
        <f t="shared" si="80"/>
        <v>0</v>
      </c>
      <c r="O611" s="108"/>
      <c r="P611" s="109"/>
      <c r="Q611" s="109"/>
      <c r="R611" s="162">
        <f t="shared" si="81"/>
        <v>589</v>
      </c>
      <c r="S611" s="163" t="s">
        <v>208</v>
      </c>
      <c r="T611" s="181" t="s">
        <v>153</v>
      </c>
      <c r="U611" s="118" t="s">
        <v>207</v>
      </c>
      <c r="V611" s="118" t="s">
        <v>207</v>
      </c>
      <c r="W611" s="165" t="s">
        <v>31</v>
      </c>
      <c r="X611" s="166">
        <v>40</v>
      </c>
      <c r="Y611" s="115" t="s">
        <v>32</v>
      </c>
      <c r="Z611" s="167">
        <v>41</v>
      </c>
      <c r="AA611" s="168">
        <f t="shared" si="77"/>
        <v>1640</v>
      </c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</row>
    <row r="612" s="10" customFormat="1" ht="24" customHeight="1">
      <c r="B612" s="97"/>
      <c r="C612" s="153">
        <f t="shared" si="78"/>
        <v>590</v>
      </c>
      <c r="D612" s="154" t="str">
        <f t="shared" si="79"/>
        <v xml:space="preserve">NFC-карта авторизации</v>
      </c>
      <c r="E612" s="155" t="str">
        <f t="shared" ref="E612:E675" si="82">T612</f>
        <v xml:space="preserve">Национальный режим предоставляется</v>
      </c>
      <c r="F612" s="118" t="s">
        <v>207</v>
      </c>
      <c r="G612" s="156" t="str">
        <f t="shared" ref="G612:G675" si="83">W612</f>
        <v>шт.</v>
      </c>
      <c r="H612" s="157">
        <f t="shared" ref="H612:H675" si="84">X612</f>
        <v>40</v>
      </c>
      <c r="I612" s="158" t="s">
        <v>28</v>
      </c>
      <c r="J612" s="158" t="s">
        <v>28</v>
      </c>
      <c r="K612" s="159" t="s">
        <v>28</v>
      </c>
      <c r="L612" s="159"/>
      <c r="M612" s="160">
        <v>0</v>
      </c>
      <c r="N612" s="161">
        <f t="shared" si="80"/>
        <v>0</v>
      </c>
      <c r="O612" s="108"/>
      <c r="P612" s="109"/>
      <c r="Q612" s="109"/>
      <c r="R612" s="162">
        <f t="shared" si="81"/>
        <v>590</v>
      </c>
      <c r="S612" s="163" t="s">
        <v>208</v>
      </c>
      <c r="T612" s="164" t="s">
        <v>153</v>
      </c>
      <c r="U612" s="118" t="s">
        <v>207</v>
      </c>
      <c r="V612" s="118" t="s">
        <v>207</v>
      </c>
      <c r="W612" s="165" t="s">
        <v>31</v>
      </c>
      <c r="X612" s="166">
        <v>40</v>
      </c>
      <c r="Y612" s="115" t="s">
        <v>32</v>
      </c>
      <c r="Z612" s="167">
        <v>41</v>
      </c>
      <c r="AA612" s="168">
        <f t="shared" ref="AA612:AA675" si="85">X612*Z612</f>
        <v>1640</v>
      </c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</row>
    <row r="613" s="10" customFormat="1" ht="24" customHeight="1">
      <c r="B613" s="97"/>
      <c r="C613" s="153">
        <f t="shared" ref="C613:C676" si="86">R613</f>
        <v>591</v>
      </c>
      <c r="D613" s="154" t="str">
        <f t="shared" ref="D613:D676" si="87">S613</f>
        <v xml:space="preserve">NFC-метка Силтэк S-Tag '3D Micro' либо эквивалент</v>
      </c>
      <c r="E613" s="155" t="str">
        <f t="shared" si="82"/>
        <v xml:space="preserve">Национальный режим предоставляется</v>
      </c>
      <c r="F613" s="118" t="s">
        <v>207</v>
      </c>
      <c r="G613" s="156" t="str">
        <f t="shared" si="83"/>
        <v>шт.</v>
      </c>
      <c r="H613" s="157">
        <f t="shared" si="84"/>
        <v>300</v>
      </c>
      <c r="I613" s="158" t="s">
        <v>28</v>
      </c>
      <c r="J613" s="158" t="s">
        <v>28</v>
      </c>
      <c r="K613" s="159" t="s">
        <v>28</v>
      </c>
      <c r="L613" s="159"/>
      <c r="M613" s="160">
        <v>0</v>
      </c>
      <c r="N613" s="161">
        <f t="shared" ref="N613:N676" si="88">H613*M613</f>
        <v>0</v>
      </c>
      <c r="O613" s="108"/>
      <c r="P613" s="109"/>
      <c r="Q613" s="109"/>
      <c r="R613" s="162">
        <f t="shared" si="81"/>
        <v>591</v>
      </c>
      <c r="S613" s="163" t="s">
        <v>209</v>
      </c>
      <c r="T613" s="181" t="s">
        <v>153</v>
      </c>
      <c r="U613" s="118" t="s">
        <v>207</v>
      </c>
      <c r="V613" s="118" t="s">
        <v>207</v>
      </c>
      <c r="W613" s="165" t="s">
        <v>31</v>
      </c>
      <c r="X613" s="166">
        <v>300</v>
      </c>
      <c r="Y613" s="115" t="s">
        <v>32</v>
      </c>
      <c r="Z613" s="167">
        <v>284</v>
      </c>
      <c r="AA613" s="168">
        <f t="shared" si="85"/>
        <v>85200</v>
      </c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</row>
    <row r="614" s="10" customFormat="1" ht="24" customHeight="1">
      <c r="B614" s="97"/>
      <c r="C614" s="153">
        <f t="shared" si="86"/>
        <v>592</v>
      </c>
      <c r="D614" s="154" t="str">
        <f t="shared" si="87"/>
        <v xml:space="preserve">NFC-метка Силтэк S-Tag '3D Micro' либо эквивалент</v>
      </c>
      <c r="E614" s="155" t="str">
        <f t="shared" si="82"/>
        <v xml:space="preserve">Национальный режим предоставляется</v>
      </c>
      <c r="F614" s="118" t="s">
        <v>207</v>
      </c>
      <c r="G614" s="156" t="str">
        <f t="shared" si="83"/>
        <v>шт.</v>
      </c>
      <c r="H614" s="157">
        <f t="shared" si="84"/>
        <v>250</v>
      </c>
      <c r="I614" s="158" t="s">
        <v>28</v>
      </c>
      <c r="J614" s="158" t="s">
        <v>28</v>
      </c>
      <c r="K614" s="159" t="s">
        <v>28</v>
      </c>
      <c r="L614" s="159"/>
      <c r="M614" s="160">
        <v>0</v>
      </c>
      <c r="N614" s="161">
        <f t="shared" si="88"/>
        <v>0</v>
      </c>
      <c r="O614" s="108"/>
      <c r="P614" s="109"/>
      <c r="Q614" s="109"/>
      <c r="R614" s="162">
        <f t="shared" ref="R614:R677" si="89">R613+1</f>
        <v>592</v>
      </c>
      <c r="S614" s="163" t="s">
        <v>209</v>
      </c>
      <c r="T614" s="164" t="s">
        <v>153</v>
      </c>
      <c r="U614" s="118" t="s">
        <v>207</v>
      </c>
      <c r="V614" s="118" t="s">
        <v>207</v>
      </c>
      <c r="W614" s="165" t="s">
        <v>31</v>
      </c>
      <c r="X614" s="166">
        <v>250</v>
      </c>
      <c r="Y614" s="115" t="s">
        <v>32</v>
      </c>
      <c r="Z614" s="167">
        <v>284</v>
      </c>
      <c r="AA614" s="168">
        <f t="shared" si="85"/>
        <v>71000</v>
      </c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</row>
    <row r="615" s="10" customFormat="1" ht="24" customHeight="1">
      <c r="B615" s="97"/>
      <c r="C615" s="153">
        <f t="shared" si="86"/>
        <v>593</v>
      </c>
      <c r="D615" s="154" t="str">
        <f t="shared" si="87"/>
        <v xml:space="preserve">NFC-метка Силтэк S-Tag '3D Micro' либо эквивалент</v>
      </c>
      <c r="E615" s="155" t="str">
        <f t="shared" si="82"/>
        <v xml:space="preserve">Национальный режим предоставляется</v>
      </c>
      <c r="F615" s="118" t="s">
        <v>207</v>
      </c>
      <c r="G615" s="156" t="str">
        <f t="shared" si="83"/>
        <v>шт.</v>
      </c>
      <c r="H615" s="157">
        <f t="shared" si="84"/>
        <v>150</v>
      </c>
      <c r="I615" s="158" t="s">
        <v>28</v>
      </c>
      <c r="J615" s="158" t="s">
        <v>28</v>
      </c>
      <c r="K615" s="159" t="s">
        <v>28</v>
      </c>
      <c r="L615" s="159"/>
      <c r="M615" s="160">
        <v>0</v>
      </c>
      <c r="N615" s="161">
        <f t="shared" si="88"/>
        <v>0</v>
      </c>
      <c r="O615" s="108"/>
      <c r="P615" s="109"/>
      <c r="Q615" s="109"/>
      <c r="R615" s="162">
        <f t="shared" si="89"/>
        <v>593</v>
      </c>
      <c r="S615" s="163" t="s">
        <v>209</v>
      </c>
      <c r="T615" s="181" t="s">
        <v>153</v>
      </c>
      <c r="U615" s="118" t="s">
        <v>207</v>
      </c>
      <c r="V615" s="118" t="s">
        <v>207</v>
      </c>
      <c r="W615" s="165" t="s">
        <v>31</v>
      </c>
      <c r="X615" s="166">
        <v>150</v>
      </c>
      <c r="Y615" s="115" t="s">
        <v>32</v>
      </c>
      <c r="Z615" s="167">
        <v>284</v>
      </c>
      <c r="AA615" s="168">
        <f t="shared" si="85"/>
        <v>42600</v>
      </c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</row>
    <row r="616" s="10" customFormat="1" ht="24" customHeight="1">
      <c r="B616" s="97"/>
      <c r="C616" s="153">
        <f t="shared" si="86"/>
        <v>594</v>
      </c>
      <c r="D616" s="154" t="str">
        <f t="shared" si="87"/>
        <v xml:space="preserve">Клещи для снятия изоляции</v>
      </c>
      <c r="E616" s="155" t="str">
        <f t="shared" si="82"/>
        <v xml:space="preserve">Национальный режим не предоставляется – ограничение</v>
      </c>
      <c r="F616" s="118" t="s">
        <v>201</v>
      </c>
      <c r="G616" s="156" t="str">
        <f t="shared" si="83"/>
        <v>шт.</v>
      </c>
      <c r="H616" s="157">
        <f t="shared" si="84"/>
        <v>1</v>
      </c>
      <c r="I616" s="158" t="s">
        <v>28</v>
      </c>
      <c r="J616" s="158" t="s">
        <v>28</v>
      </c>
      <c r="K616" s="159" t="s">
        <v>28</v>
      </c>
      <c r="L616" s="159"/>
      <c r="M616" s="160">
        <v>0</v>
      </c>
      <c r="N616" s="161">
        <f t="shared" si="88"/>
        <v>0</v>
      </c>
      <c r="O616" s="108"/>
      <c r="P616" s="109"/>
      <c r="Q616" s="109"/>
      <c r="R616" s="162">
        <f t="shared" si="89"/>
        <v>594</v>
      </c>
      <c r="S616" s="163" t="s">
        <v>210</v>
      </c>
      <c r="T616" s="164" t="s">
        <v>30</v>
      </c>
      <c r="U616" s="118" t="s">
        <v>201</v>
      </c>
      <c r="V616" s="118" t="s">
        <v>201</v>
      </c>
      <c r="W616" s="165" t="s">
        <v>31</v>
      </c>
      <c r="X616" s="166">
        <v>1</v>
      </c>
      <c r="Y616" s="115" t="s">
        <v>32</v>
      </c>
      <c r="Z616" s="167">
        <v>2110</v>
      </c>
      <c r="AA616" s="168">
        <f t="shared" si="85"/>
        <v>2110</v>
      </c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</row>
    <row r="617" s="10" customFormat="1" ht="24" customHeight="1">
      <c r="B617" s="97"/>
      <c r="C617" s="153">
        <f t="shared" si="86"/>
        <v>595</v>
      </c>
      <c r="D617" s="154" t="str">
        <f t="shared" si="87"/>
        <v xml:space="preserve">Клещи для снятия изоляции</v>
      </c>
      <c r="E617" s="155" t="str">
        <f t="shared" si="82"/>
        <v xml:space="preserve">Национальный режим не предоставляется – ограничение</v>
      </c>
      <c r="F617" s="118" t="s">
        <v>201</v>
      </c>
      <c r="G617" s="156" t="str">
        <f t="shared" si="83"/>
        <v>шт.</v>
      </c>
      <c r="H617" s="157">
        <f t="shared" si="84"/>
        <v>2</v>
      </c>
      <c r="I617" s="158" t="s">
        <v>28</v>
      </c>
      <c r="J617" s="158" t="s">
        <v>28</v>
      </c>
      <c r="K617" s="159" t="s">
        <v>28</v>
      </c>
      <c r="L617" s="159"/>
      <c r="M617" s="160">
        <v>0</v>
      </c>
      <c r="N617" s="161">
        <f t="shared" si="88"/>
        <v>0</v>
      </c>
      <c r="O617" s="108"/>
      <c r="P617" s="109"/>
      <c r="Q617" s="109"/>
      <c r="R617" s="162">
        <f t="shared" si="89"/>
        <v>595</v>
      </c>
      <c r="S617" s="163" t="s">
        <v>210</v>
      </c>
      <c r="T617" s="164" t="s">
        <v>30</v>
      </c>
      <c r="U617" s="118" t="s">
        <v>201</v>
      </c>
      <c r="V617" s="118" t="s">
        <v>201</v>
      </c>
      <c r="W617" s="165" t="s">
        <v>31</v>
      </c>
      <c r="X617" s="166">
        <v>2</v>
      </c>
      <c r="Y617" s="115" t="s">
        <v>32</v>
      </c>
      <c r="Z617" s="167">
        <v>2110</v>
      </c>
      <c r="AA617" s="168">
        <f t="shared" si="85"/>
        <v>4220</v>
      </c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</row>
    <row r="618" s="10" customFormat="1" ht="24" customHeight="1">
      <c r="B618" s="97"/>
      <c r="C618" s="153">
        <f t="shared" si="86"/>
        <v>596</v>
      </c>
      <c r="D618" s="154" t="str">
        <f t="shared" si="87"/>
        <v xml:space="preserve">Клещи для снятия изоляции</v>
      </c>
      <c r="E618" s="155" t="str">
        <f t="shared" si="82"/>
        <v xml:space="preserve">Национальный режим не предоставляется – ограничение</v>
      </c>
      <c r="F618" s="118" t="s">
        <v>201</v>
      </c>
      <c r="G618" s="156" t="str">
        <f t="shared" si="83"/>
        <v>шт.</v>
      </c>
      <c r="H618" s="157">
        <f t="shared" si="84"/>
        <v>1</v>
      </c>
      <c r="I618" s="158" t="s">
        <v>28</v>
      </c>
      <c r="J618" s="158" t="s">
        <v>28</v>
      </c>
      <c r="K618" s="159" t="s">
        <v>28</v>
      </c>
      <c r="L618" s="159"/>
      <c r="M618" s="160">
        <v>0</v>
      </c>
      <c r="N618" s="161">
        <f t="shared" si="88"/>
        <v>0</v>
      </c>
      <c r="O618" s="108"/>
      <c r="P618" s="109"/>
      <c r="Q618" s="109"/>
      <c r="R618" s="162">
        <f t="shared" si="89"/>
        <v>596</v>
      </c>
      <c r="S618" s="163" t="s">
        <v>210</v>
      </c>
      <c r="T618" s="164" t="s">
        <v>30</v>
      </c>
      <c r="U618" s="118" t="s">
        <v>201</v>
      </c>
      <c r="V618" s="118" t="s">
        <v>201</v>
      </c>
      <c r="W618" s="165" t="s">
        <v>31</v>
      </c>
      <c r="X618" s="166">
        <v>1</v>
      </c>
      <c r="Y618" s="115" t="s">
        <v>32</v>
      </c>
      <c r="Z618" s="167">
        <v>2110</v>
      </c>
      <c r="AA618" s="168">
        <f t="shared" si="85"/>
        <v>2110</v>
      </c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</row>
    <row r="619" s="10" customFormat="1" ht="24" customHeight="1">
      <c r="B619" s="97"/>
      <c r="C619" s="153">
        <f t="shared" si="86"/>
        <v>597</v>
      </c>
      <c r="D619" s="154" t="str">
        <f t="shared" si="87"/>
        <v xml:space="preserve">Клещи для снятия изоляции</v>
      </c>
      <c r="E619" s="155" t="str">
        <f t="shared" si="82"/>
        <v xml:space="preserve">Национальный режим не предоставляется – ограничение</v>
      </c>
      <c r="F619" s="118" t="s">
        <v>201</v>
      </c>
      <c r="G619" s="156" t="str">
        <f t="shared" si="83"/>
        <v>шт.</v>
      </c>
      <c r="H619" s="157">
        <f t="shared" si="84"/>
        <v>1</v>
      </c>
      <c r="I619" s="158" t="s">
        <v>28</v>
      </c>
      <c r="J619" s="158" t="s">
        <v>28</v>
      </c>
      <c r="K619" s="159" t="s">
        <v>28</v>
      </c>
      <c r="L619" s="159"/>
      <c r="M619" s="160">
        <v>0</v>
      </c>
      <c r="N619" s="161">
        <f t="shared" si="88"/>
        <v>0</v>
      </c>
      <c r="O619" s="108"/>
      <c r="P619" s="109"/>
      <c r="Q619" s="109"/>
      <c r="R619" s="162">
        <f t="shared" si="89"/>
        <v>597</v>
      </c>
      <c r="S619" s="163" t="s">
        <v>210</v>
      </c>
      <c r="T619" s="164" t="s">
        <v>30</v>
      </c>
      <c r="U619" s="118" t="s">
        <v>201</v>
      </c>
      <c r="V619" s="118" t="s">
        <v>201</v>
      </c>
      <c r="W619" s="165" t="s">
        <v>31</v>
      </c>
      <c r="X619" s="166">
        <v>1</v>
      </c>
      <c r="Y619" s="115" t="s">
        <v>32</v>
      </c>
      <c r="Z619" s="167">
        <v>2110</v>
      </c>
      <c r="AA619" s="168">
        <f t="shared" si="85"/>
        <v>2110</v>
      </c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</row>
    <row r="620" s="10" customFormat="1" ht="24" customHeight="1">
      <c r="B620" s="97"/>
      <c r="C620" s="153">
        <f t="shared" si="86"/>
        <v>598</v>
      </c>
      <c r="D620" s="154" t="str">
        <f t="shared" si="87"/>
        <v xml:space="preserve">Клещи для снятия изоляции</v>
      </c>
      <c r="E620" s="155" t="str">
        <f t="shared" si="82"/>
        <v xml:space="preserve">Национальный режим не предоставляется – ограничение</v>
      </c>
      <c r="F620" s="118" t="s">
        <v>201</v>
      </c>
      <c r="G620" s="156" t="str">
        <f t="shared" si="83"/>
        <v>шт.</v>
      </c>
      <c r="H620" s="157">
        <f t="shared" si="84"/>
        <v>5</v>
      </c>
      <c r="I620" s="158" t="s">
        <v>28</v>
      </c>
      <c r="J620" s="158" t="s">
        <v>28</v>
      </c>
      <c r="K620" s="159" t="s">
        <v>28</v>
      </c>
      <c r="L620" s="159"/>
      <c r="M620" s="160">
        <v>0</v>
      </c>
      <c r="N620" s="161">
        <f t="shared" si="88"/>
        <v>0</v>
      </c>
      <c r="O620" s="108"/>
      <c r="P620" s="109"/>
      <c r="Q620" s="109"/>
      <c r="R620" s="162">
        <f t="shared" si="89"/>
        <v>598</v>
      </c>
      <c r="S620" s="163" t="s">
        <v>210</v>
      </c>
      <c r="T620" s="164" t="s">
        <v>30</v>
      </c>
      <c r="U620" s="118" t="s">
        <v>201</v>
      </c>
      <c r="V620" s="118" t="s">
        <v>201</v>
      </c>
      <c r="W620" s="165" t="s">
        <v>31</v>
      </c>
      <c r="X620" s="166">
        <v>5</v>
      </c>
      <c r="Y620" s="115" t="s">
        <v>32</v>
      </c>
      <c r="Z620" s="167">
        <v>2110</v>
      </c>
      <c r="AA620" s="168">
        <f t="shared" si="85"/>
        <v>10550</v>
      </c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</row>
    <row r="621" s="10" customFormat="1" ht="24" customHeight="1">
      <c r="B621" s="97"/>
      <c r="C621" s="153">
        <f t="shared" si="86"/>
        <v>599</v>
      </c>
      <c r="D621" s="154" t="str">
        <f t="shared" si="87"/>
        <v xml:space="preserve">Клещи для снятия изоляции</v>
      </c>
      <c r="E621" s="155" t="str">
        <f t="shared" si="82"/>
        <v xml:space="preserve">Национальный режим не предоставляется – ограничение</v>
      </c>
      <c r="F621" s="118" t="s">
        <v>201</v>
      </c>
      <c r="G621" s="156" t="str">
        <f t="shared" si="83"/>
        <v>шт.</v>
      </c>
      <c r="H621" s="157">
        <f t="shared" si="84"/>
        <v>1</v>
      </c>
      <c r="I621" s="158" t="s">
        <v>28</v>
      </c>
      <c r="J621" s="158" t="s">
        <v>28</v>
      </c>
      <c r="K621" s="159" t="s">
        <v>28</v>
      </c>
      <c r="L621" s="159"/>
      <c r="M621" s="160">
        <v>0</v>
      </c>
      <c r="N621" s="161">
        <f t="shared" si="88"/>
        <v>0</v>
      </c>
      <c r="O621" s="108"/>
      <c r="P621" s="109"/>
      <c r="Q621" s="109"/>
      <c r="R621" s="162">
        <f t="shared" si="89"/>
        <v>599</v>
      </c>
      <c r="S621" s="163" t="s">
        <v>210</v>
      </c>
      <c r="T621" s="164" t="s">
        <v>30</v>
      </c>
      <c r="U621" s="118" t="s">
        <v>201</v>
      </c>
      <c r="V621" s="118" t="s">
        <v>201</v>
      </c>
      <c r="W621" s="165" t="s">
        <v>31</v>
      </c>
      <c r="X621" s="166">
        <v>1</v>
      </c>
      <c r="Y621" s="115" t="s">
        <v>32</v>
      </c>
      <c r="Z621" s="167">
        <v>2110</v>
      </c>
      <c r="AA621" s="168">
        <f t="shared" si="85"/>
        <v>2110</v>
      </c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</row>
    <row r="622" s="10" customFormat="1" ht="24" customHeight="1">
      <c r="B622" s="97"/>
      <c r="C622" s="153">
        <f t="shared" si="86"/>
        <v>600</v>
      </c>
      <c r="D622" s="154" t="str">
        <f t="shared" si="87"/>
        <v xml:space="preserve">Клещи для снятия изоляции</v>
      </c>
      <c r="E622" s="155" t="str">
        <f t="shared" si="82"/>
        <v xml:space="preserve">Национальный режим не предоставляется – ограничение</v>
      </c>
      <c r="F622" s="118" t="s">
        <v>201</v>
      </c>
      <c r="G622" s="156" t="str">
        <f t="shared" si="83"/>
        <v>шт.</v>
      </c>
      <c r="H622" s="157">
        <f t="shared" si="84"/>
        <v>1</v>
      </c>
      <c r="I622" s="158" t="s">
        <v>28</v>
      </c>
      <c r="J622" s="158" t="s">
        <v>28</v>
      </c>
      <c r="K622" s="159" t="s">
        <v>28</v>
      </c>
      <c r="L622" s="159"/>
      <c r="M622" s="160">
        <v>0</v>
      </c>
      <c r="N622" s="161">
        <f t="shared" si="88"/>
        <v>0</v>
      </c>
      <c r="O622" s="108"/>
      <c r="P622" s="109"/>
      <c r="Q622" s="109"/>
      <c r="R622" s="162">
        <f t="shared" si="89"/>
        <v>600</v>
      </c>
      <c r="S622" s="163" t="s">
        <v>210</v>
      </c>
      <c r="T622" s="164" t="s">
        <v>30</v>
      </c>
      <c r="U622" s="118" t="s">
        <v>201</v>
      </c>
      <c r="V622" s="118" t="s">
        <v>201</v>
      </c>
      <c r="W622" s="165" t="s">
        <v>31</v>
      </c>
      <c r="X622" s="166">
        <v>1</v>
      </c>
      <c r="Y622" s="115" t="s">
        <v>32</v>
      </c>
      <c r="Z622" s="167">
        <v>2110</v>
      </c>
      <c r="AA622" s="168">
        <f t="shared" si="85"/>
        <v>2110</v>
      </c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</row>
    <row r="623" s="10" customFormat="1" ht="24" customHeight="1">
      <c r="B623" s="97"/>
      <c r="C623" s="153">
        <f t="shared" si="86"/>
        <v>601</v>
      </c>
      <c r="D623" s="154" t="str">
        <f t="shared" si="87"/>
        <v xml:space="preserve">Отвёртка электрическая</v>
      </c>
      <c r="E623" s="155" t="str">
        <f t="shared" si="82"/>
        <v xml:space="preserve">Национальный режим не предоставляется – ограничение</v>
      </c>
      <c r="F623" s="118" t="s">
        <v>203</v>
      </c>
      <c r="G623" s="156" t="str">
        <f t="shared" si="83"/>
        <v>шт.</v>
      </c>
      <c r="H623" s="157">
        <f t="shared" si="84"/>
        <v>1</v>
      </c>
      <c r="I623" s="158" t="s">
        <v>28</v>
      </c>
      <c r="J623" s="158" t="s">
        <v>28</v>
      </c>
      <c r="K623" s="159" t="s">
        <v>28</v>
      </c>
      <c r="L623" s="159"/>
      <c r="M623" s="160">
        <v>0</v>
      </c>
      <c r="N623" s="161">
        <f t="shared" si="88"/>
        <v>0</v>
      </c>
      <c r="O623" s="108"/>
      <c r="P623" s="109"/>
      <c r="Q623" s="109"/>
      <c r="R623" s="162">
        <f t="shared" si="89"/>
        <v>601</v>
      </c>
      <c r="S623" s="163" t="s">
        <v>211</v>
      </c>
      <c r="T623" s="164" t="s">
        <v>30</v>
      </c>
      <c r="U623" s="118" t="s">
        <v>203</v>
      </c>
      <c r="V623" s="118" t="s">
        <v>203</v>
      </c>
      <c r="W623" s="165" t="s">
        <v>31</v>
      </c>
      <c r="X623" s="166">
        <v>1</v>
      </c>
      <c r="Y623" s="115" t="s">
        <v>32</v>
      </c>
      <c r="Z623" s="167">
        <v>7200</v>
      </c>
      <c r="AA623" s="168">
        <f t="shared" si="85"/>
        <v>7200</v>
      </c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</row>
    <row r="624" s="10" customFormat="1" ht="24" customHeight="1">
      <c r="B624" s="97"/>
      <c r="C624" s="153">
        <f t="shared" si="86"/>
        <v>602</v>
      </c>
      <c r="D624" s="154" t="str">
        <f t="shared" si="87"/>
        <v xml:space="preserve">Аккумуляторная батарея</v>
      </c>
      <c r="E624" s="155" t="s">
        <v>133</v>
      </c>
      <c r="F624" s="118" t="s">
        <v>212</v>
      </c>
      <c r="G624" s="156" t="str">
        <f t="shared" si="83"/>
        <v>шт.</v>
      </c>
      <c r="H624" s="157">
        <f t="shared" si="84"/>
        <v>5</v>
      </c>
      <c r="I624" s="158" t="s">
        <v>28</v>
      </c>
      <c r="J624" s="158" t="s">
        <v>28</v>
      </c>
      <c r="K624" s="159" t="s">
        <v>28</v>
      </c>
      <c r="L624" s="159"/>
      <c r="M624" s="160">
        <v>0</v>
      </c>
      <c r="N624" s="161">
        <f t="shared" si="88"/>
        <v>0</v>
      </c>
      <c r="O624" s="108"/>
      <c r="P624" s="109"/>
      <c r="Q624" s="109"/>
      <c r="R624" s="162">
        <f t="shared" si="89"/>
        <v>602</v>
      </c>
      <c r="S624" s="163" t="s">
        <v>213</v>
      </c>
      <c r="T624" s="164" t="s">
        <v>133</v>
      </c>
      <c r="U624" s="118" t="s">
        <v>212</v>
      </c>
      <c r="V624" s="118" t="s">
        <v>212</v>
      </c>
      <c r="W624" s="165" t="s">
        <v>31</v>
      </c>
      <c r="X624" s="166">
        <v>5</v>
      </c>
      <c r="Y624" s="115" t="s">
        <v>32</v>
      </c>
      <c r="Z624" s="167">
        <v>3540</v>
      </c>
      <c r="AA624" s="168">
        <f t="shared" si="85"/>
        <v>17700</v>
      </c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</row>
    <row r="625" s="10" customFormat="1" ht="24" customHeight="1">
      <c r="B625" s="97"/>
      <c r="C625" s="153">
        <f t="shared" si="86"/>
        <v>603</v>
      </c>
      <c r="D625" s="154" t="str">
        <f t="shared" si="87"/>
        <v xml:space="preserve">Аккумуляторная батарея</v>
      </c>
      <c r="E625" s="169" t="s">
        <v>133</v>
      </c>
      <c r="F625" s="170" t="s">
        <v>212</v>
      </c>
      <c r="G625" s="171" t="str">
        <f t="shared" si="83"/>
        <v>шт.</v>
      </c>
      <c r="H625" s="157">
        <f t="shared" si="84"/>
        <v>3</v>
      </c>
      <c r="I625" s="158" t="s">
        <v>28</v>
      </c>
      <c r="J625" s="158" t="s">
        <v>28</v>
      </c>
      <c r="K625" s="159" t="s">
        <v>28</v>
      </c>
      <c r="L625" s="159"/>
      <c r="M625" s="160">
        <v>0</v>
      </c>
      <c r="N625" s="161">
        <f t="shared" si="88"/>
        <v>0</v>
      </c>
      <c r="O625" s="108"/>
      <c r="P625" s="109"/>
      <c r="Q625" s="109"/>
      <c r="R625" s="162">
        <f t="shared" si="89"/>
        <v>603</v>
      </c>
      <c r="S625" s="163" t="s">
        <v>213</v>
      </c>
      <c r="T625" s="172" t="s">
        <v>133</v>
      </c>
      <c r="U625" s="170" t="s">
        <v>212</v>
      </c>
      <c r="V625" s="170" t="s">
        <v>212</v>
      </c>
      <c r="W625" s="173" t="s">
        <v>31</v>
      </c>
      <c r="X625" s="166">
        <v>3</v>
      </c>
      <c r="Y625" s="115" t="s">
        <v>32</v>
      </c>
      <c r="Z625" s="167">
        <v>3450</v>
      </c>
      <c r="AA625" s="168">
        <f t="shared" si="85"/>
        <v>10350</v>
      </c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</row>
    <row r="626" s="10" customFormat="1" ht="24" customHeight="1">
      <c r="B626" s="97"/>
      <c r="C626" s="153">
        <f t="shared" si="86"/>
        <v>604</v>
      </c>
      <c r="D626" s="154" t="str">
        <f t="shared" si="87"/>
        <v xml:space="preserve">Аккумуляторная батарея</v>
      </c>
      <c r="E626" s="169" t="s">
        <v>133</v>
      </c>
      <c r="F626" s="182" t="s">
        <v>212</v>
      </c>
      <c r="G626" s="156" t="str">
        <f t="shared" si="83"/>
        <v>шт.</v>
      </c>
      <c r="H626" s="157">
        <f t="shared" si="84"/>
        <v>14</v>
      </c>
      <c r="I626" s="158" t="s">
        <v>28</v>
      </c>
      <c r="J626" s="158" t="s">
        <v>28</v>
      </c>
      <c r="K626" s="159" t="s">
        <v>28</v>
      </c>
      <c r="L626" s="159"/>
      <c r="M626" s="160">
        <v>0</v>
      </c>
      <c r="N626" s="161">
        <f t="shared" si="88"/>
        <v>0</v>
      </c>
      <c r="O626" s="108"/>
      <c r="P626" s="109"/>
      <c r="Q626" s="109"/>
      <c r="R626" s="162">
        <f t="shared" si="89"/>
        <v>604</v>
      </c>
      <c r="S626" s="163" t="s">
        <v>213</v>
      </c>
      <c r="T626" s="172" t="s">
        <v>133</v>
      </c>
      <c r="U626" s="182" t="s">
        <v>212</v>
      </c>
      <c r="V626" s="182" t="s">
        <v>212</v>
      </c>
      <c r="W626" s="165" t="s">
        <v>31</v>
      </c>
      <c r="X626" s="166">
        <v>14</v>
      </c>
      <c r="Y626" s="115" t="s">
        <v>32</v>
      </c>
      <c r="Z626" s="167">
        <v>3450</v>
      </c>
      <c r="AA626" s="168">
        <f t="shared" si="85"/>
        <v>48300</v>
      </c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</row>
    <row r="627" s="10" customFormat="1" ht="24" customHeight="1">
      <c r="B627" s="97"/>
      <c r="C627" s="153">
        <f t="shared" si="86"/>
        <v>605</v>
      </c>
      <c r="D627" s="154" t="str">
        <f t="shared" si="87"/>
        <v xml:space="preserve">Аккумуляторная батарея</v>
      </c>
      <c r="E627" s="169" t="s">
        <v>133</v>
      </c>
      <c r="F627" s="182" t="s">
        <v>212</v>
      </c>
      <c r="G627" s="156" t="str">
        <f t="shared" si="83"/>
        <v>шт.</v>
      </c>
      <c r="H627" s="157">
        <f t="shared" si="84"/>
        <v>3</v>
      </c>
      <c r="I627" s="158" t="s">
        <v>28</v>
      </c>
      <c r="J627" s="158" t="s">
        <v>28</v>
      </c>
      <c r="K627" s="159" t="s">
        <v>28</v>
      </c>
      <c r="L627" s="159"/>
      <c r="M627" s="160">
        <v>0</v>
      </c>
      <c r="N627" s="161">
        <f t="shared" si="88"/>
        <v>0</v>
      </c>
      <c r="O627" s="108"/>
      <c r="P627" s="109"/>
      <c r="Q627" s="109"/>
      <c r="R627" s="162">
        <f t="shared" si="89"/>
        <v>605</v>
      </c>
      <c r="S627" s="163" t="s">
        <v>213</v>
      </c>
      <c r="T627" s="172" t="s">
        <v>133</v>
      </c>
      <c r="U627" s="182" t="s">
        <v>212</v>
      </c>
      <c r="V627" s="182" t="s">
        <v>212</v>
      </c>
      <c r="W627" s="165" t="s">
        <v>31</v>
      </c>
      <c r="X627" s="166">
        <v>3</v>
      </c>
      <c r="Y627" s="115" t="s">
        <v>32</v>
      </c>
      <c r="Z627" s="167">
        <v>2970</v>
      </c>
      <c r="AA627" s="168">
        <f t="shared" si="85"/>
        <v>8910</v>
      </c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</row>
    <row r="628" s="10" customFormat="1" ht="24" customHeight="1">
      <c r="B628" s="97"/>
      <c r="C628" s="153">
        <f t="shared" si="86"/>
        <v>606</v>
      </c>
      <c r="D628" s="154" t="str">
        <f t="shared" si="87"/>
        <v xml:space="preserve">Аккумуляторная батарея</v>
      </c>
      <c r="E628" s="169" t="s">
        <v>133</v>
      </c>
      <c r="F628" s="182" t="s">
        <v>212</v>
      </c>
      <c r="G628" s="156" t="str">
        <f t="shared" si="83"/>
        <v>шт.</v>
      </c>
      <c r="H628" s="157">
        <f t="shared" si="84"/>
        <v>2</v>
      </c>
      <c r="I628" s="158" t="s">
        <v>28</v>
      </c>
      <c r="J628" s="158" t="s">
        <v>28</v>
      </c>
      <c r="K628" s="159" t="s">
        <v>28</v>
      </c>
      <c r="L628" s="159"/>
      <c r="M628" s="160">
        <v>0</v>
      </c>
      <c r="N628" s="161">
        <f t="shared" si="88"/>
        <v>0</v>
      </c>
      <c r="O628" s="108"/>
      <c r="P628" s="109"/>
      <c r="Q628" s="109"/>
      <c r="R628" s="162">
        <f t="shared" si="89"/>
        <v>606</v>
      </c>
      <c r="S628" s="163" t="s">
        <v>213</v>
      </c>
      <c r="T628" s="172" t="s">
        <v>133</v>
      </c>
      <c r="U628" s="182" t="s">
        <v>212</v>
      </c>
      <c r="V628" s="182" t="s">
        <v>212</v>
      </c>
      <c r="W628" s="165" t="s">
        <v>31</v>
      </c>
      <c r="X628" s="166">
        <v>2</v>
      </c>
      <c r="Y628" s="115" t="s">
        <v>32</v>
      </c>
      <c r="Z628" s="167">
        <v>1260</v>
      </c>
      <c r="AA628" s="168">
        <f t="shared" si="85"/>
        <v>2520</v>
      </c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</row>
    <row r="629" s="10" customFormat="1" ht="24" customHeight="1">
      <c r="B629" s="97"/>
      <c r="C629" s="153">
        <f t="shared" si="86"/>
        <v>607</v>
      </c>
      <c r="D629" s="154" t="str">
        <f t="shared" si="87"/>
        <v xml:space="preserve">Многофункциональный роутер iRZ RL21 или эквивалент</v>
      </c>
      <c r="E629" s="155" t="str">
        <f t="shared" si="82"/>
        <v xml:space="preserve">Национальный режим не предоставляется – ограничение</v>
      </c>
      <c r="F629" s="118" t="s">
        <v>106</v>
      </c>
      <c r="G629" s="156" t="str">
        <f t="shared" si="83"/>
        <v>шт.</v>
      </c>
      <c r="H629" s="157">
        <f t="shared" si="84"/>
        <v>1</v>
      </c>
      <c r="I629" s="158" t="s">
        <v>28</v>
      </c>
      <c r="J629" s="158" t="s">
        <v>28</v>
      </c>
      <c r="K629" s="159" t="s">
        <v>28</v>
      </c>
      <c r="L629" s="159"/>
      <c r="M629" s="160">
        <v>0</v>
      </c>
      <c r="N629" s="161">
        <f t="shared" si="88"/>
        <v>0</v>
      </c>
      <c r="O629" s="108"/>
      <c r="P629" s="109"/>
      <c r="Q629" s="109"/>
      <c r="R629" s="162">
        <f t="shared" si="89"/>
        <v>607</v>
      </c>
      <c r="S629" s="163" t="s">
        <v>214</v>
      </c>
      <c r="T629" s="164" t="s">
        <v>30</v>
      </c>
      <c r="U629" s="118" t="s">
        <v>106</v>
      </c>
      <c r="V629" s="118" t="s">
        <v>106</v>
      </c>
      <c r="W629" s="165" t="s">
        <v>31</v>
      </c>
      <c r="X629" s="166">
        <v>1</v>
      </c>
      <c r="Y629" s="115" t="s">
        <v>32</v>
      </c>
      <c r="Z629" s="167">
        <v>17840</v>
      </c>
      <c r="AA629" s="168">
        <f t="shared" si="85"/>
        <v>17840</v>
      </c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</row>
    <row r="630" s="10" customFormat="1" ht="24" customHeight="1">
      <c r="B630" s="97"/>
      <c r="C630" s="153">
        <f t="shared" si="86"/>
        <v>608</v>
      </c>
      <c r="D630" s="154" t="str">
        <f t="shared" si="87"/>
        <v xml:space="preserve">Многофункциональный роутер iRZ RL21 или эквивалент</v>
      </c>
      <c r="E630" s="155" t="str">
        <f t="shared" si="82"/>
        <v xml:space="preserve">Национальный режим не предоставляется – ограничение</v>
      </c>
      <c r="F630" s="118" t="s">
        <v>106</v>
      </c>
      <c r="G630" s="156" t="str">
        <f t="shared" si="83"/>
        <v>шт.</v>
      </c>
      <c r="H630" s="157">
        <f t="shared" si="84"/>
        <v>1</v>
      </c>
      <c r="I630" s="158" t="s">
        <v>28</v>
      </c>
      <c r="J630" s="158" t="s">
        <v>28</v>
      </c>
      <c r="K630" s="159" t="s">
        <v>28</v>
      </c>
      <c r="L630" s="159"/>
      <c r="M630" s="160">
        <v>0</v>
      </c>
      <c r="N630" s="161">
        <f t="shared" si="88"/>
        <v>0</v>
      </c>
      <c r="O630" s="108"/>
      <c r="P630" s="109"/>
      <c r="Q630" s="109"/>
      <c r="R630" s="162">
        <f t="shared" si="89"/>
        <v>608</v>
      </c>
      <c r="S630" s="163" t="s">
        <v>214</v>
      </c>
      <c r="T630" s="164" t="s">
        <v>30</v>
      </c>
      <c r="U630" s="118" t="s">
        <v>106</v>
      </c>
      <c r="V630" s="118" t="s">
        <v>106</v>
      </c>
      <c r="W630" s="165" t="s">
        <v>31</v>
      </c>
      <c r="X630" s="166">
        <v>1</v>
      </c>
      <c r="Y630" s="115" t="s">
        <v>32</v>
      </c>
      <c r="Z630" s="167">
        <v>17840</v>
      </c>
      <c r="AA630" s="168">
        <f t="shared" si="85"/>
        <v>17840</v>
      </c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</row>
    <row r="631" s="10" customFormat="1" ht="24" customHeight="1">
      <c r="B631" s="97"/>
      <c r="C631" s="153">
        <f t="shared" si="86"/>
        <v>609</v>
      </c>
      <c r="D631" s="154" t="str">
        <f t="shared" si="87"/>
        <v xml:space="preserve">Многофункциональный роутер iRZ RL21 или эквивалент</v>
      </c>
      <c r="E631" s="155" t="str">
        <f t="shared" si="82"/>
        <v xml:space="preserve">Национальный режим не предоставляется – ограничение</v>
      </c>
      <c r="F631" s="118" t="s">
        <v>106</v>
      </c>
      <c r="G631" s="156" t="str">
        <f t="shared" si="83"/>
        <v>шт.</v>
      </c>
      <c r="H631" s="157">
        <f t="shared" si="84"/>
        <v>10</v>
      </c>
      <c r="I631" s="158" t="s">
        <v>28</v>
      </c>
      <c r="J631" s="158" t="s">
        <v>28</v>
      </c>
      <c r="K631" s="159" t="s">
        <v>28</v>
      </c>
      <c r="L631" s="159"/>
      <c r="M631" s="160">
        <v>0</v>
      </c>
      <c r="N631" s="161">
        <f t="shared" si="88"/>
        <v>0</v>
      </c>
      <c r="O631" s="108"/>
      <c r="P631" s="109"/>
      <c r="Q631" s="109"/>
      <c r="R631" s="162">
        <f t="shared" si="89"/>
        <v>609</v>
      </c>
      <c r="S631" s="163" t="s">
        <v>214</v>
      </c>
      <c r="T631" s="164" t="s">
        <v>30</v>
      </c>
      <c r="U631" s="118" t="s">
        <v>106</v>
      </c>
      <c r="V631" s="118" t="s">
        <v>106</v>
      </c>
      <c r="W631" s="165" t="s">
        <v>31</v>
      </c>
      <c r="X631" s="166">
        <v>10</v>
      </c>
      <c r="Y631" s="115" t="s">
        <v>32</v>
      </c>
      <c r="Z631" s="167">
        <v>17840</v>
      </c>
      <c r="AA631" s="168">
        <f t="shared" si="85"/>
        <v>178400</v>
      </c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</row>
    <row r="632" s="10" customFormat="1" ht="24" customHeight="1">
      <c r="B632" s="97"/>
      <c r="C632" s="153">
        <f t="shared" si="86"/>
        <v>610</v>
      </c>
      <c r="D632" s="154" t="str">
        <f t="shared" si="87"/>
        <v xml:space="preserve">Многофункциональный роутер iRZ RL21 или эквивалент</v>
      </c>
      <c r="E632" s="155" t="str">
        <f t="shared" si="82"/>
        <v xml:space="preserve">Национальный режим не предоставляется – ограничение</v>
      </c>
      <c r="F632" s="118" t="s">
        <v>106</v>
      </c>
      <c r="G632" s="156" t="str">
        <f t="shared" si="83"/>
        <v>шт.</v>
      </c>
      <c r="H632" s="157">
        <f t="shared" si="84"/>
        <v>1</v>
      </c>
      <c r="I632" s="158" t="s">
        <v>28</v>
      </c>
      <c r="J632" s="158" t="s">
        <v>28</v>
      </c>
      <c r="K632" s="159" t="s">
        <v>28</v>
      </c>
      <c r="L632" s="159"/>
      <c r="M632" s="160">
        <v>0</v>
      </c>
      <c r="N632" s="161">
        <f t="shared" si="88"/>
        <v>0</v>
      </c>
      <c r="O632" s="108"/>
      <c r="P632" s="109"/>
      <c r="Q632" s="109"/>
      <c r="R632" s="162">
        <f t="shared" si="89"/>
        <v>610</v>
      </c>
      <c r="S632" s="163" t="s">
        <v>214</v>
      </c>
      <c r="T632" s="164" t="s">
        <v>30</v>
      </c>
      <c r="U632" s="118" t="s">
        <v>106</v>
      </c>
      <c r="V632" s="118" t="s">
        <v>106</v>
      </c>
      <c r="W632" s="165" t="s">
        <v>31</v>
      </c>
      <c r="X632" s="166">
        <v>1</v>
      </c>
      <c r="Y632" s="115" t="s">
        <v>32</v>
      </c>
      <c r="Z632" s="167">
        <v>17840</v>
      </c>
      <c r="AA632" s="168">
        <f t="shared" si="85"/>
        <v>17840</v>
      </c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</row>
    <row r="633" s="10" customFormat="1" ht="24" customHeight="1">
      <c r="B633" s="97"/>
      <c r="C633" s="153">
        <f t="shared" si="86"/>
        <v>611</v>
      </c>
      <c r="D633" s="154" t="str">
        <f t="shared" si="87"/>
        <v xml:space="preserve">Блок питания</v>
      </c>
      <c r="E633" s="155" t="str">
        <f t="shared" si="82"/>
        <v xml:space="preserve">Национальный режим не предоставляется – ограничение</v>
      </c>
      <c r="F633" s="118" t="s">
        <v>86</v>
      </c>
      <c r="G633" s="156" t="str">
        <f t="shared" si="83"/>
        <v>шт.</v>
      </c>
      <c r="H633" s="157">
        <f t="shared" si="84"/>
        <v>2</v>
      </c>
      <c r="I633" s="158" t="s">
        <v>28</v>
      </c>
      <c r="J633" s="158" t="s">
        <v>28</v>
      </c>
      <c r="K633" s="159" t="s">
        <v>28</v>
      </c>
      <c r="L633" s="159"/>
      <c r="M633" s="160">
        <v>0</v>
      </c>
      <c r="N633" s="161">
        <f t="shared" si="88"/>
        <v>0</v>
      </c>
      <c r="O633" s="108"/>
      <c r="P633" s="109"/>
      <c r="Q633" s="109"/>
      <c r="R633" s="162">
        <f t="shared" si="89"/>
        <v>611</v>
      </c>
      <c r="S633" s="163" t="s">
        <v>91</v>
      </c>
      <c r="T633" s="164" t="s">
        <v>30</v>
      </c>
      <c r="U633" s="118" t="s">
        <v>86</v>
      </c>
      <c r="V633" s="118" t="s">
        <v>86</v>
      </c>
      <c r="W633" s="165" t="s">
        <v>31</v>
      </c>
      <c r="X633" s="166">
        <v>2</v>
      </c>
      <c r="Y633" s="115" t="s">
        <v>32</v>
      </c>
      <c r="Z633" s="167">
        <v>1990</v>
      </c>
      <c r="AA633" s="168">
        <f t="shared" si="85"/>
        <v>3980</v>
      </c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</row>
    <row r="634" s="10" customFormat="1" ht="24" customHeight="1">
      <c r="B634" s="97"/>
      <c r="C634" s="153">
        <f t="shared" si="86"/>
        <v>612</v>
      </c>
      <c r="D634" s="154" t="str">
        <f t="shared" si="87"/>
        <v xml:space="preserve">Блок питания</v>
      </c>
      <c r="E634" s="155" t="str">
        <f t="shared" si="82"/>
        <v xml:space="preserve">Национальный режим не предоставляется – ограничение</v>
      </c>
      <c r="F634" s="118" t="s">
        <v>86</v>
      </c>
      <c r="G634" s="156" t="str">
        <f t="shared" si="83"/>
        <v>шт.</v>
      </c>
      <c r="H634" s="157">
        <f t="shared" si="84"/>
        <v>1</v>
      </c>
      <c r="I634" s="158" t="s">
        <v>28</v>
      </c>
      <c r="J634" s="158" t="s">
        <v>28</v>
      </c>
      <c r="K634" s="159" t="s">
        <v>28</v>
      </c>
      <c r="L634" s="159"/>
      <c r="M634" s="160">
        <v>0</v>
      </c>
      <c r="N634" s="161">
        <f t="shared" si="88"/>
        <v>0</v>
      </c>
      <c r="O634" s="108"/>
      <c r="P634" s="109"/>
      <c r="Q634" s="109"/>
      <c r="R634" s="162">
        <f t="shared" si="89"/>
        <v>612</v>
      </c>
      <c r="S634" s="163" t="s">
        <v>91</v>
      </c>
      <c r="T634" s="164" t="s">
        <v>30</v>
      </c>
      <c r="U634" s="118" t="s">
        <v>86</v>
      </c>
      <c r="V634" s="118" t="s">
        <v>86</v>
      </c>
      <c r="W634" s="165" t="s">
        <v>31</v>
      </c>
      <c r="X634" s="166">
        <v>1</v>
      </c>
      <c r="Y634" s="115" t="s">
        <v>32</v>
      </c>
      <c r="Z634" s="167">
        <v>1990</v>
      </c>
      <c r="AA634" s="168">
        <f t="shared" si="85"/>
        <v>1990</v>
      </c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</row>
    <row r="635" s="10" customFormat="1" ht="24" customHeight="1">
      <c r="B635" s="97"/>
      <c r="C635" s="153">
        <f t="shared" si="86"/>
        <v>613</v>
      </c>
      <c r="D635" s="154" t="str">
        <f t="shared" si="87"/>
        <v xml:space="preserve">Wi-Fi/4G/3G/GSM антенна TELEOFIS RC40 SMA 5,5dB или эквивалент</v>
      </c>
      <c r="E635" s="155" t="str">
        <f t="shared" si="82"/>
        <v xml:space="preserve">Национальный режим не предоставляется – ограничение</v>
      </c>
      <c r="F635" s="118" t="s">
        <v>215</v>
      </c>
      <c r="G635" s="156" t="str">
        <f t="shared" si="83"/>
        <v>шт.</v>
      </c>
      <c r="H635" s="157">
        <f t="shared" si="84"/>
        <v>10</v>
      </c>
      <c r="I635" s="158" t="s">
        <v>28</v>
      </c>
      <c r="J635" s="158" t="s">
        <v>28</v>
      </c>
      <c r="K635" s="159" t="s">
        <v>28</v>
      </c>
      <c r="L635" s="159"/>
      <c r="M635" s="160">
        <v>0</v>
      </c>
      <c r="N635" s="161">
        <f t="shared" si="88"/>
        <v>0</v>
      </c>
      <c r="O635" s="108"/>
      <c r="P635" s="109"/>
      <c r="Q635" s="109"/>
      <c r="R635" s="162">
        <f t="shared" si="89"/>
        <v>613</v>
      </c>
      <c r="S635" s="163" t="s">
        <v>216</v>
      </c>
      <c r="T635" s="164" t="s">
        <v>30</v>
      </c>
      <c r="U635" s="118" t="s">
        <v>215</v>
      </c>
      <c r="V635" s="118" t="s">
        <v>215</v>
      </c>
      <c r="W635" s="165" t="s">
        <v>31</v>
      </c>
      <c r="X635" s="166">
        <v>10</v>
      </c>
      <c r="Y635" s="115" t="s">
        <v>32</v>
      </c>
      <c r="Z635" s="167">
        <v>2490</v>
      </c>
      <c r="AA635" s="168">
        <f t="shared" si="85"/>
        <v>24900</v>
      </c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</row>
    <row r="636" s="10" customFormat="1" ht="24" customHeight="1">
      <c r="B636" s="97"/>
      <c r="C636" s="153">
        <f t="shared" si="86"/>
        <v>614</v>
      </c>
      <c r="D636" s="154" t="str">
        <f t="shared" si="87"/>
        <v xml:space="preserve">Wi-Fi/4G/3G/GSM антенна TELEOFIS RC40 SMA 5,5dB или эквивалент</v>
      </c>
      <c r="E636" s="155" t="str">
        <f t="shared" si="82"/>
        <v xml:space="preserve">Национальный режим не предоставляется – ограничение</v>
      </c>
      <c r="F636" s="118" t="s">
        <v>215</v>
      </c>
      <c r="G636" s="156" t="str">
        <f t="shared" si="83"/>
        <v>шт.</v>
      </c>
      <c r="H636" s="157">
        <f t="shared" si="84"/>
        <v>3</v>
      </c>
      <c r="I636" s="158" t="s">
        <v>28</v>
      </c>
      <c r="J636" s="158" t="s">
        <v>28</v>
      </c>
      <c r="K636" s="159" t="s">
        <v>28</v>
      </c>
      <c r="L636" s="159"/>
      <c r="M636" s="160">
        <v>0</v>
      </c>
      <c r="N636" s="161">
        <f t="shared" si="88"/>
        <v>0</v>
      </c>
      <c r="O636" s="108"/>
      <c r="P636" s="109"/>
      <c r="Q636" s="109"/>
      <c r="R636" s="162">
        <f t="shared" si="89"/>
        <v>614</v>
      </c>
      <c r="S636" s="163" t="s">
        <v>216</v>
      </c>
      <c r="T636" s="164" t="s">
        <v>30</v>
      </c>
      <c r="U636" s="118" t="s">
        <v>215</v>
      </c>
      <c r="V636" s="118" t="s">
        <v>215</v>
      </c>
      <c r="W636" s="165" t="s">
        <v>31</v>
      </c>
      <c r="X636" s="166">
        <v>3</v>
      </c>
      <c r="Y636" s="115" t="s">
        <v>32</v>
      </c>
      <c r="Z636" s="167">
        <v>2490</v>
      </c>
      <c r="AA636" s="168">
        <f t="shared" si="85"/>
        <v>7470</v>
      </c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</row>
    <row r="637" s="10" customFormat="1" ht="24" customHeight="1">
      <c r="B637" s="97"/>
      <c r="C637" s="153">
        <f t="shared" si="86"/>
        <v>615</v>
      </c>
      <c r="D637" s="154" t="str">
        <f t="shared" si="87"/>
        <v xml:space="preserve">Коммуникационный контроллер GSM</v>
      </c>
      <c r="E637" s="155" t="str">
        <f t="shared" si="82"/>
        <v xml:space="preserve">Национальный режим не предоставляется – ограничение</v>
      </c>
      <c r="F637" s="118" t="s">
        <v>106</v>
      </c>
      <c r="G637" s="156" t="str">
        <f t="shared" si="83"/>
        <v>шт.</v>
      </c>
      <c r="H637" s="157">
        <f t="shared" si="84"/>
        <v>5</v>
      </c>
      <c r="I637" s="158" t="s">
        <v>28</v>
      </c>
      <c r="J637" s="158" t="s">
        <v>28</v>
      </c>
      <c r="K637" s="159" t="s">
        <v>28</v>
      </c>
      <c r="L637" s="159"/>
      <c r="M637" s="160">
        <v>0</v>
      </c>
      <c r="N637" s="161">
        <f t="shared" si="88"/>
        <v>0</v>
      </c>
      <c r="O637" s="108"/>
      <c r="P637" s="109"/>
      <c r="Q637" s="109"/>
      <c r="R637" s="162">
        <f t="shared" si="89"/>
        <v>615</v>
      </c>
      <c r="S637" s="163" t="s">
        <v>217</v>
      </c>
      <c r="T637" s="164" t="s">
        <v>30</v>
      </c>
      <c r="U637" s="118" t="s">
        <v>106</v>
      </c>
      <c r="V637" s="118" t="s">
        <v>106</v>
      </c>
      <c r="W637" s="165" t="s">
        <v>31</v>
      </c>
      <c r="X637" s="166">
        <v>5</v>
      </c>
      <c r="Y637" s="115" t="s">
        <v>32</v>
      </c>
      <c r="Z637" s="167">
        <v>12293</v>
      </c>
      <c r="AA637" s="168">
        <f t="shared" si="85"/>
        <v>61465</v>
      </c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</row>
    <row r="638" s="10" customFormat="1" ht="24" customHeight="1">
      <c r="B638" s="97"/>
      <c r="C638" s="153">
        <f t="shared" si="86"/>
        <v>616</v>
      </c>
      <c r="D638" s="154" t="str">
        <f t="shared" si="87"/>
        <v xml:space="preserve">Репитер GSM-сигнала Baltic Signal BS-GSM/DCS/3G-65 или эквивалент</v>
      </c>
      <c r="E638" s="155" t="str">
        <f t="shared" si="82"/>
        <v xml:space="preserve">Национальный режим не предоставляется – ограничение</v>
      </c>
      <c r="F638" s="118" t="s">
        <v>218</v>
      </c>
      <c r="G638" s="156" t="str">
        <f t="shared" si="83"/>
        <v>шт.</v>
      </c>
      <c r="H638" s="157">
        <f t="shared" si="84"/>
        <v>1</v>
      </c>
      <c r="I638" s="158" t="s">
        <v>28</v>
      </c>
      <c r="J638" s="158" t="s">
        <v>28</v>
      </c>
      <c r="K638" s="159" t="s">
        <v>28</v>
      </c>
      <c r="L638" s="159"/>
      <c r="M638" s="160">
        <v>0</v>
      </c>
      <c r="N638" s="161">
        <f t="shared" si="88"/>
        <v>0</v>
      </c>
      <c r="O638" s="108"/>
      <c r="P638" s="109"/>
      <c r="Q638" s="109"/>
      <c r="R638" s="162">
        <f t="shared" si="89"/>
        <v>616</v>
      </c>
      <c r="S638" s="163" t="s">
        <v>219</v>
      </c>
      <c r="T638" s="164" t="s">
        <v>30</v>
      </c>
      <c r="U638" s="118" t="s">
        <v>218</v>
      </c>
      <c r="V638" s="118" t="s">
        <v>218</v>
      </c>
      <c r="W638" s="165" t="s">
        <v>31</v>
      </c>
      <c r="X638" s="166">
        <v>1</v>
      </c>
      <c r="Y638" s="115" t="s">
        <v>32</v>
      </c>
      <c r="Z638" s="167">
        <v>22080</v>
      </c>
      <c r="AA638" s="168">
        <f t="shared" si="85"/>
        <v>22080</v>
      </c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</row>
    <row r="639" s="10" customFormat="1" ht="24" customHeight="1">
      <c r="B639" s="97"/>
      <c r="C639" s="153">
        <f t="shared" si="86"/>
        <v>617</v>
      </c>
      <c r="D639" s="154" t="str">
        <f t="shared" si="87"/>
        <v xml:space="preserve">Антенна автомобильная VH-1210 или эквивалент</v>
      </c>
      <c r="E639" s="155" t="str">
        <f t="shared" si="82"/>
        <v xml:space="preserve">Национальный режим не предоставляется – ограничение</v>
      </c>
      <c r="F639" s="118" t="s">
        <v>215</v>
      </c>
      <c r="G639" s="156" t="str">
        <f t="shared" si="83"/>
        <v>шт.</v>
      </c>
      <c r="H639" s="157">
        <f t="shared" si="84"/>
        <v>3</v>
      </c>
      <c r="I639" s="158" t="s">
        <v>28</v>
      </c>
      <c r="J639" s="158" t="s">
        <v>28</v>
      </c>
      <c r="K639" s="159" t="s">
        <v>28</v>
      </c>
      <c r="L639" s="159"/>
      <c r="M639" s="160">
        <v>0</v>
      </c>
      <c r="N639" s="161">
        <f t="shared" si="88"/>
        <v>0</v>
      </c>
      <c r="O639" s="108"/>
      <c r="P639" s="109"/>
      <c r="Q639" s="109"/>
      <c r="R639" s="162">
        <f t="shared" si="89"/>
        <v>617</v>
      </c>
      <c r="S639" s="163" t="s">
        <v>220</v>
      </c>
      <c r="T639" s="164" t="s">
        <v>30</v>
      </c>
      <c r="U639" s="118" t="s">
        <v>215</v>
      </c>
      <c r="V639" s="118" t="s">
        <v>215</v>
      </c>
      <c r="W639" s="165" t="s">
        <v>31</v>
      </c>
      <c r="X639" s="166">
        <v>3</v>
      </c>
      <c r="Y639" s="115" t="s">
        <v>32</v>
      </c>
      <c r="Z639" s="167">
        <v>3370</v>
      </c>
      <c r="AA639" s="168">
        <f t="shared" si="85"/>
        <v>10110</v>
      </c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</row>
    <row r="640" s="10" customFormat="1" ht="24" customHeight="1">
      <c r="B640" s="97"/>
      <c r="C640" s="153">
        <f t="shared" si="86"/>
        <v>618</v>
      </c>
      <c r="D640" s="154" t="str">
        <f t="shared" si="87"/>
        <v xml:space="preserve">Антенна автомобильная VH-1210 или эквивалент</v>
      </c>
      <c r="E640" s="155" t="str">
        <f t="shared" si="82"/>
        <v xml:space="preserve">Национальный режим не предоставляется – ограничение</v>
      </c>
      <c r="F640" s="118" t="s">
        <v>215</v>
      </c>
      <c r="G640" s="156" t="str">
        <f t="shared" si="83"/>
        <v>шт.</v>
      </c>
      <c r="H640" s="157">
        <f t="shared" si="84"/>
        <v>1</v>
      </c>
      <c r="I640" s="158" t="s">
        <v>28</v>
      </c>
      <c r="J640" s="158" t="s">
        <v>28</v>
      </c>
      <c r="K640" s="159" t="s">
        <v>28</v>
      </c>
      <c r="L640" s="159"/>
      <c r="M640" s="160">
        <v>0</v>
      </c>
      <c r="N640" s="161">
        <f t="shared" si="88"/>
        <v>0</v>
      </c>
      <c r="O640" s="108"/>
      <c r="P640" s="109"/>
      <c r="Q640" s="109"/>
      <c r="R640" s="162">
        <f t="shared" si="89"/>
        <v>618</v>
      </c>
      <c r="S640" s="163" t="s">
        <v>220</v>
      </c>
      <c r="T640" s="164" t="s">
        <v>30</v>
      </c>
      <c r="U640" s="118" t="s">
        <v>215</v>
      </c>
      <c r="V640" s="118" t="s">
        <v>215</v>
      </c>
      <c r="W640" s="165" t="s">
        <v>31</v>
      </c>
      <c r="X640" s="166">
        <v>1</v>
      </c>
      <c r="Y640" s="115" t="s">
        <v>32</v>
      </c>
      <c r="Z640" s="167">
        <v>3370</v>
      </c>
      <c r="AA640" s="168">
        <f t="shared" si="85"/>
        <v>3370</v>
      </c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</row>
    <row r="641" s="10" customFormat="1" ht="24" customHeight="1">
      <c r="B641" s="97"/>
      <c r="C641" s="153">
        <f t="shared" si="86"/>
        <v>619</v>
      </c>
      <c r="D641" s="154" t="str">
        <f t="shared" si="87"/>
        <v xml:space="preserve">Антенна автомобильная VH-1210 или эквивалент</v>
      </c>
      <c r="E641" s="155" t="str">
        <f t="shared" si="82"/>
        <v xml:space="preserve">Национальный режим не предоставляется – ограничение</v>
      </c>
      <c r="F641" s="118" t="s">
        <v>215</v>
      </c>
      <c r="G641" s="156" t="str">
        <f t="shared" si="83"/>
        <v>шт.</v>
      </c>
      <c r="H641" s="157">
        <f t="shared" si="84"/>
        <v>4</v>
      </c>
      <c r="I641" s="158" t="s">
        <v>28</v>
      </c>
      <c r="J641" s="158" t="s">
        <v>28</v>
      </c>
      <c r="K641" s="159" t="s">
        <v>28</v>
      </c>
      <c r="L641" s="159"/>
      <c r="M641" s="160">
        <v>0</v>
      </c>
      <c r="N641" s="161">
        <f t="shared" si="88"/>
        <v>0</v>
      </c>
      <c r="O641" s="108"/>
      <c r="P641" s="109"/>
      <c r="Q641" s="109"/>
      <c r="R641" s="162">
        <f t="shared" si="89"/>
        <v>619</v>
      </c>
      <c r="S641" s="163" t="s">
        <v>220</v>
      </c>
      <c r="T641" s="164" t="s">
        <v>30</v>
      </c>
      <c r="U641" s="118" t="s">
        <v>215</v>
      </c>
      <c r="V641" s="118" t="s">
        <v>215</v>
      </c>
      <c r="W641" s="165" t="s">
        <v>31</v>
      </c>
      <c r="X641" s="166">
        <v>4</v>
      </c>
      <c r="Y641" s="115" t="s">
        <v>32</v>
      </c>
      <c r="Z641" s="167">
        <v>3370</v>
      </c>
      <c r="AA641" s="168">
        <f t="shared" si="85"/>
        <v>13480</v>
      </c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</row>
    <row r="642" s="10" customFormat="1" ht="24" customHeight="1">
      <c r="B642" s="97"/>
      <c r="C642" s="153">
        <f t="shared" si="86"/>
        <v>620</v>
      </c>
      <c r="D642" s="154" t="str">
        <f t="shared" si="87"/>
        <v xml:space="preserve">Антенна базовая Comet GP3M или эквивалент</v>
      </c>
      <c r="E642" s="155" t="str">
        <f t="shared" si="82"/>
        <v xml:space="preserve">Национальный режим не предоставляется – ограничение</v>
      </c>
      <c r="F642" s="118" t="s">
        <v>215</v>
      </c>
      <c r="G642" s="156" t="str">
        <f t="shared" si="83"/>
        <v>шт.</v>
      </c>
      <c r="H642" s="157">
        <f t="shared" si="84"/>
        <v>3</v>
      </c>
      <c r="I642" s="158" t="s">
        <v>28</v>
      </c>
      <c r="J642" s="158" t="s">
        <v>28</v>
      </c>
      <c r="K642" s="159" t="s">
        <v>28</v>
      </c>
      <c r="L642" s="159"/>
      <c r="M642" s="160">
        <v>0</v>
      </c>
      <c r="N642" s="161">
        <f t="shared" si="88"/>
        <v>0</v>
      </c>
      <c r="O642" s="108"/>
      <c r="P642" s="109"/>
      <c r="Q642" s="109"/>
      <c r="R642" s="162">
        <f t="shared" si="89"/>
        <v>620</v>
      </c>
      <c r="S642" s="163" t="s">
        <v>221</v>
      </c>
      <c r="T642" s="164" t="s">
        <v>30</v>
      </c>
      <c r="U642" s="118" t="s">
        <v>215</v>
      </c>
      <c r="V642" s="118" t="s">
        <v>215</v>
      </c>
      <c r="W642" s="165" t="s">
        <v>31</v>
      </c>
      <c r="X642" s="166">
        <v>3</v>
      </c>
      <c r="Y642" s="115" t="s">
        <v>32</v>
      </c>
      <c r="Z642" s="167">
        <v>16100</v>
      </c>
      <c r="AA642" s="168">
        <f t="shared" si="85"/>
        <v>48300</v>
      </c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</row>
    <row r="643" s="10" customFormat="1" ht="24" customHeight="1">
      <c r="B643" s="97"/>
      <c r="C643" s="153">
        <f t="shared" si="86"/>
        <v>621</v>
      </c>
      <c r="D643" s="154" t="str">
        <f t="shared" si="87"/>
        <v xml:space="preserve">Антенна DP-1 VHF или эквивалент</v>
      </c>
      <c r="E643" s="155" t="str">
        <f t="shared" si="82"/>
        <v xml:space="preserve">Национальный режим не предоставляется – ограничение</v>
      </c>
      <c r="F643" s="118" t="s">
        <v>215</v>
      </c>
      <c r="G643" s="156" t="str">
        <f t="shared" si="83"/>
        <v>шт.</v>
      </c>
      <c r="H643" s="157">
        <f t="shared" si="84"/>
        <v>1</v>
      </c>
      <c r="I643" s="158" t="s">
        <v>28</v>
      </c>
      <c r="J643" s="158" t="s">
        <v>28</v>
      </c>
      <c r="K643" s="159" t="s">
        <v>28</v>
      </c>
      <c r="L643" s="159"/>
      <c r="M643" s="160">
        <v>0</v>
      </c>
      <c r="N643" s="161">
        <f t="shared" si="88"/>
        <v>0</v>
      </c>
      <c r="O643" s="108"/>
      <c r="P643" s="109"/>
      <c r="Q643" s="109"/>
      <c r="R643" s="162">
        <f t="shared" si="89"/>
        <v>621</v>
      </c>
      <c r="S643" s="163" t="s">
        <v>222</v>
      </c>
      <c r="T643" s="164" t="s">
        <v>30</v>
      </c>
      <c r="U643" s="118" t="s">
        <v>215</v>
      </c>
      <c r="V643" s="118" t="s">
        <v>215</v>
      </c>
      <c r="W643" s="165" t="s">
        <v>31</v>
      </c>
      <c r="X643" s="166">
        <v>1</v>
      </c>
      <c r="Y643" s="115" t="s">
        <v>32</v>
      </c>
      <c r="Z643" s="167">
        <v>11520</v>
      </c>
      <c r="AA643" s="168">
        <f t="shared" si="85"/>
        <v>11520</v>
      </c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</row>
    <row r="644" s="10" customFormat="1" ht="24" customHeight="1">
      <c r="B644" s="97"/>
      <c r="C644" s="153">
        <f t="shared" si="86"/>
        <v>622</v>
      </c>
      <c r="D644" s="154" t="str">
        <f t="shared" si="87"/>
        <v xml:space="preserve">Блок питания для радиостанции</v>
      </c>
      <c r="E644" s="155" t="str">
        <f t="shared" si="82"/>
        <v xml:space="preserve">Национальный режим не предоставляется – ограничение</v>
      </c>
      <c r="F644" s="118" t="s">
        <v>86</v>
      </c>
      <c r="G644" s="156" t="str">
        <f t="shared" si="83"/>
        <v>шт.</v>
      </c>
      <c r="H644" s="157">
        <f t="shared" si="84"/>
        <v>1</v>
      </c>
      <c r="I644" s="158" t="s">
        <v>28</v>
      </c>
      <c r="J644" s="158" t="s">
        <v>28</v>
      </c>
      <c r="K644" s="159" t="s">
        <v>28</v>
      </c>
      <c r="L644" s="159"/>
      <c r="M644" s="160">
        <v>0</v>
      </c>
      <c r="N644" s="161">
        <f t="shared" si="88"/>
        <v>0</v>
      </c>
      <c r="O644" s="108"/>
      <c r="P644" s="109"/>
      <c r="Q644" s="109"/>
      <c r="R644" s="162">
        <f t="shared" si="89"/>
        <v>622</v>
      </c>
      <c r="S644" s="163" t="s">
        <v>223</v>
      </c>
      <c r="T644" s="164" t="s">
        <v>30</v>
      </c>
      <c r="U644" s="118" t="s">
        <v>86</v>
      </c>
      <c r="V644" s="118" t="s">
        <v>86</v>
      </c>
      <c r="W644" s="165" t="s">
        <v>31</v>
      </c>
      <c r="X644" s="166">
        <v>1</v>
      </c>
      <c r="Y644" s="115" t="s">
        <v>32</v>
      </c>
      <c r="Z644" s="167">
        <v>20600</v>
      </c>
      <c r="AA644" s="168">
        <f t="shared" si="85"/>
        <v>20600</v>
      </c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</row>
    <row r="645" s="10" customFormat="1" ht="24" customHeight="1">
      <c r="B645" s="97"/>
      <c r="C645" s="153">
        <f t="shared" si="86"/>
        <v>623</v>
      </c>
      <c r="D645" s="154" t="str">
        <f t="shared" si="87"/>
        <v xml:space="preserve">Переходник UHF (f) – BNC (m)</v>
      </c>
      <c r="E645" s="155" t="str">
        <f t="shared" si="82"/>
        <v xml:space="preserve">Национальный режим не предоставляется – ограничение</v>
      </c>
      <c r="F645" s="118" t="s">
        <v>46</v>
      </c>
      <c r="G645" s="156" t="str">
        <f t="shared" si="83"/>
        <v>шт.</v>
      </c>
      <c r="H645" s="157">
        <f t="shared" si="84"/>
        <v>2</v>
      </c>
      <c r="I645" s="158" t="s">
        <v>28</v>
      </c>
      <c r="J645" s="158" t="s">
        <v>28</v>
      </c>
      <c r="K645" s="159" t="s">
        <v>28</v>
      </c>
      <c r="L645" s="159"/>
      <c r="M645" s="160">
        <v>0</v>
      </c>
      <c r="N645" s="161">
        <f t="shared" si="88"/>
        <v>0</v>
      </c>
      <c r="O645" s="108"/>
      <c r="P645" s="109"/>
      <c r="Q645" s="109"/>
      <c r="R645" s="162">
        <f t="shared" si="89"/>
        <v>623</v>
      </c>
      <c r="S645" s="163" t="s">
        <v>224</v>
      </c>
      <c r="T645" s="164" t="s">
        <v>30</v>
      </c>
      <c r="U645" s="118" t="s">
        <v>46</v>
      </c>
      <c r="V645" s="118" t="s">
        <v>46</v>
      </c>
      <c r="W645" s="165" t="s">
        <v>31</v>
      </c>
      <c r="X645" s="166">
        <v>2</v>
      </c>
      <c r="Y645" s="115" t="s">
        <v>32</v>
      </c>
      <c r="Z645" s="167">
        <v>290</v>
      </c>
      <c r="AA645" s="168">
        <f t="shared" si="85"/>
        <v>580</v>
      </c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</row>
    <row r="646" s="10" customFormat="1" ht="24" customHeight="1">
      <c r="B646" s="97"/>
      <c r="C646" s="153">
        <f t="shared" si="86"/>
        <v>624</v>
      </c>
      <c r="D646" s="154" t="str">
        <f t="shared" si="87"/>
        <v xml:space="preserve">Переходник UHF (f) – BNC (m)</v>
      </c>
      <c r="E646" s="155" t="str">
        <f t="shared" si="82"/>
        <v xml:space="preserve">Национальный режим не предоставляется – ограничение</v>
      </c>
      <c r="F646" s="118" t="s">
        <v>46</v>
      </c>
      <c r="G646" s="156" t="str">
        <f t="shared" si="83"/>
        <v>шт.</v>
      </c>
      <c r="H646" s="157">
        <f t="shared" si="84"/>
        <v>3</v>
      </c>
      <c r="I646" s="158" t="s">
        <v>28</v>
      </c>
      <c r="J646" s="158" t="s">
        <v>28</v>
      </c>
      <c r="K646" s="159" t="s">
        <v>28</v>
      </c>
      <c r="L646" s="159"/>
      <c r="M646" s="160">
        <v>0</v>
      </c>
      <c r="N646" s="161">
        <f t="shared" si="88"/>
        <v>0</v>
      </c>
      <c r="O646" s="108"/>
      <c r="P646" s="109"/>
      <c r="Q646" s="109"/>
      <c r="R646" s="162">
        <f t="shared" si="89"/>
        <v>624</v>
      </c>
      <c r="S646" s="163" t="s">
        <v>224</v>
      </c>
      <c r="T646" s="164" t="s">
        <v>30</v>
      </c>
      <c r="U646" s="118" t="s">
        <v>46</v>
      </c>
      <c r="V646" s="118" t="s">
        <v>46</v>
      </c>
      <c r="W646" s="165" t="s">
        <v>31</v>
      </c>
      <c r="X646" s="166">
        <v>3</v>
      </c>
      <c r="Y646" s="115" t="s">
        <v>32</v>
      </c>
      <c r="Z646" s="167">
        <v>290</v>
      </c>
      <c r="AA646" s="168">
        <f t="shared" si="85"/>
        <v>870</v>
      </c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</row>
    <row r="647" s="10" customFormat="1" ht="24" customHeight="1">
      <c r="B647" s="97"/>
      <c r="C647" s="153">
        <f t="shared" si="86"/>
        <v>625</v>
      </c>
      <c r="D647" s="154" t="str">
        <f t="shared" si="87"/>
        <v xml:space="preserve">Переходник UHF (f) – BNC (m)</v>
      </c>
      <c r="E647" s="155" t="str">
        <f t="shared" si="82"/>
        <v xml:space="preserve">Национальный режим не предоставляется – ограничение</v>
      </c>
      <c r="F647" s="118" t="s">
        <v>46</v>
      </c>
      <c r="G647" s="156" t="str">
        <f t="shared" si="83"/>
        <v>шт.</v>
      </c>
      <c r="H647" s="157">
        <f t="shared" si="84"/>
        <v>2</v>
      </c>
      <c r="I647" s="158" t="s">
        <v>28</v>
      </c>
      <c r="J647" s="158" t="s">
        <v>28</v>
      </c>
      <c r="K647" s="159" t="s">
        <v>28</v>
      </c>
      <c r="L647" s="159"/>
      <c r="M647" s="160">
        <v>0</v>
      </c>
      <c r="N647" s="161">
        <f t="shared" si="88"/>
        <v>0</v>
      </c>
      <c r="O647" s="108"/>
      <c r="P647" s="109"/>
      <c r="Q647" s="109"/>
      <c r="R647" s="162">
        <f t="shared" si="89"/>
        <v>625</v>
      </c>
      <c r="S647" s="163" t="s">
        <v>224</v>
      </c>
      <c r="T647" s="164" t="s">
        <v>30</v>
      </c>
      <c r="U647" s="118" t="s">
        <v>46</v>
      </c>
      <c r="V647" s="118" t="s">
        <v>46</v>
      </c>
      <c r="W647" s="165" t="s">
        <v>31</v>
      </c>
      <c r="X647" s="166">
        <v>2</v>
      </c>
      <c r="Y647" s="115" t="s">
        <v>32</v>
      </c>
      <c r="Z647" s="167">
        <v>290</v>
      </c>
      <c r="AA647" s="168">
        <f t="shared" si="85"/>
        <v>580</v>
      </c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</row>
    <row r="648" s="10" customFormat="1" ht="24" customHeight="1">
      <c r="B648" s="97"/>
      <c r="C648" s="153">
        <f t="shared" si="86"/>
        <v>626</v>
      </c>
      <c r="D648" s="154" t="str">
        <f t="shared" si="87"/>
        <v xml:space="preserve">Разьем ВЧ на РК-50</v>
      </c>
      <c r="E648" s="155" t="str">
        <f t="shared" si="82"/>
        <v xml:space="preserve">Национальный режим не предоставляется – ограничение</v>
      </c>
      <c r="F648" s="118" t="s">
        <v>46</v>
      </c>
      <c r="G648" s="156" t="str">
        <f t="shared" si="83"/>
        <v>шт.</v>
      </c>
      <c r="H648" s="157">
        <f t="shared" si="84"/>
        <v>5</v>
      </c>
      <c r="I648" s="158" t="s">
        <v>28</v>
      </c>
      <c r="J648" s="158" t="s">
        <v>28</v>
      </c>
      <c r="K648" s="159" t="s">
        <v>28</v>
      </c>
      <c r="L648" s="159"/>
      <c r="M648" s="160">
        <v>0</v>
      </c>
      <c r="N648" s="161">
        <f t="shared" si="88"/>
        <v>0</v>
      </c>
      <c r="O648" s="108"/>
      <c r="P648" s="109"/>
      <c r="Q648" s="109"/>
      <c r="R648" s="162">
        <f t="shared" si="89"/>
        <v>626</v>
      </c>
      <c r="S648" s="163" t="s">
        <v>225</v>
      </c>
      <c r="T648" s="164" t="s">
        <v>30</v>
      </c>
      <c r="U648" s="118" t="s">
        <v>46</v>
      </c>
      <c r="V648" s="118" t="s">
        <v>46</v>
      </c>
      <c r="W648" s="165" t="s">
        <v>31</v>
      </c>
      <c r="X648" s="166">
        <v>5</v>
      </c>
      <c r="Y648" s="115" t="s">
        <v>32</v>
      </c>
      <c r="Z648" s="167">
        <v>568</v>
      </c>
      <c r="AA648" s="168">
        <f t="shared" si="85"/>
        <v>2840</v>
      </c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</row>
    <row r="649" s="10" customFormat="1" ht="24" customHeight="1">
      <c r="B649" s="97"/>
      <c r="C649" s="153">
        <f t="shared" si="86"/>
        <v>627</v>
      </c>
      <c r="D649" s="154" t="str">
        <f t="shared" si="87"/>
        <v xml:space="preserve">Разьем ВЧ на РК-50</v>
      </c>
      <c r="E649" s="155" t="str">
        <f t="shared" si="82"/>
        <v xml:space="preserve">Национальный режим не предоставляется – ограничение</v>
      </c>
      <c r="F649" s="118" t="s">
        <v>46</v>
      </c>
      <c r="G649" s="156" t="str">
        <f t="shared" si="83"/>
        <v>шт.</v>
      </c>
      <c r="H649" s="157">
        <f t="shared" si="84"/>
        <v>3</v>
      </c>
      <c r="I649" s="158" t="s">
        <v>28</v>
      </c>
      <c r="J649" s="158" t="s">
        <v>28</v>
      </c>
      <c r="K649" s="159" t="s">
        <v>28</v>
      </c>
      <c r="L649" s="159"/>
      <c r="M649" s="160">
        <v>0</v>
      </c>
      <c r="N649" s="161">
        <f t="shared" si="88"/>
        <v>0</v>
      </c>
      <c r="O649" s="108"/>
      <c r="P649" s="109"/>
      <c r="Q649" s="109"/>
      <c r="R649" s="162">
        <f t="shared" si="89"/>
        <v>627</v>
      </c>
      <c r="S649" s="163" t="s">
        <v>225</v>
      </c>
      <c r="T649" s="164" t="s">
        <v>30</v>
      </c>
      <c r="U649" s="118" t="s">
        <v>46</v>
      </c>
      <c r="V649" s="118" t="s">
        <v>46</v>
      </c>
      <c r="W649" s="165" t="s">
        <v>31</v>
      </c>
      <c r="X649" s="166">
        <v>3</v>
      </c>
      <c r="Y649" s="115" t="s">
        <v>32</v>
      </c>
      <c r="Z649" s="167">
        <v>568</v>
      </c>
      <c r="AA649" s="168">
        <f t="shared" si="85"/>
        <v>1704</v>
      </c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</row>
    <row r="650" s="10" customFormat="1" ht="24" customHeight="1">
      <c r="B650" s="97"/>
      <c r="C650" s="153">
        <f t="shared" si="86"/>
        <v>628</v>
      </c>
      <c r="D650" s="154" t="str">
        <f t="shared" si="87"/>
        <v xml:space="preserve">Разьем ВЧ на РК-50</v>
      </c>
      <c r="E650" s="155" t="str">
        <f t="shared" si="82"/>
        <v xml:space="preserve">Национальный режим не предоставляется – ограничение</v>
      </c>
      <c r="F650" s="118" t="s">
        <v>46</v>
      </c>
      <c r="G650" s="156" t="str">
        <f t="shared" si="83"/>
        <v>шт.</v>
      </c>
      <c r="H650" s="157">
        <f t="shared" si="84"/>
        <v>2</v>
      </c>
      <c r="I650" s="158" t="s">
        <v>28</v>
      </c>
      <c r="J650" s="158" t="s">
        <v>28</v>
      </c>
      <c r="K650" s="159" t="s">
        <v>28</v>
      </c>
      <c r="L650" s="159"/>
      <c r="M650" s="160">
        <v>0</v>
      </c>
      <c r="N650" s="161">
        <f t="shared" si="88"/>
        <v>0</v>
      </c>
      <c r="O650" s="108"/>
      <c r="P650" s="109"/>
      <c r="Q650" s="109"/>
      <c r="R650" s="162">
        <f t="shared" si="89"/>
        <v>628</v>
      </c>
      <c r="S650" s="163" t="s">
        <v>225</v>
      </c>
      <c r="T650" s="164" t="s">
        <v>30</v>
      </c>
      <c r="U650" s="118" t="s">
        <v>46</v>
      </c>
      <c r="V650" s="118" t="s">
        <v>46</v>
      </c>
      <c r="W650" s="165" t="s">
        <v>31</v>
      </c>
      <c r="X650" s="166">
        <v>2</v>
      </c>
      <c r="Y650" s="115" t="s">
        <v>32</v>
      </c>
      <c r="Z650" s="167">
        <v>568</v>
      </c>
      <c r="AA650" s="168">
        <f t="shared" si="85"/>
        <v>1136</v>
      </c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</row>
    <row r="651" s="10" customFormat="1" ht="24" customHeight="1">
      <c r="B651" s="97"/>
      <c r="C651" s="153">
        <f t="shared" si="86"/>
        <v>629</v>
      </c>
      <c r="D651" s="154" t="str">
        <f t="shared" si="87"/>
        <v>Разъем</v>
      </c>
      <c r="E651" s="155" t="str">
        <f t="shared" si="82"/>
        <v xml:space="preserve">Национальный режим не предоставляется – ограничение</v>
      </c>
      <c r="F651" s="118" t="s">
        <v>46</v>
      </c>
      <c r="G651" s="156" t="str">
        <f t="shared" si="83"/>
        <v>шт.</v>
      </c>
      <c r="H651" s="157">
        <f t="shared" si="84"/>
        <v>5</v>
      </c>
      <c r="I651" s="158" t="s">
        <v>28</v>
      </c>
      <c r="J651" s="158" t="s">
        <v>28</v>
      </c>
      <c r="K651" s="159" t="s">
        <v>28</v>
      </c>
      <c r="L651" s="159"/>
      <c r="M651" s="160">
        <v>0</v>
      </c>
      <c r="N651" s="161">
        <f t="shared" si="88"/>
        <v>0</v>
      </c>
      <c r="O651" s="108"/>
      <c r="P651" s="109"/>
      <c r="Q651" s="109"/>
      <c r="R651" s="162">
        <f t="shared" si="89"/>
        <v>629</v>
      </c>
      <c r="S651" s="163" t="s">
        <v>154</v>
      </c>
      <c r="T651" s="164" t="s">
        <v>30</v>
      </c>
      <c r="U651" s="118" t="s">
        <v>46</v>
      </c>
      <c r="V651" s="118" t="s">
        <v>46</v>
      </c>
      <c r="W651" s="165" t="s">
        <v>31</v>
      </c>
      <c r="X651" s="166">
        <v>5</v>
      </c>
      <c r="Y651" s="115" t="s">
        <v>32</v>
      </c>
      <c r="Z651" s="167">
        <v>260</v>
      </c>
      <c r="AA651" s="168">
        <f t="shared" si="85"/>
        <v>1300</v>
      </c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</row>
    <row r="652" s="10" customFormat="1" ht="24" customHeight="1">
      <c r="B652" s="97"/>
      <c r="C652" s="153">
        <f t="shared" si="86"/>
        <v>630</v>
      </c>
      <c r="D652" s="154" t="str">
        <f t="shared" si="87"/>
        <v>Разъем</v>
      </c>
      <c r="E652" s="155" t="str">
        <f t="shared" si="82"/>
        <v xml:space="preserve">Национальный режим не предоставляется – ограничение</v>
      </c>
      <c r="F652" s="118" t="s">
        <v>46</v>
      </c>
      <c r="G652" s="156" t="str">
        <f t="shared" si="83"/>
        <v>шт.</v>
      </c>
      <c r="H652" s="157">
        <f t="shared" si="84"/>
        <v>3</v>
      </c>
      <c r="I652" s="158" t="s">
        <v>28</v>
      </c>
      <c r="J652" s="158" t="s">
        <v>28</v>
      </c>
      <c r="K652" s="159" t="s">
        <v>28</v>
      </c>
      <c r="L652" s="159"/>
      <c r="M652" s="160">
        <v>0</v>
      </c>
      <c r="N652" s="161">
        <f t="shared" si="88"/>
        <v>0</v>
      </c>
      <c r="O652" s="108"/>
      <c r="P652" s="109"/>
      <c r="Q652" s="109"/>
      <c r="R652" s="162">
        <f t="shared" si="89"/>
        <v>630</v>
      </c>
      <c r="S652" s="163" t="s">
        <v>154</v>
      </c>
      <c r="T652" s="164" t="s">
        <v>30</v>
      </c>
      <c r="U652" s="118" t="s">
        <v>46</v>
      </c>
      <c r="V652" s="118" t="s">
        <v>46</v>
      </c>
      <c r="W652" s="165" t="s">
        <v>31</v>
      </c>
      <c r="X652" s="166">
        <v>3</v>
      </c>
      <c r="Y652" s="115" t="s">
        <v>32</v>
      </c>
      <c r="Z652" s="167">
        <v>260</v>
      </c>
      <c r="AA652" s="168">
        <f t="shared" si="85"/>
        <v>780</v>
      </c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</row>
    <row r="653" s="10" customFormat="1" ht="24" customHeight="1">
      <c r="B653" s="97"/>
      <c r="C653" s="153">
        <f t="shared" si="86"/>
        <v>631</v>
      </c>
      <c r="D653" s="154" t="str">
        <f t="shared" si="87"/>
        <v xml:space="preserve">Разъем U-113B</v>
      </c>
      <c r="E653" s="155" t="str">
        <f t="shared" si="82"/>
        <v xml:space="preserve">Национальный режим не предоставляется – ограничение</v>
      </c>
      <c r="F653" s="118" t="s">
        <v>46</v>
      </c>
      <c r="G653" s="156" t="str">
        <f t="shared" si="83"/>
        <v>шт.</v>
      </c>
      <c r="H653" s="157">
        <f t="shared" si="84"/>
        <v>5</v>
      </c>
      <c r="I653" s="158" t="s">
        <v>28</v>
      </c>
      <c r="J653" s="158" t="s">
        <v>28</v>
      </c>
      <c r="K653" s="159" t="s">
        <v>28</v>
      </c>
      <c r="L653" s="159"/>
      <c r="M653" s="160">
        <v>0</v>
      </c>
      <c r="N653" s="161">
        <f t="shared" si="88"/>
        <v>0</v>
      </c>
      <c r="O653" s="108"/>
      <c r="P653" s="109"/>
      <c r="Q653" s="109"/>
      <c r="R653" s="162">
        <f t="shared" si="89"/>
        <v>631</v>
      </c>
      <c r="S653" s="163" t="s">
        <v>226</v>
      </c>
      <c r="T653" s="164" t="s">
        <v>30</v>
      </c>
      <c r="U653" s="118" t="s">
        <v>46</v>
      </c>
      <c r="V653" s="118" t="s">
        <v>46</v>
      </c>
      <c r="W653" s="165" t="s">
        <v>31</v>
      </c>
      <c r="X653" s="166">
        <v>5</v>
      </c>
      <c r="Y653" s="115" t="s">
        <v>32</v>
      </c>
      <c r="Z653" s="167">
        <v>370</v>
      </c>
      <c r="AA653" s="168">
        <f t="shared" si="85"/>
        <v>1850</v>
      </c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</row>
    <row r="654" s="10" customFormat="1" ht="24" customHeight="1">
      <c r="B654" s="97"/>
      <c r="C654" s="153">
        <f t="shared" si="86"/>
        <v>632</v>
      </c>
      <c r="D654" s="154" t="str">
        <f t="shared" si="87"/>
        <v xml:space="preserve">Разъем U-113B</v>
      </c>
      <c r="E654" s="155" t="str">
        <f t="shared" si="82"/>
        <v xml:space="preserve">Национальный режим не предоставляется – ограничение</v>
      </c>
      <c r="F654" s="118" t="s">
        <v>46</v>
      </c>
      <c r="G654" s="156" t="str">
        <f t="shared" si="83"/>
        <v>шт.</v>
      </c>
      <c r="H654" s="157">
        <f t="shared" si="84"/>
        <v>4</v>
      </c>
      <c r="I654" s="158" t="s">
        <v>28</v>
      </c>
      <c r="J654" s="158" t="s">
        <v>28</v>
      </c>
      <c r="K654" s="159" t="s">
        <v>28</v>
      </c>
      <c r="L654" s="159"/>
      <c r="M654" s="160">
        <v>0</v>
      </c>
      <c r="N654" s="161">
        <f t="shared" si="88"/>
        <v>0</v>
      </c>
      <c r="O654" s="108"/>
      <c r="P654" s="109"/>
      <c r="Q654" s="109"/>
      <c r="R654" s="162">
        <f t="shared" si="89"/>
        <v>632</v>
      </c>
      <c r="S654" s="163" t="s">
        <v>226</v>
      </c>
      <c r="T654" s="164" t="s">
        <v>30</v>
      </c>
      <c r="U654" s="118" t="s">
        <v>46</v>
      </c>
      <c r="V654" s="118" t="s">
        <v>46</v>
      </c>
      <c r="W654" s="165" t="s">
        <v>31</v>
      </c>
      <c r="X654" s="166">
        <v>4</v>
      </c>
      <c r="Y654" s="115" t="s">
        <v>32</v>
      </c>
      <c r="Z654" s="167">
        <v>370</v>
      </c>
      <c r="AA654" s="168">
        <f t="shared" si="85"/>
        <v>1480</v>
      </c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</row>
    <row r="655" s="10" customFormat="1" ht="24" customHeight="1">
      <c r="B655" s="97"/>
      <c r="C655" s="153">
        <f t="shared" si="86"/>
        <v>633</v>
      </c>
      <c r="D655" s="154" t="str">
        <f t="shared" si="87"/>
        <v xml:space="preserve">Разъем U-113B</v>
      </c>
      <c r="E655" s="155" t="str">
        <f t="shared" si="82"/>
        <v xml:space="preserve">Национальный режим не предоставляется – ограничение</v>
      </c>
      <c r="F655" s="118" t="s">
        <v>46</v>
      </c>
      <c r="G655" s="156" t="str">
        <f t="shared" si="83"/>
        <v>шт.</v>
      </c>
      <c r="H655" s="157">
        <f t="shared" si="84"/>
        <v>4</v>
      </c>
      <c r="I655" s="158" t="s">
        <v>28</v>
      </c>
      <c r="J655" s="158" t="s">
        <v>28</v>
      </c>
      <c r="K655" s="159" t="s">
        <v>28</v>
      </c>
      <c r="L655" s="159"/>
      <c r="M655" s="160">
        <v>0</v>
      </c>
      <c r="N655" s="161">
        <f t="shared" si="88"/>
        <v>0</v>
      </c>
      <c r="O655" s="108"/>
      <c r="P655" s="109"/>
      <c r="Q655" s="109"/>
      <c r="R655" s="162">
        <f t="shared" si="89"/>
        <v>633</v>
      </c>
      <c r="S655" s="163" t="s">
        <v>226</v>
      </c>
      <c r="T655" s="164" t="s">
        <v>30</v>
      </c>
      <c r="U655" s="118" t="s">
        <v>46</v>
      </c>
      <c r="V655" s="118" t="s">
        <v>46</v>
      </c>
      <c r="W655" s="165" t="s">
        <v>31</v>
      </c>
      <c r="X655" s="166">
        <v>4</v>
      </c>
      <c r="Y655" s="115" t="s">
        <v>32</v>
      </c>
      <c r="Z655" s="167">
        <v>370</v>
      </c>
      <c r="AA655" s="168">
        <f t="shared" si="85"/>
        <v>1480</v>
      </c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</row>
    <row r="656" s="10" customFormat="1" ht="24" customHeight="1">
      <c r="B656" s="97"/>
      <c r="C656" s="153">
        <f t="shared" si="86"/>
        <v>634</v>
      </c>
      <c r="D656" s="154" t="str">
        <f t="shared" si="87"/>
        <v xml:space="preserve">Переходник UHF (f) – BNC (f)</v>
      </c>
      <c r="E656" s="155" t="str">
        <f t="shared" si="82"/>
        <v xml:space="preserve">Национальный режим не предоставляется – ограничение</v>
      </c>
      <c r="F656" s="118" t="s">
        <v>46</v>
      </c>
      <c r="G656" s="156" t="str">
        <f t="shared" si="83"/>
        <v>шт.</v>
      </c>
      <c r="H656" s="157">
        <f t="shared" si="84"/>
        <v>2</v>
      </c>
      <c r="I656" s="158" t="s">
        <v>28</v>
      </c>
      <c r="J656" s="158" t="s">
        <v>28</v>
      </c>
      <c r="K656" s="159" t="s">
        <v>28</v>
      </c>
      <c r="L656" s="159"/>
      <c r="M656" s="160">
        <v>0</v>
      </c>
      <c r="N656" s="161">
        <f t="shared" si="88"/>
        <v>0</v>
      </c>
      <c r="O656" s="108"/>
      <c r="P656" s="109"/>
      <c r="Q656" s="109"/>
      <c r="R656" s="162">
        <f t="shared" si="89"/>
        <v>634</v>
      </c>
      <c r="S656" s="163" t="s">
        <v>227</v>
      </c>
      <c r="T656" s="164" t="s">
        <v>30</v>
      </c>
      <c r="U656" s="118" t="s">
        <v>46</v>
      </c>
      <c r="V656" s="118" t="s">
        <v>46</v>
      </c>
      <c r="W656" s="165" t="s">
        <v>31</v>
      </c>
      <c r="X656" s="166">
        <v>2</v>
      </c>
      <c r="Y656" s="115" t="s">
        <v>32</v>
      </c>
      <c r="Z656" s="167">
        <v>240</v>
      </c>
      <c r="AA656" s="168">
        <f t="shared" si="85"/>
        <v>480</v>
      </c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</row>
    <row r="657" s="10" customFormat="1" ht="24" customHeight="1">
      <c r="B657" s="97"/>
      <c r="C657" s="153">
        <f t="shared" si="86"/>
        <v>635</v>
      </c>
      <c r="D657" s="154" t="str">
        <f t="shared" si="87"/>
        <v xml:space="preserve">Переходник UHF (f) – BNC (f)</v>
      </c>
      <c r="E657" s="155" t="str">
        <f t="shared" si="82"/>
        <v xml:space="preserve">Национальный режим не предоставляется – ограничение</v>
      </c>
      <c r="F657" s="118" t="s">
        <v>46</v>
      </c>
      <c r="G657" s="156" t="str">
        <f t="shared" si="83"/>
        <v>шт.</v>
      </c>
      <c r="H657" s="157">
        <f t="shared" si="84"/>
        <v>3</v>
      </c>
      <c r="I657" s="158" t="s">
        <v>28</v>
      </c>
      <c r="J657" s="158" t="s">
        <v>28</v>
      </c>
      <c r="K657" s="159" t="s">
        <v>28</v>
      </c>
      <c r="L657" s="159"/>
      <c r="M657" s="160">
        <v>0</v>
      </c>
      <c r="N657" s="161">
        <f t="shared" si="88"/>
        <v>0</v>
      </c>
      <c r="O657" s="108"/>
      <c r="P657" s="109"/>
      <c r="Q657" s="109"/>
      <c r="R657" s="162">
        <f t="shared" si="89"/>
        <v>635</v>
      </c>
      <c r="S657" s="163" t="s">
        <v>227</v>
      </c>
      <c r="T657" s="164" t="s">
        <v>30</v>
      </c>
      <c r="U657" s="118" t="s">
        <v>46</v>
      </c>
      <c r="V657" s="118" t="s">
        <v>46</v>
      </c>
      <c r="W657" s="165" t="s">
        <v>31</v>
      </c>
      <c r="X657" s="166">
        <v>3</v>
      </c>
      <c r="Y657" s="115" t="s">
        <v>32</v>
      </c>
      <c r="Z657" s="167">
        <v>240</v>
      </c>
      <c r="AA657" s="168">
        <f t="shared" si="85"/>
        <v>720</v>
      </c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</row>
    <row r="658" s="10" customFormat="1" ht="24" customHeight="1">
      <c r="B658" s="97"/>
      <c r="C658" s="153">
        <f t="shared" si="86"/>
        <v>636</v>
      </c>
      <c r="D658" s="154" t="str">
        <f t="shared" si="87"/>
        <v xml:space="preserve">Переходник UHF (f) – BNC (f)</v>
      </c>
      <c r="E658" s="155" t="str">
        <f t="shared" si="82"/>
        <v xml:space="preserve">Национальный режим не предоставляется – ограничение</v>
      </c>
      <c r="F658" s="118" t="s">
        <v>46</v>
      </c>
      <c r="G658" s="156" t="str">
        <f t="shared" si="83"/>
        <v>шт.</v>
      </c>
      <c r="H658" s="157">
        <f t="shared" si="84"/>
        <v>2</v>
      </c>
      <c r="I658" s="158" t="s">
        <v>28</v>
      </c>
      <c r="J658" s="158" t="s">
        <v>28</v>
      </c>
      <c r="K658" s="159" t="s">
        <v>28</v>
      </c>
      <c r="L658" s="159"/>
      <c r="M658" s="160">
        <v>0</v>
      </c>
      <c r="N658" s="161">
        <f t="shared" si="88"/>
        <v>0</v>
      </c>
      <c r="O658" s="108"/>
      <c r="P658" s="109"/>
      <c r="Q658" s="109"/>
      <c r="R658" s="162">
        <f t="shared" si="89"/>
        <v>636</v>
      </c>
      <c r="S658" s="163" t="s">
        <v>227</v>
      </c>
      <c r="T658" s="164" t="s">
        <v>30</v>
      </c>
      <c r="U658" s="118" t="s">
        <v>46</v>
      </c>
      <c r="V658" s="118" t="s">
        <v>46</v>
      </c>
      <c r="W658" s="165" t="s">
        <v>31</v>
      </c>
      <c r="X658" s="166">
        <v>2</v>
      </c>
      <c r="Y658" s="115" t="s">
        <v>32</v>
      </c>
      <c r="Z658" s="167">
        <v>240</v>
      </c>
      <c r="AA658" s="168">
        <f t="shared" si="85"/>
        <v>480</v>
      </c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</row>
    <row r="659" s="10" customFormat="1" ht="24" customHeight="1">
      <c r="B659" s="97"/>
      <c r="C659" s="153">
        <f t="shared" si="86"/>
        <v>637</v>
      </c>
      <c r="D659" s="154" t="str">
        <f t="shared" si="87"/>
        <v xml:space="preserve">Переходник UHF (m) – BNC (m)</v>
      </c>
      <c r="E659" s="155" t="str">
        <f t="shared" si="82"/>
        <v xml:space="preserve">Национальный режим не предоставляется – ограничение</v>
      </c>
      <c r="F659" s="118" t="s">
        <v>46</v>
      </c>
      <c r="G659" s="156" t="str">
        <f t="shared" si="83"/>
        <v>шт.</v>
      </c>
      <c r="H659" s="157">
        <f t="shared" si="84"/>
        <v>2</v>
      </c>
      <c r="I659" s="158" t="s">
        <v>28</v>
      </c>
      <c r="J659" s="158" t="s">
        <v>28</v>
      </c>
      <c r="K659" s="159" t="s">
        <v>28</v>
      </c>
      <c r="L659" s="159"/>
      <c r="M659" s="160">
        <v>0</v>
      </c>
      <c r="N659" s="161">
        <f t="shared" si="88"/>
        <v>0</v>
      </c>
      <c r="O659" s="108"/>
      <c r="P659" s="109"/>
      <c r="Q659" s="109"/>
      <c r="R659" s="162">
        <f t="shared" si="89"/>
        <v>637</v>
      </c>
      <c r="S659" s="163" t="s">
        <v>228</v>
      </c>
      <c r="T659" s="164" t="s">
        <v>30</v>
      </c>
      <c r="U659" s="118" t="s">
        <v>46</v>
      </c>
      <c r="V659" s="118" t="s">
        <v>46</v>
      </c>
      <c r="W659" s="165" t="s">
        <v>31</v>
      </c>
      <c r="X659" s="166">
        <v>2</v>
      </c>
      <c r="Y659" s="115" t="s">
        <v>32</v>
      </c>
      <c r="Z659" s="167">
        <v>250</v>
      </c>
      <c r="AA659" s="168">
        <f t="shared" si="85"/>
        <v>500</v>
      </c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</row>
    <row r="660" s="10" customFormat="1" ht="24" customHeight="1">
      <c r="B660" s="97"/>
      <c r="C660" s="153">
        <f t="shared" si="86"/>
        <v>638</v>
      </c>
      <c r="D660" s="154" t="str">
        <f t="shared" si="87"/>
        <v xml:space="preserve">Переходник UHF (m) – BNC (m)</v>
      </c>
      <c r="E660" s="155" t="str">
        <f t="shared" si="82"/>
        <v xml:space="preserve">Национальный режим не предоставляется – ограничение</v>
      </c>
      <c r="F660" s="118" t="s">
        <v>46</v>
      </c>
      <c r="G660" s="156" t="str">
        <f t="shared" si="83"/>
        <v>шт.</v>
      </c>
      <c r="H660" s="157">
        <f t="shared" si="84"/>
        <v>3</v>
      </c>
      <c r="I660" s="158" t="s">
        <v>28</v>
      </c>
      <c r="J660" s="158" t="s">
        <v>28</v>
      </c>
      <c r="K660" s="159" t="s">
        <v>28</v>
      </c>
      <c r="L660" s="159"/>
      <c r="M660" s="160">
        <v>0</v>
      </c>
      <c r="N660" s="161">
        <f t="shared" si="88"/>
        <v>0</v>
      </c>
      <c r="O660" s="108"/>
      <c r="P660" s="109"/>
      <c r="Q660" s="109"/>
      <c r="R660" s="162">
        <f t="shared" si="89"/>
        <v>638</v>
      </c>
      <c r="S660" s="163" t="s">
        <v>228</v>
      </c>
      <c r="T660" s="164" t="s">
        <v>30</v>
      </c>
      <c r="U660" s="118" t="s">
        <v>46</v>
      </c>
      <c r="V660" s="118" t="s">
        <v>46</v>
      </c>
      <c r="W660" s="165" t="s">
        <v>31</v>
      </c>
      <c r="X660" s="166">
        <v>3</v>
      </c>
      <c r="Y660" s="115" t="s">
        <v>32</v>
      </c>
      <c r="Z660" s="167">
        <v>250</v>
      </c>
      <c r="AA660" s="168">
        <f t="shared" si="85"/>
        <v>750</v>
      </c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</row>
    <row r="661" s="10" customFormat="1" ht="24" customHeight="1">
      <c r="B661" s="97"/>
      <c r="C661" s="153">
        <f t="shared" si="86"/>
        <v>639</v>
      </c>
      <c r="D661" s="154" t="str">
        <f t="shared" si="87"/>
        <v xml:space="preserve">Переходник UHF (m) – BNC (m)</v>
      </c>
      <c r="E661" s="155" t="str">
        <f t="shared" si="82"/>
        <v xml:space="preserve">Национальный режим не предоставляется – ограничение</v>
      </c>
      <c r="F661" s="118" t="s">
        <v>46</v>
      </c>
      <c r="G661" s="156" t="str">
        <f t="shared" si="83"/>
        <v>шт.</v>
      </c>
      <c r="H661" s="157">
        <f t="shared" si="84"/>
        <v>2</v>
      </c>
      <c r="I661" s="158" t="s">
        <v>28</v>
      </c>
      <c r="J661" s="158" t="s">
        <v>28</v>
      </c>
      <c r="K661" s="159" t="s">
        <v>28</v>
      </c>
      <c r="L661" s="159"/>
      <c r="M661" s="160">
        <v>0</v>
      </c>
      <c r="N661" s="161">
        <f t="shared" si="88"/>
        <v>0</v>
      </c>
      <c r="O661" s="108"/>
      <c r="P661" s="109"/>
      <c r="Q661" s="109"/>
      <c r="R661" s="162">
        <f t="shared" si="89"/>
        <v>639</v>
      </c>
      <c r="S661" s="163" t="s">
        <v>228</v>
      </c>
      <c r="T661" s="164" t="s">
        <v>30</v>
      </c>
      <c r="U661" s="118" t="s">
        <v>46</v>
      </c>
      <c r="V661" s="118" t="s">
        <v>46</v>
      </c>
      <c r="W661" s="165" t="s">
        <v>31</v>
      </c>
      <c r="X661" s="166">
        <v>2</v>
      </c>
      <c r="Y661" s="115" t="s">
        <v>32</v>
      </c>
      <c r="Z661" s="167">
        <v>250</v>
      </c>
      <c r="AA661" s="168">
        <f t="shared" si="85"/>
        <v>500</v>
      </c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</row>
    <row r="662" s="10" customFormat="1" ht="24" customHeight="1">
      <c r="B662" s="97"/>
      <c r="C662" s="153">
        <f t="shared" si="86"/>
        <v>640</v>
      </c>
      <c r="D662" s="154" t="str">
        <f t="shared" si="87"/>
        <v xml:space="preserve">Переходник UHF (m) – BNC (f)</v>
      </c>
      <c r="E662" s="155" t="str">
        <f t="shared" si="82"/>
        <v xml:space="preserve">Национальный режим не предоставляется – ограничение</v>
      </c>
      <c r="F662" s="118" t="s">
        <v>46</v>
      </c>
      <c r="G662" s="156" t="str">
        <f t="shared" si="83"/>
        <v>шт.</v>
      </c>
      <c r="H662" s="157">
        <f t="shared" si="84"/>
        <v>2</v>
      </c>
      <c r="I662" s="158" t="s">
        <v>28</v>
      </c>
      <c r="J662" s="158" t="s">
        <v>28</v>
      </c>
      <c r="K662" s="159" t="s">
        <v>28</v>
      </c>
      <c r="L662" s="159"/>
      <c r="M662" s="160">
        <v>0</v>
      </c>
      <c r="N662" s="161">
        <f t="shared" si="88"/>
        <v>0</v>
      </c>
      <c r="O662" s="108"/>
      <c r="P662" s="109"/>
      <c r="Q662" s="109"/>
      <c r="R662" s="162">
        <f t="shared" si="89"/>
        <v>640</v>
      </c>
      <c r="S662" s="163" t="s">
        <v>229</v>
      </c>
      <c r="T662" s="164" t="s">
        <v>30</v>
      </c>
      <c r="U662" s="118" t="s">
        <v>46</v>
      </c>
      <c r="V662" s="118" t="s">
        <v>46</v>
      </c>
      <c r="W662" s="165" t="s">
        <v>31</v>
      </c>
      <c r="X662" s="166">
        <v>2</v>
      </c>
      <c r="Y662" s="115" t="s">
        <v>32</v>
      </c>
      <c r="Z662" s="167">
        <v>310</v>
      </c>
      <c r="AA662" s="168">
        <f t="shared" si="85"/>
        <v>620</v>
      </c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</row>
    <row r="663" s="10" customFormat="1" ht="24" customHeight="1">
      <c r="B663" s="97"/>
      <c r="C663" s="153">
        <f t="shared" si="86"/>
        <v>641</v>
      </c>
      <c r="D663" s="154" t="str">
        <f t="shared" si="87"/>
        <v xml:space="preserve">Переходник UHF (m) – BNC (f)</v>
      </c>
      <c r="E663" s="155" t="str">
        <f t="shared" si="82"/>
        <v xml:space="preserve">Национальный режим не предоставляется – ограничение</v>
      </c>
      <c r="F663" s="118" t="s">
        <v>46</v>
      </c>
      <c r="G663" s="156" t="str">
        <f t="shared" si="83"/>
        <v>шт.</v>
      </c>
      <c r="H663" s="157">
        <f t="shared" si="84"/>
        <v>3</v>
      </c>
      <c r="I663" s="158" t="s">
        <v>28</v>
      </c>
      <c r="J663" s="158" t="s">
        <v>28</v>
      </c>
      <c r="K663" s="159" t="s">
        <v>28</v>
      </c>
      <c r="L663" s="159"/>
      <c r="M663" s="160">
        <v>0</v>
      </c>
      <c r="N663" s="161">
        <f t="shared" si="88"/>
        <v>0</v>
      </c>
      <c r="O663" s="108"/>
      <c r="P663" s="109"/>
      <c r="Q663" s="109"/>
      <c r="R663" s="162">
        <f t="shared" si="89"/>
        <v>641</v>
      </c>
      <c r="S663" s="163" t="s">
        <v>229</v>
      </c>
      <c r="T663" s="164" t="s">
        <v>30</v>
      </c>
      <c r="U663" s="118" t="s">
        <v>46</v>
      </c>
      <c r="V663" s="118" t="s">
        <v>46</v>
      </c>
      <c r="W663" s="165" t="s">
        <v>31</v>
      </c>
      <c r="X663" s="166">
        <v>3</v>
      </c>
      <c r="Y663" s="115" t="s">
        <v>32</v>
      </c>
      <c r="Z663" s="167">
        <v>310</v>
      </c>
      <c r="AA663" s="168">
        <f t="shared" si="85"/>
        <v>930</v>
      </c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</row>
    <row r="664" s="10" customFormat="1" ht="24" customHeight="1">
      <c r="B664" s="97"/>
      <c r="C664" s="153">
        <f t="shared" si="86"/>
        <v>642</v>
      </c>
      <c r="D664" s="154" t="str">
        <f t="shared" si="87"/>
        <v xml:space="preserve">Аккумуляторная батарея Hytera BP2002 либо эквивалент</v>
      </c>
      <c r="E664" s="155" t="s">
        <v>133</v>
      </c>
      <c r="F664" s="118" t="s">
        <v>212</v>
      </c>
      <c r="G664" s="156" t="str">
        <f t="shared" si="83"/>
        <v>шт.</v>
      </c>
      <c r="H664" s="157">
        <f t="shared" si="84"/>
        <v>2</v>
      </c>
      <c r="I664" s="158" t="s">
        <v>28</v>
      </c>
      <c r="J664" s="158" t="s">
        <v>28</v>
      </c>
      <c r="K664" s="159" t="s">
        <v>28</v>
      </c>
      <c r="L664" s="159"/>
      <c r="M664" s="160">
        <v>0</v>
      </c>
      <c r="N664" s="161">
        <f t="shared" si="88"/>
        <v>0</v>
      </c>
      <c r="O664" s="108"/>
      <c r="P664" s="109"/>
      <c r="Q664" s="109"/>
      <c r="R664" s="162">
        <f t="shared" si="89"/>
        <v>642</v>
      </c>
      <c r="S664" s="163" t="s">
        <v>230</v>
      </c>
      <c r="T664" s="164" t="s">
        <v>133</v>
      </c>
      <c r="U664" s="118" t="s">
        <v>212</v>
      </c>
      <c r="V664" s="118" t="s">
        <v>212</v>
      </c>
      <c r="W664" s="165" t="s">
        <v>31</v>
      </c>
      <c r="X664" s="166">
        <v>2</v>
      </c>
      <c r="Y664" s="115" t="s">
        <v>32</v>
      </c>
      <c r="Z664" s="167">
        <v>3728</v>
      </c>
      <c r="AA664" s="168">
        <f t="shared" si="85"/>
        <v>7456</v>
      </c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</row>
    <row r="665" s="10" customFormat="1" ht="24" customHeight="1">
      <c r="B665" s="97"/>
      <c r="C665" s="153">
        <f t="shared" si="86"/>
        <v>643</v>
      </c>
      <c r="D665" s="154" t="str">
        <f t="shared" si="87"/>
        <v xml:space="preserve">Аккумуляторная батарея Hytera BP2002 либо эквивалент</v>
      </c>
      <c r="E665" s="155" t="s">
        <v>133</v>
      </c>
      <c r="F665" s="118" t="s">
        <v>212</v>
      </c>
      <c r="G665" s="156" t="str">
        <f t="shared" si="83"/>
        <v>шт.</v>
      </c>
      <c r="H665" s="157">
        <f t="shared" si="84"/>
        <v>4</v>
      </c>
      <c r="I665" s="158" t="s">
        <v>28</v>
      </c>
      <c r="J665" s="158" t="s">
        <v>28</v>
      </c>
      <c r="K665" s="159" t="s">
        <v>28</v>
      </c>
      <c r="L665" s="159"/>
      <c r="M665" s="160">
        <v>0</v>
      </c>
      <c r="N665" s="161">
        <f t="shared" si="88"/>
        <v>0</v>
      </c>
      <c r="O665" s="108"/>
      <c r="P665" s="109"/>
      <c r="Q665" s="109"/>
      <c r="R665" s="162">
        <f t="shared" si="89"/>
        <v>643</v>
      </c>
      <c r="S665" s="163" t="s">
        <v>230</v>
      </c>
      <c r="T665" s="164" t="s">
        <v>133</v>
      </c>
      <c r="U665" s="118" t="s">
        <v>212</v>
      </c>
      <c r="V665" s="118" t="s">
        <v>212</v>
      </c>
      <c r="W665" s="165" t="s">
        <v>31</v>
      </c>
      <c r="X665" s="166">
        <v>4</v>
      </c>
      <c r="Y665" s="115" t="s">
        <v>32</v>
      </c>
      <c r="Z665" s="167">
        <v>3728</v>
      </c>
      <c r="AA665" s="168">
        <f t="shared" si="85"/>
        <v>14912</v>
      </c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</row>
    <row r="666" s="10" customFormat="1" ht="24" customHeight="1">
      <c r="B666" s="97"/>
      <c r="C666" s="153">
        <f t="shared" si="86"/>
        <v>644</v>
      </c>
      <c r="D666" s="154" t="str">
        <f t="shared" si="87"/>
        <v xml:space="preserve">Кабель для программирования</v>
      </c>
      <c r="E666" s="155" t="s">
        <v>133</v>
      </c>
      <c r="F666" s="118" t="s">
        <v>46</v>
      </c>
      <c r="G666" s="156" t="str">
        <f t="shared" si="83"/>
        <v>шт.</v>
      </c>
      <c r="H666" s="157">
        <f t="shared" si="84"/>
        <v>1</v>
      </c>
      <c r="I666" s="158" t="s">
        <v>28</v>
      </c>
      <c r="J666" s="158" t="s">
        <v>28</v>
      </c>
      <c r="K666" s="159" t="s">
        <v>28</v>
      </c>
      <c r="L666" s="159"/>
      <c r="M666" s="160">
        <v>0</v>
      </c>
      <c r="N666" s="161">
        <f t="shared" si="88"/>
        <v>0</v>
      </c>
      <c r="O666" s="108"/>
      <c r="P666" s="109"/>
      <c r="Q666" s="109"/>
      <c r="R666" s="162">
        <f t="shared" si="89"/>
        <v>644</v>
      </c>
      <c r="S666" s="163" t="s">
        <v>231</v>
      </c>
      <c r="T666" s="164" t="s">
        <v>133</v>
      </c>
      <c r="U666" s="118" t="s">
        <v>46</v>
      </c>
      <c r="V666" s="118" t="s">
        <v>46</v>
      </c>
      <c r="W666" s="165" t="s">
        <v>31</v>
      </c>
      <c r="X666" s="166">
        <v>1</v>
      </c>
      <c r="Y666" s="115" t="s">
        <v>32</v>
      </c>
      <c r="Z666" s="167">
        <v>3500</v>
      </c>
      <c r="AA666" s="168">
        <f t="shared" si="85"/>
        <v>3500</v>
      </c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</row>
    <row r="667" s="10" customFormat="1" ht="24" customHeight="1">
      <c r="B667" s="97"/>
      <c r="C667" s="153">
        <f t="shared" si="86"/>
        <v>645</v>
      </c>
      <c r="D667" s="154" t="str">
        <f t="shared" si="87"/>
        <v xml:space="preserve">Кабель для программирования</v>
      </c>
      <c r="E667" s="155" t="str">
        <f t="shared" si="82"/>
        <v xml:space="preserve">Национальный режим не предоставляется – ограничение</v>
      </c>
      <c r="F667" s="118" t="s">
        <v>46</v>
      </c>
      <c r="G667" s="156" t="str">
        <f t="shared" si="83"/>
        <v>шт.</v>
      </c>
      <c r="H667" s="157">
        <f t="shared" si="84"/>
        <v>1</v>
      </c>
      <c r="I667" s="158" t="s">
        <v>28</v>
      </c>
      <c r="J667" s="158" t="s">
        <v>28</v>
      </c>
      <c r="K667" s="159" t="s">
        <v>28</v>
      </c>
      <c r="L667" s="159"/>
      <c r="M667" s="160">
        <v>0</v>
      </c>
      <c r="N667" s="161">
        <f t="shared" si="88"/>
        <v>0</v>
      </c>
      <c r="O667" s="108"/>
      <c r="P667" s="109"/>
      <c r="Q667" s="109"/>
      <c r="R667" s="162">
        <f t="shared" si="89"/>
        <v>645</v>
      </c>
      <c r="S667" s="163" t="s">
        <v>231</v>
      </c>
      <c r="T667" s="164" t="s">
        <v>30</v>
      </c>
      <c r="U667" s="118" t="s">
        <v>46</v>
      </c>
      <c r="V667" s="118" t="s">
        <v>46</v>
      </c>
      <c r="W667" s="165" t="s">
        <v>31</v>
      </c>
      <c r="X667" s="166">
        <v>1</v>
      </c>
      <c r="Y667" s="115" t="s">
        <v>32</v>
      </c>
      <c r="Z667" s="167">
        <v>3500</v>
      </c>
      <c r="AA667" s="168">
        <f t="shared" si="85"/>
        <v>3500</v>
      </c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</row>
    <row r="668" s="10" customFormat="1" ht="24" customHeight="1">
      <c r="B668" s="97"/>
      <c r="C668" s="153">
        <f t="shared" si="86"/>
        <v>646</v>
      </c>
      <c r="D668" s="154" t="str">
        <f t="shared" si="87"/>
        <v xml:space="preserve">Кабель для программирования</v>
      </c>
      <c r="E668" s="155" t="str">
        <f t="shared" si="82"/>
        <v xml:space="preserve">Национальный режим не предоставляется – ограничение</v>
      </c>
      <c r="F668" s="118" t="s">
        <v>46</v>
      </c>
      <c r="G668" s="156" t="str">
        <f t="shared" si="83"/>
        <v>шт.</v>
      </c>
      <c r="H668" s="157">
        <f t="shared" si="84"/>
        <v>1</v>
      </c>
      <c r="I668" s="158" t="s">
        <v>28</v>
      </c>
      <c r="J668" s="158" t="s">
        <v>28</v>
      </c>
      <c r="K668" s="159" t="s">
        <v>28</v>
      </c>
      <c r="L668" s="159"/>
      <c r="M668" s="160">
        <v>0</v>
      </c>
      <c r="N668" s="161">
        <f t="shared" si="88"/>
        <v>0</v>
      </c>
      <c r="O668" s="108"/>
      <c r="P668" s="109"/>
      <c r="Q668" s="109"/>
      <c r="R668" s="162">
        <f t="shared" si="89"/>
        <v>646</v>
      </c>
      <c r="S668" s="163" t="s">
        <v>231</v>
      </c>
      <c r="T668" s="164" t="s">
        <v>30</v>
      </c>
      <c r="U668" s="118" t="s">
        <v>46</v>
      </c>
      <c r="V668" s="118" t="s">
        <v>46</v>
      </c>
      <c r="W668" s="165" t="s">
        <v>31</v>
      </c>
      <c r="X668" s="166">
        <v>1</v>
      </c>
      <c r="Y668" s="115" t="s">
        <v>32</v>
      </c>
      <c r="Z668" s="167">
        <v>3500</v>
      </c>
      <c r="AA668" s="168">
        <f t="shared" si="85"/>
        <v>3500</v>
      </c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</row>
    <row r="669" s="10" customFormat="1" ht="24" customHeight="1">
      <c r="B669" s="97"/>
      <c r="C669" s="153">
        <f t="shared" si="86"/>
        <v>647</v>
      </c>
      <c r="D669" s="154" t="str">
        <f t="shared" si="87"/>
        <v xml:space="preserve">Кабель для программирования</v>
      </c>
      <c r="E669" s="155" t="str">
        <f t="shared" si="82"/>
        <v xml:space="preserve">Национальный режим не предоставляется – ограничение</v>
      </c>
      <c r="F669" s="118" t="s">
        <v>46</v>
      </c>
      <c r="G669" s="156" t="str">
        <f t="shared" si="83"/>
        <v>шт.</v>
      </c>
      <c r="H669" s="157">
        <f t="shared" si="84"/>
        <v>1</v>
      </c>
      <c r="I669" s="158" t="s">
        <v>28</v>
      </c>
      <c r="J669" s="158" t="s">
        <v>28</v>
      </c>
      <c r="K669" s="159" t="s">
        <v>28</v>
      </c>
      <c r="L669" s="159"/>
      <c r="M669" s="160">
        <v>0</v>
      </c>
      <c r="N669" s="161">
        <f t="shared" si="88"/>
        <v>0</v>
      </c>
      <c r="O669" s="108"/>
      <c r="P669" s="109"/>
      <c r="Q669" s="109"/>
      <c r="R669" s="162">
        <f t="shared" si="89"/>
        <v>647</v>
      </c>
      <c r="S669" s="163" t="s">
        <v>231</v>
      </c>
      <c r="T669" s="164" t="s">
        <v>30</v>
      </c>
      <c r="U669" s="118" t="s">
        <v>46</v>
      </c>
      <c r="V669" s="118" t="s">
        <v>46</v>
      </c>
      <c r="W669" s="165" t="s">
        <v>31</v>
      </c>
      <c r="X669" s="166">
        <v>1</v>
      </c>
      <c r="Y669" s="115" t="s">
        <v>32</v>
      </c>
      <c r="Z669" s="167">
        <v>3500</v>
      </c>
      <c r="AA669" s="168">
        <f t="shared" si="85"/>
        <v>3500</v>
      </c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</row>
    <row r="670" s="10" customFormat="1" ht="24" customHeight="1">
      <c r="B670" s="97"/>
      <c r="C670" s="153">
        <f t="shared" si="86"/>
        <v>648</v>
      </c>
      <c r="D670" s="154" t="str">
        <f t="shared" si="87"/>
        <v xml:space="preserve">Аккумуляторная батарея RU52033 либо эквивалент</v>
      </c>
      <c r="E670" s="155" t="s">
        <v>133</v>
      </c>
      <c r="F670" s="118" t="s">
        <v>212</v>
      </c>
      <c r="G670" s="156" t="str">
        <f t="shared" si="83"/>
        <v>шт.</v>
      </c>
      <c r="H670" s="157">
        <f t="shared" si="84"/>
        <v>4</v>
      </c>
      <c r="I670" s="158" t="s">
        <v>28</v>
      </c>
      <c r="J670" s="158" t="s">
        <v>28</v>
      </c>
      <c r="K670" s="159" t="s">
        <v>28</v>
      </c>
      <c r="L670" s="159"/>
      <c r="M670" s="160">
        <v>0</v>
      </c>
      <c r="N670" s="161">
        <f t="shared" si="88"/>
        <v>0</v>
      </c>
      <c r="O670" s="108"/>
      <c r="P670" s="109"/>
      <c r="Q670" s="109"/>
      <c r="R670" s="162">
        <f t="shared" si="89"/>
        <v>648</v>
      </c>
      <c r="S670" s="163" t="s">
        <v>232</v>
      </c>
      <c r="T670" s="164" t="s">
        <v>133</v>
      </c>
      <c r="U670" s="118" t="s">
        <v>212</v>
      </c>
      <c r="V670" s="118" t="s">
        <v>212</v>
      </c>
      <c r="W670" s="165" t="s">
        <v>31</v>
      </c>
      <c r="X670" s="166">
        <v>4</v>
      </c>
      <c r="Y670" s="115" t="s">
        <v>32</v>
      </c>
      <c r="Z670" s="167">
        <v>3560</v>
      </c>
      <c r="AA670" s="168">
        <f t="shared" si="85"/>
        <v>14240</v>
      </c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</row>
    <row r="671" s="10" customFormat="1" ht="24" customHeight="1">
      <c r="B671" s="97"/>
      <c r="C671" s="153">
        <f t="shared" si="86"/>
        <v>649</v>
      </c>
      <c r="D671" s="154" t="str">
        <f t="shared" si="87"/>
        <v xml:space="preserve">Аккумуляторная батарея А-55 либо эквивалент</v>
      </c>
      <c r="E671" s="155" t="s">
        <v>133</v>
      </c>
      <c r="F671" s="118" t="s">
        <v>212</v>
      </c>
      <c r="G671" s="156" t="str">
        <f t="shared" si="83"/>
        <v>шт.</v>
      </c>
      <c r="H671" s="157">
        <f t="shared" si="84"/>
        <v>3</v>
      </c>
      <c r="I671" s="158" t="s">
        <v>28</v>
      </c>
      <c r="J671" s="158" t="s">
        <v>28</v>
      </c>
      <c r="K671" s="159" t="s">
        <v>28</v>
      </c>
      <c r="L671" s="159"/>
      <c r="M671" s="160">
        <v>0</v>
      </c>
      <c r="N671" s="161">
        <f t="shared" si="88"/>
        <v>0</v>
      </c>
      <c r="O671" s="108"/>
      <c r="P671" s="109"/>
      <c r="Q671" s="109"/>
      <c r="R671" s="162">
        <f t="shared" si="89"/>
        <v>649</v>
      </c>
      <c r="S671" s="163" t="s">
        <v>233</v>
      </c>
      <c r="T671" s="164" t="s">
        <v>133</v>
      </c>
      <c r="U671" s="118" t="s">
        <v>212</v>
      </c>
      <c r="V671" s="118" t="s">
        <v>212</v>
      </c>
      <c r="W671" s="165" t="s">
        <v>31</v>
      </c>
      <c r="X671" s="166">
        <v>3</v>
      </c>
      <c r="Y671" s="115" t="s">
        <v>32</v>
      </c>
      <c r="Z671" s="167">
        <v>3306</v>
      </c>
      <c r="AA671" s="168">
        <f t="shared" si="85"/>
        <v>9918</v>
      </c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</row>
    <row r="672" s="10" customFormat="1" ht="24" customHeight="1">
      <c r="B672" s="97"/>
      <c r="C672" s="153">
        <f t="shared" si="86"/>
        <v>650</v>
      </c>
      <c r="D672" s="154" t="str">
        <f t="shared" si="87"/>
        <v xml:space="preserve">Аккумуляторная батарея А-43 либо эквивалент</v>
      </c>
      <c r="E672" s="155" t="s">
        <v>133</v>
      </c>
      <c r="F672" s="118" t="s">
        <v>212</v>
      </c>
      <c r="G672" s="156" t="str">
        <f t="shared" si="83"/>
        <v>шт.</v>
      </c>
      <c r="H672" s="157">
        <f t="shared" si="84"/>
        <v>4</v>
      </c>
      <c r="I672" s="158" t="s">
        <v>28</v>
      </c>
      <c r="J672" s="158" t="s">
        <v>28</v>
      </c>
      <c r="K672" s="159" t="s">
        <v>28</v>
      </c>
      <c r="L672" s="159"/>
      <c r="M672" s="160">
        <v>0</v>
      </c>
      <c r="N672" s="161">
        <f t="shared" si="88"/>
        <v>0</v>
      </c>
      <c r="O672" s="108"/>
      <c r="P672" s="109"/>
      <c r="Q672" s="109"/>
      <c r="R672" s="162">
        <f t="shared" si="89"/>
        <v>650</v>
      </c>
      <c r="S672" s="163" t="s">
        <v>234</v>
      </c>
      <c r="T672" s="164" t="s">
        <v>133</v>
      </c>
      <c r="U672" s="118" t="s">
        <v>212</v>
      </c>
      <c r="V672" s="118" t="s">
        <v>212</v>
      </c>
      <c r="W672" s="165" t="s">
        <v>31</v>
      </c>
      <c r="X672" s="166">
        <v>4</v>
      </c>
      <c r="Y672" s="115" t="s">
        <v>32</v>
      </c>
      <c r="Z672" s="167">
        <v>3900</v>
      </c>
      <c r="AA672" s="168">
        <f t="shared" si="85"/>
        <v>15600</v>
      </c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</row>
    <row r="673" s="10" customFormat="1" ht="24" customHeight="1">
      <c r="B673" s="97"/>
      <c r="C673" s="153">
        <f t="shared" si="86"/>
        <v>651</v>
      </c>
      <c r="D673" s="154" t="str">
        <f t="shared" si="87"/>
        <v xml:space="preserve">Аккумуляторная батарея HNN4002 либо эквивалент</v>
      </c>
      <c r="E673" s="155" t="s">
        <v>133</v>
      </c>
      <c r="F673" s="118" t="s">
        <v>212</v>
      </c>
      <c r="G673" s="156" t="str">
        <f t="shared" si="83"/>
        <v>шт.</v>
      </c>
      <c r="H673" s="157">
        <f t="shared" si="84"/>
        <v>3</v>
      </c>
      <c r="I673" s="158" t="s">
        <v>28</v>
      </c>
      <c r="J673" s="158" t="s">
        <v>28</v>
      </c>
      <c r="K673" s="159" t="s">
        <v>28</v>
      </c>
      <c r="L673" s="159"/>
      <c r="M673" s="160">
        <v>0</v>
      </c>
      <c r="N673" s="161">
        <f t="shared" si="88"/>
        <v>0</v>
      </c>
      <c r="O673" s="108"/>
      <c r="P673" s="109"/>
      <c r="Q673" s="109"/>
      <c r="R673" s="162">
        <f t="shared" si="89"/>
        <v>651</v>
      </c>
      <c r="S673" s="163" t="s">
        <v>235</v>
      </c>
      <c r="T673" s="164" t="s">
        <v>133</v>
      </c>
      <c r="U673" s="118" t="s">
        <v>212</v>
      </c>
      <c r="V673" s="118" t="s">
        <v>212</v>
      </c>
      <c r="W673" s="165" t="s">
        <v>31</v>
      </c>
      <c r="X673" s="166">
        <v>3</v>
      </c>
      <c r="Y673" s="115" t="s">
        <v>32</v>
      </c>
      <c r="Z673" s="167">
        <v>6100</v>
      </c>
      <c r="AA673" s="168">
        <f t="shared" si="85"/>
        <v>18300</v>
      </c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</row>
    <row r="674" s="10" customFormat="1" ht="24" customHeight="1">
      <c r="B674" s="97"/>
      <c r="C674" s="153">
        <f t="shared" si="86"/>
        <v>652</v>
      </c>
      <c r="D674" s="154" t="str">
        <f t="shared" si="87"/>
        <v xml:space="preserve">Аккумуляторная батарея NNTN4851 либо эквивалент</v>
      </c>
      <c r="E674" s="155" t="s">
        <v>133</v>
      </c>
      <c r="F674" s="118" t="s">
        <v>212</v>
      </c>
      <c r="G674" s="156" t="str">
        <f t="shared" si="83"/>
        <v>шт.</v>
      </c>
      <c r="H674" s="157">
        <f t="shared" si="84"/>
        <v>6</v>
      </c>
      <c r="I674" s="158" t="s">
        <v>28</v>
      </c>
      <c r="J674" s="158" t="s">
        <v>28</v>
      </c>
      <c r="K674" s="159" t="s">
        <v>28</v>
      </c>
      <c r="L674" s="159"/>
      <c r="M674" s="160">
        <v>0</v>
      </c>
      <c r="N674" s="161">
        <f t="shared" si="88"/>
        <v>0</v>
      </c>
      <c r="O674" s="108"/>
      <c r="P674" s="109"/>
      <c r="Q674" s="109"/>
      <c r="R674" s="162">
        <f t="shared" si="89"/>
        <v>652</v>
      </c>
      <c r="S674" s="163" t="s">
        <v>236</v>
      </c>
      <c r="T674" s="164" t="s">
        <v>133</v>
      </c>
      <c r="U674" s="118" t="s">
        <v>212</v>
      </c>
      <c r="V674" s="118" t="s">
        <v>212</v>
      </c>
      <c r="W674" s="165" t="s">
        <v>31</v>
      </c>
      <c r="X674" s="166">
        <v>6</v>
      </c>
      <c r="Y674" s="115" t="s">
        <v>32</v>
      </c>
      <c r="Z674" s="167">
        <v>3450</v>
      </c>
      <c r="AA674" s="168">
        <f t="shared" si="85"/>
        <v>20700</v>
      </c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</row>
    <row r="675" s="10" customFormat="1" ht="24" customHeight="1">
      <c r="B675" s="97"/>
      <c r="C675" s="153">
        <f t="shared" si="86"/>
        <v>653</v>
      </c>
      <c r="D675" s="154" t="str">
        <f t="shared" si="87"/>
        <v xml:space="preserve">Аккумуляторная батарея NNTN4851 либо эквивалент</v>
      </c>
      <c r="E675" s="155" t="s">
        <v>133</v>
      </c>
      <c r="F675" s="118" t="s">
        <v>212</v>
      </c>
      <c r="G675" s="156" t="str">
        <f t="shared" si="83"/>
        <v>шт.</v>
      </c>
      <c r="H675" s="157">
        <f t="shared" si="84"/>
        <v>5</v>
      </c>
      <c r="I675" s="158" t="s">
        <v>28</v>
      </c>
      <c r="J675" s="158" t="s">
        <v>28</v>
      </c>
      <c r="K675" s="159" t="s">
        <v>28</v>
      </c>
      <c r="L675" s="159"/>
      <c r="M675" s="160">
        <v>0</v>
      </c>
      <c r="N675" s="161">
        <f t="shared" si="88"/>
        <v>0</v>
      </c>
      <c r="O675" s="108"/>
      <c r="P675" s="109"/>
      <c r="Q675" s="109"/>
      <c r="R675" s="162">
        <f t="shared" si="89"/>
        <v>653</v>
      </c>
      <c r="S675" s="163" t="s">
        <v>236</v>
      </c>
      <c r="T675" s="164" t="s">
        <v>133</v>
      </c>
      <c r="U675" s="118" t="s">
        <v>212</v>
      </c>
      <c r="V675" s="118" t="s">
        <v>212</v>
      </c>
      <c r="W675" s="165" t="s">
        <v>31</v>
      </c>
      <c r="X675" s="166">
        <v>5</v>
      </c>
      <c r="Y675" s="115" t="s">
        <v>32</v>
      </c>
      <c r="Z675" s="167">
        <v>3450</v>
      </c>
      <c r="AA675" s="168">
        <f t="shared" si="85"/>
        <v>17250</v>
      </c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</row>
    <row r="676" s="10" customFormat="1" ht="24" customHeight="1">
      <c r="B676" s="97"/>
      <c r="C676" s="153">
        <f t="shared" si="86"/>
        <v>654</v>
      </c>
      <c r="D676" s="154" t="str">
        <f t="shared" si="87"/>
        <v xml:space="preserve">Аккумуляторная батарея NNTN4851 либо эквивалент</v>
      </c>
      <c r="E676" s="155" t="s">
        <v>133</v>
      </c>
      <c r="F676" s="118" t="s">
        <v>212</v>
      </c>
      <c r="G676" s="156" t="str">
        <f t="shared" ref="G676:G739" si="90">W676</f>
        <v>шт.</v>
      </c>
      <c r="H676" s="157">
        <f t="shared" ref="H676:H739" si="91">X676</f>
        <v>5</v>
      </c>
      <c r="I676" s="158" t="s">
        <v>28</v>
      </c>
      <c r="J676" s="158" t="s">
        <v>28</v>
      </c>
      <c r="K676" s="159" t="s">
        <v>28</v>
      </c>
      <c r="L676" s="159"/>
      <c r="M676" s="160">
        <v>0</v>
      </c>
      <c r="N676" s="161">
        <f t="shared" si="88"/>
        <v>0</v>
      </c>
      <c r="O676" s="108"/>
      <c r="P676" s="109"/>
      <c r="Q676" s="109"/>
      <c r="R676" s="162">
        <f t="shared" si="89"/>
        <v>654</v>
      </c>
      <c r="S676" s="163" t="s">
        <v>236</v>
      </c>
      <c r="T676" s="164" t="s">
        <v>133</v>
      </c>
      <c r="U676" s="118" t="s">
        <v>212</v>
      </c>
      <c r="V676" s="118" t="s">
        <v>212</v>
      </c>
      <c r="W676" s="165" t="s">
        <v>31</v>
      </c>
      <c r="X676" s="166">
        <v>5</v>
      </c>
      <c r="Y676" s="115" t="s">
        <v>32</v>
      </c>
      <c r="Z676" s="167">
        <v>3450</v>
      </c>
      <c r="AA676" s="168">
        <f t="shared" ref="AA676:AA739" si="92">X676*Z676</f>
        <v>17250</v>
      </c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</row>
    <row r="677" s="10" customFormat="1" ht="24" customHeight="1">
      <c r="B677" s="97"/>
      <c r="C677" s="153">
        <f t="shared" ref="C677:C730" si="93">R677</f>
        <v>655</v>
      </c>
      <c r="D677" s="154" t="str">
        <f t="shared" ref="D677:D740" si="94">S677</f>
        <v xml:space="preserve">LTE/Wi-Fi роутер</v>
      </c>
      <c r="E677" s="155" t="str">
        <f t="shared" ref="E676:E739" si="95">T677</f>
        <v xml:space="preserve">Национальный режим не предоставляется – ограничение</v>
      </c>
      <c r="F677" s="118" t="s">
        <v>106</v>
      </c>
      <c r="G677" s="156" t="str">
        <f t="shared" si="90"/>
        <v>шт.</v>
      </c>
      <c r="H677" s="157">
        <f t="shared" si="91"/>
        <v>2</v>
      </c>
      <c r="I677" s="158" t="s">
        <v>28</v>
      </c>
      <c r="J677" s="158" t="s">
        <v>28</v>
      </c>
      <c r="K677" s="159" t="s">
        <v>28</v>
      </c>
      <c r="L677" s="159"/>
      <c r="M677" s="160">
        <v>0</v>
      </c>
      <c r="N677" s="161">
        <f t="shared" ref="N677:N740" si="96">H677*M677</f>
        <v>0</v>
      </c>
      <c r="O677" s="108"/>
      <c r="P677" s="109"/>
      <c r="Q677" s="109"/>
      <c r="R677" s="162">
        <f t="shared" si="89"/>
        <v>655</v>
      </c>
      <c r="S677" s="163" t="s">
        <v>237</v>
      </c>
      <c r="T677" s="164" t="s">
        <v>30</v>
      </c>
      <c r="U677" s="118" t="s">
        <v>106</v>
      </c>
      <c r="V677" s="118" t="s">
        <v>106</v>
      </c>
      <c r="W677" s="165" t="s">
        <v>31</v>
      </c>
      <c r="X677" s="166">
        <v>2</v>
      </c>
      <c r="Y677" s="115" t="s">
        <v>32</v>
      </c>
      <c r="Z677" s="167">
        <v>3670</v>
      </c>
      <c r="AA677" s="168">
        <f t="shared" si="92"/>
        <v>7340</v>
      </c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</row>
    <row r="678" s="10" customFormat="1" ht="24" customHeight="1">
      <c r="B678" s="97"/>
      <c r="C678" s="153">
        <f t="shared" si="93"/>
        <v>656</v>
      </c>
      <c r="D678" s="154" t="str">
        <f t="shared" si="94"/>
        <v xml:space="preserve">LTE/Wi-Fi роутер</v>
      </c>
      <c r="E678" s="155" t="str">
        <f t="shared" si="95"/>
        <v xml:space="preserve">Национальный режим не предоставляется – ограничение</v>
      </c>
      <c r="F678" s="118" t="s">
        <v>106</v>
      </c>
      <c r="G678" s="156" t="str">
        <f t="shared" si="90"/>
        <v>шт.</v>
      </c>
      <c r="H678" s="157">
        <f t="shared" si="91"/>
        <v>10</v>
      </c>
      <c r="I678" s="158" t="s">
        <v>28</v>
      </c>
      <c r="J678" s="158" t="s">
        <v>28</v>
      </c>
      <c r="K678" s="159" t="s">
        <v>28</v>
      </c>
      <c r="L678" s="159"/>
      <c r="M678" s="160">
        <v>0</v>
      </c>
      <c r="N678" s="161">
        <f t="shared" si="96"/>
        <v>0</v>
      </c>
      <c r="O678" s="108"/>
      <c r="P678" s="109"/>
      <c r="Q678" s="109"/>
      <c r="R678" s="162">
        <f t="shared" ref="R678:R730" si="97">R677+1</f>
        <v>656</v>
      </c>
      <c r="S678" s="163" t="s">
        <v>237</v>
      </c>
      <c r="T678" s="164" t="s">
        <v>30</v>
      </c>
      <c r="U678" s="118" t="s">
        <v>106</v>
      </c>
      <c r="V678" s="118" t="s">
        <v>106</v>
      </c>
      <c r="W678" s="165" t="s">
        <v>31</v>
      </c>
      <c r="X678" s="166">
        <v>10</v>
      </c>
      <c r="Y678" s="115" t="s">
        <v>32</v>
      </c>
      <c r="Z678" s="167">
        <v>3670</v>
      </c>
      <c r="AA678" s="168">
        <f t="shared" si="92"/>
        <v>36700</v>
      </c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</row>
    <row r="679" s="10" customFormat="1" ht="24" customHeight="1">
      <c r="B679" s="97"/>
      <c r="C679" s="153">
        <f t="shared" si="93"/>
        <v>657</v>
      </c>
      <c r="D679" s="154" t="str">
        <f t="shared" si="94"/>
        <v xml:space="preserve">USB-кабель PC152</v>
      </c>
      <c r="E679" s="155" t="str">
        <f t="shared" si="95"/>
        <v xml:space="preserve">Национальный режим не предоставляется – ограничение</v>
      </c>
      <c r="F679" s="118" t="s">
        <v>46</v>
      </c>
      <c r="G679" s="156" t="str">
        <f t="shared" si="90"/>
        <v>шт.</v>
      </c>
      <c r="H679" s="157">
        <f t="shared" si="91"/>
        <v>1</v>
      </c>
      <c r="I679" s="158" t="s">
        <v>28</v>
      </c>
      <c r="J679" s="158" t="s">
        <v>28</v>
      </c>
      <c r="K679" s="159" t="s">
        <v>28</v>
      </c>
      <c r="L679" s="159"/>
      <c r="M679" s="160">
        <v>0</v>
      </c>
      <c r="N679" s="161">
        <f t="shared" si="96"/>
        <v>0</v>
      </c>
      <c r="O679" s="108"/>
      <c r="P679" s="109"/>
      <c r="Q679" s="109"/>
      <c r="R679" s="162">
        <f t="shared" si="97"/>
        <v>657</v>
      </c>
      <c r="S679" s="163" t="s">
        <v>238</v>
      </c>
      <c r="T679" s="164" t="s">
        <v>30</v>
      </c>
      <c r="U679" s="118" t="s">
        <v>46</v>
      </c>
      <c r="V679" s="118" t="s">
        <v>46</v>
      </c>
      <c r="W679" s="165" t="s">
        <v>31</v>
      </c>
      <c r="X679" s="166">
        <v>1</v>
      </c>
      <c r="Y679" s="115" t="s">
        <v>32</v>
      </c>
      <c r="Z679" s="167">
        <v>1570</v>
      </c>
      <c r="AA679" s="168">
        <f t="shared" si="92"/>
        <v>1570</v>
      </c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</row>
    <row r="680" s="10" customFormat="1" ht="24" customHeight="1">
      <c r="B680" s="97"/>
      <c r="C680" s="153">
        <f t="shared" si="93"/>
        <v>658</v>
      </c>
      <c r="D680" s="154" t="str">
        <f t="shared" si="94"/>
        <v xml:space="preserve">USB-кабель PC152</v>
      </c>
      <c r="E680" s="155" t="str">
        <f t="shared" si="95"/>
        <v xml:space="preserve">Национальный режим не предоставляется – ограничение</v>
      </c>
      <c r="F680" s="118" t="s">
        <v>46</v>
      </c>
      <c r="G680" s="156" t="str">
        <f t="shared" si="90"/>
        <v>шт.</v>
      </c>
      <c r="H680" s="157">
        <f t="shared" si="91"/>
        <v>1</v>
      </c>
      <c r="I680" s="158" t="s">
        <v>28</v>
      </c>
      <c r="J680" s="158" t="s">
        <v>28</v>
      </c>
      <c r="K680" s="159" t="s">
        <v>28</v>
      </c>
      <c r="L680" s="159"/>
      <c r="M680" s="160">
        <v>0</v>
      </c>
      <c r="N680" s="161">
        <f t="shared" si="96"/>
        <v>0</v>
      </c>
      <c r="O680" s="108"/>
      <c r="P680" s="109"/>
      <c r="Q680" s="109"/>
      <c r="R680" s="162">
        <f t="shared" si="97"/>
        <v>658</v>
      </c>
      <c r="S680" s="163" t="s">
        <v>238</v>
      </c>
      <c r="T680" s="164" t="s">
        <v>30</v>
      </c>
      <c r="U680" s="118" t="s">
        <v>46</v>
      </c>
      <c r="V680" s="118" t="s">
        <v>46</v>
      </c>
      <c r="W680" s="165" t="s">
        <v>31</v>
      </c>
      <c r="X680" s="166">
        <v>1</v>
      </c>
      <c r="Y680" s="115" t="s">
        <v>32</v>
      </c>
      <c r="Z680" s="167">
        <v>1570</v>
      </c>
      <c r="AA680" s="168">
        <f t="shared" si="92"/>
        <v>1570</v>
      </c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</row>
    <row r="681" s="10" customFormat="1" ht="24" customHeight="1">
      <c r="B681" s="97"/>
      <c r="C681" s="153">
        <f t="shared" si="93"/>
        <v>659</v>
      </c>
      <c r="D681" s="154" t="str">
        <f t="shared" si="94"/>
        <v xml:space="preserve">Аккумулятор PMNN4493A либо эквивалент</v>
      </c>
      <c r="E681" s="155" t="s">
        <v>133</v>
      </c>
      <c r="F681" s="118" t="s">
        <v>212</v>
      </c>
      <c r="G681" s="156" t="str">
        <f t="shared" si="90"/>
        <v>шт.</v>
      </c>
      <c r="H681" s="157">
        <f t="shared" si="91"/>
        <v>3</v>
      </c>
      <c r="I681" s="158" t="s">
        <v>28</v>
      </c>
      <c r="J681" s="158" t="s">
        <v>28</v>
      </c>
      <c r="K681" s="159" t="s">
        <v>28</v>
      </c>
      <c r="L681" s="159"/>
      <c r="M681" s="160">
        <v>0</v>
      </c>
      <c r="N681" s="161">
        <f t="shared" si="96"/>
        <v>0</v>
      </c>
      <c r="O681" s="108"/>
      <c r="P681" s="109"/>
      <c r="Q681" s="109"/>
      <c r="R681" s="162">
        <f t="shared" si="97"/>
        <v>659</v>
      </c>
      <c r="S681" s="163" t="s">
        <v>239</v>
      </c>
      <c r="T681" s="164" t="s">
        <v>133</v>
      </c>
      <c r="U681" s="118" t="s">
        <v>212</v>
      </c>
      <c r="V681" s="118" t="s">
        <v>212</v>
      </c>
      <c r="W681" s="165" t="s">
        <v>31</v>
      </c>
      <c r="X681" s="166">
        <v>3</v>
      </c>
      <c r="Y681" s="115" t="s">
        <v>32</v>
      </c>
      <c r="Z681" s="167">
        <v>5405</v>
      </c>
      <c r="AA681" s="168">
        <f t="shared" si="92"/>
        <v>16215</v>
      </c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</row>
    <row r="682" s="10" customFormat="1" ht="24" customHeight="1">
      <c r="B682" s="97"/>
      <c r="C682" s="153">
        <f t="shared" si="93"/>
        <v>660</v>
      </c>
      <c r="D682" s="154" t="str">
        <f t="shared" si="94"/>
        <v xml:space="preserve">Аккумулятор PMNN4493A либо эквивалент</v>
      </c>
      <c r="E682" s="169" t="s">
        <v>133</v>
      </c>
      <c r="F682" s="170" t="s">
        <v>212</v>
      </c>
      <c r="G682" s="171" t="str">
        <f t="shared" si="90"/>
        <v>шт.</v>
      </c>
      <c r="H682" s="157">
        <f t="shared" si="91"/>
        <v>5</v>
      </c>
      <c r="I682" s="158" t="s">
        <v>28</v>
      </c>
      <c r="J682" s="158" t="s">
        <v>28</v>
      </c>
      <c r="K682" s="159" t="s">
        <v>28</v>
      </c>
      <c r="L682" s="159"/>
      <c r="M682" s="160">
        <v>0</v>
      </c>
      <c r="N682" s="161">
        <f t="shared" si="96"/>
        <v>0</v>
      </c>
      <c r="O682" s="108"/>
      <c r="P682" s="109"/>
      <c r="Q682" s="109"/>
      <c r="R682" s="162">
        <f t="shared" si="97"/>
        <v>660</v>
      </c>
      <c r="S682" s="163" t="s">
        <v>239</v>
      </c>
      <c r="T682" s="172" t="s">
        <v>133</v>
      </c>
      <c r="U682" s="170" t="s">
        <v>212</v>
      </c>
      <c r="V682" s="170" t="s">
        <v>212</v>
      </c>
      <c r="W682" s="173" t="s">
        <v>31</v>
      </c>
      <c r="X682" s="166">
        <v>5</v>
      </c>
      <c r="Y682" s="115" t="s">
        <v>32</v>
      </c>
      <c r="Z682" s="167">
        <v>5405</v>
      </c>
      <c r="AA682" s="168">
        <f t="shared" si="92"/>
        <v>27025</v>
      </c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</row>
    <row r="683" s="10" customFormat="1" ht="24" customHeight="1">
      <c r="B683" s="97"/>
      <c r="C683" s="153">
        <f t="shared" si="93"/>
        <v>661</v>
      </c>
      <c r="D683" s="154" t="str">
        <f t="shared" si="94"/>
        <v xml:space="preserve">Аккумулятор PMNN4493A либо эквивалент</v>
      </c>
      <c r="E683" s="155" t="s">
        <v>133</v>
      </c>
      <c r="F683" s="118" t="s">
        <v>212</v>
      </c>
      <c r="G683" s="156" t="str">
        <f t="shared" si="90"/>
        <v>шт.</v>
      </c>
      <c r="H683" s="157">
        <f t="shared" si="91"/>
        <v>6</v>
      </c>
      <c r="I683" s="158" t="s">
        <v>28</v>
      </c>
      <c r="J683" s="158" t="s">
        <v>28</v>
      </c>
      <c r="K683" s="159" t="s">
        <v>28</v>
      </c>
      <c r="L683" s="159"/>
      <c r="M683" s="160">
        <v>0</v>
      </c>
      <c r="N683" s="161">
        <f t="shared" si="96"/>
        <v>0</v>
      </c>
      <c r="O683" s="108"/>
      <c r="P683" s="109"/>
      <c r="Q683" s="109"/>
      <c r="R683" s="162">
        <f t="shared" si="97"/>
        <v>661</v>
      </c>
      <c r="S683" s="163" t="s">
        <v>239</v>
      </c>
      <c r="T683" s="164" t="s">
        <v>133</v>
      </c>
      <c r="U683" s="118" t="s">
        <v>212</v>
      </c>
      <c r="V683" s="118" t="s">
        <v>212</v>
      </c>
      <c r="W683" s="165" t="s">
        <v>31</v>
      </c>
      <c r="X683" s="166">
        <v>6</v>
      </c>
      <c r="Y683" s="115" t="s">
        <v>32</v>
      </c>
      <c r="Z683" s="167">
        <v>5405</v>
      </c>
      <c r="AA683" s="168">
        <f t="shared" si="92"/>
        <v>32430</v>
      </c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</row>
    <row r="684" s="10" customFormat="1" ht="24" customHeight="1">
      <c r="B684" s="97"/>
      <c r="C684" s="153">
        <f t="shared" si="93"/>
        <v>662</v>
      </c>
      <c r="D684" s="154" t="str">
        <f t="shared" si="94"/>
        <v xml:space="preserve">Аккумулятор БА-01 для РНД-500 либо экивалент</v>
      </c>
      <c r="E684" s="155" t="s">
        <v>133</v>
      </c>
      <c r="F684" s="118" t="s">
        <v>212</v>
      </c>
      <c r="G684" s="156" t="str">
        <f t="shared" si="90"/>
        <v>шт.</v>
      </c>
      <c r="H684" s="157">
        <f t="shared" si="91"/>
        <v>1</v>
      </c>
      <c r="I684" s="158" t="s">
        <v>28</v>
      </c>
      <c r="J684" s="158" t="s">
        <v>28</v>
      </c>
      <c r="K684" s="159" t="s">
        <v>28</v>
      </c>
      <c r="L684" s="159"/>
      <c r="M684" s="160">
        <v>0</v>
      </c>
      <c r="N684" s="161">
        <f t="shared" si="96"/>
        <v>0</v>
      </c>
      <c r="O684" s="108"/>
      <c r="P684" s="109"/>
      <c r="Q684" s="109"/>
      <c r="R684" s="162">
        <f t="shared" si="97"/>
        <v>662</v>
      </c>
      <c r="S684" s="163" t="s">
        <v>240</v>
      </c>
      <c r="T684" s="164" t="s">
        <v>133</v>
      </c>
      <c r="U684" s="118" t="s">
        <v>212</v>
      </c>
      <c r="V684" s="118" t="s">
        <v>212</v>
      </c>
      <c r="W684" s="165" t="s">
        <v>31</v>
      </c>
      <c r="X684" s="166">
        <v>1</v>
      </c>
      <c r="Y684" s="115" t="s">
        <v>32</v>
      </c>
      <c r="Z684" s="167">
        <v>17820</v>
      </c>
      <c r="AA684" s="168">
        <f t="shared" si="92"/>
        <v>17820</v>
      </c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</row>
    <row r="685" s="10" customFormat="1" ht="24" customHeight="1">
      <c r="B685" s="97"/>
      <c r="C685" s="153">
        <f t="shared" si="93"/>
        <v>663</v>
      </c>
      <c r="D685" s="154" t="str">
        <f t="shared" si="94"/>
        <v xml:space="preserve">Аккумулятор для Аргут А-73 либо эквивалент</v>
      </c>
      <c r="E685" s="155" t="s">
        <v>133</v>
      </c>
      <c r="F685" s="118" t="s">
        <v>212</v>
      </c>
      <c r="G685" s="156" t="str">
        <f t="shared" si="90"/>
        <v>шт.</v>
      </c>
      <c r="H685" s="157">
        <f t="shared" si="91"/>
        <v>3</v>
      </c>
      <c r="I685" s="158" t="s">
        <v>28</v>
      </c>
      <c r="J685" s="158" t="s">
        <v>28</v>
      </c>
      <c r="K685" s="159" t="s">
        <v>28</v>
      </c>
      <c r="L685" s="159"/>
      <c r="M685" s="160">
        <v>0</v>
      </c>
      <c r="N685" s="161">
        <f t="shared" si="96"/>
        <v>0</v>
      </c>
      <c r="O685" s="108"/>
      <c r="P685" s="109"/>
      <c r="Q685" s="109"/>
      <c r="R685" s="162">
        <f t="shared" si="97"/>
        <v>663</v>
      </c>
      <c r="S685" s="163" t="s">
        <v>241</v>
      </c>
      <c r="T685" s="164" t="s">
        <v>133</v>
      </c>
      <c r="U685" s="118" t="s">
        <v>212</v>
      </c>
      <c r="V685" s="118" t="s">
        <v>212</v>
      </c>
      <c r="W685" s="165" t="s">
        <v>31</v>
      </c>
      <c r="X685" s="166">
        <v>3</v>
      </c>
      <c r="Y685" s="115" t="s">
        <v>32</v>
      </c>
      <c r="Z685" s="167">
        <v>2572</v>
      </c>
      <c r="AA685" s="168">
        <f t="shared" si="92"/>
        <v>7716</v>
      </c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</row>
    <row r="686" s="10" customFormat="1" ht="24" customHeight="1">
      <c r="B686" s="97"/>
      <c r="C686" s="153">
        <f t="shared" si="93"/>
        <v>664</v>
      </c>
      <c r="D686" s="154" t="str">
        <f t="shared" si="94"/>
        <v xml:space="preserve">Аккумулятор для Аргут А-73 либо эквивалент</v>
      </c>
      <c r="E686" s="169" t="s">
        <v>133</v>
      </c>
      <c r="F686" s="170" t="s">
        <v>212</v>
      </c>
      <c r="G686" s="171" t="str">
        <f t="shared" si="90"/>
        <v>шт.</v>
      </c>
      <c r="H686" s="157">
        <f t="shared" si="91"/>
        <v>2</v>
      </c>
      <c r="I686" s="158" t="s">
        <v>28</v>
      </c>
      <c r="J686" s="158" t="s">
        <v>28</v>
      </c>
      <c r="K686" s="159" t="s">
        <v>28</v>
      </c>
      <c r="L686" s="159"/>
      <c r="M686" s="160">
        <v>0</v>
      </c>
      <c r="N686" s="161">
        <f t="shared" si="96"/>
        <v>0</v>
      </c>
      <c r="O686" s="108"/>
      <c r="P686" s="109"/>
      <c r="Q686" s="109"/>
      <c r="R686" s="162">
        <f t="shared" si="97"/>
        <v>664</v>
      </c>
      <c r="S686" s="163" t="s">
        <v>241</v>
      </c>
      <c r="T686" s="172" t="s">
        <v>133</v>
      </c>
      <c r="U686" s="170" t="s">
        <v>212</v>
      </c>
      <c r="V686" s="170" t="s">
        <v>212</v>
      </c>
      <c r="W686" s="173" t="s">
        <v>31</v>
      </c>
      <c r="X686" s="166">
        <v>2</v>
      </c>
      <c r="Y686" s="115" t="s">
        <v>32</v>
      </c>
      <c r="Z686" s="167">
        <v>2572</v>
      </c>
      <c r="AA686" s="168">
        <f t="shared" si="92"/>
        <v>5144</v>
      </c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</row>
    <row r="687" s="10" customFormat="1" ht="24" customHeight="1">
      <c r="B687" s="97"/>
      <c r="C687" s="153">
        <f t="shared" si="93"/>
        <v>665</v>
      </c>
      <c r="D687" s="154" t="str">
        <f t="shared" si="94"/>
        <v xml:space="preserve">Аккумулятор для Аргут А-73 либо эквивалент</v>
      </c>
      <c r="E687" s="155" t="s">
        <v>133</v>
      </c>
      <c r="F687" s="118" t="s">
        <v>212</v>
      </c>
      <c r="G687" s="156" t="str">
        <f t="shared" si="90"/>
        <v>шт.</v>
      </c>
      <c r="H687" s="157">
        <f t="shared" si="91"/>
        <v>10</v>
      </c>
      <c r="I687" s="158" t="s">
        <v>28</v>
      </c>
      <c r="J687" s="158" t="s">
        <v>28</v>
      </c>
      <c r="K687" s="159" t="s">
        <v>28</v>
      </c>
      <c r="L687" s="159"/>
      <c r="M687" s="160">
        <v>0</v>
      </c>
      <c r="N687" s="161">
        <f t="shared" si="96"/>
        <v>0</v>
      </c>
      <c r="O687" s="108"/>
      <c r="P687" s="109"/>
      <c r="Q687" s="109"/>
      <c r="R687" s="162">
        <f t="shared" si="97"/>
        <v>665</v>
      </c>
      <c r="S687" s="163" t="s">
        <v>241</v>
      </c>
      <c r="T687" s="164" t="s">
        <v>133</v>
      </c>
      <c r="U687" s="118" t="s">
        <v>212</v>
      </c>
      <c r="V687" s="118" t="s">
        <v>212</v>
      </c>
      <c r="W687" s="165" t="s">
        <v>31</v>
      </c>
      <c r="X687" s="166">
        <v>10</v>
      </c>
      <c r="Y687" s="115" t="s">
        <v>32</v>
      </c>
      <c r="Z687" s="167">
        <v>2572</v>
      </c>
      <c r="AA687" s="168">
        <f t="shared" si="92"/>
        <v>25720</v>
      </c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</row>
    <row r="688" s="10" customFormat="1" ht="24" customHeight="1">
      <c r="B688" s="97"/>
      <c r="C688" s="153">
        <f t="shared" si="93"/>
        <v>666</v>
      </c>
      <c r="D688" s="154" t="str">
        <f t="shared" si="94"/>
        <v xml:space="preserve">Аккумулятор для Аргут А-73 либо эквивалент</v>
      </c>
      <c r="E688" s="169" t="s">
        <v>133</v>
      </c>
      <c r="F688" s="170" t="s">
        <v>212</v>
      </c>
      <c r="G688" s="171" t="str">
        <f t="shared" si="90"/>
        <v>шт.</v>
      </c>
      <c r="H688" s="157">
        <f t="shared" si="91"/>
        <v>20</v>
      </c>
      <c r="I688" s="158" t="s">
        <v>28</v>
      </c>
      <c r="J688" s="158" t="s">
        <v>28</v>
      </c>
      <c r="K688" s="159" t="s">
        <v>28</v>
      </c>
      <c r="L688" s="159"/>
      <c r="M688" s="160">
        <v>0</v>
      </c>
      <c r="N688" s="161">
        <f t="shared" si="96"/>
        <v>0</v>
      </c>
      <c r="O688" s="108"/>
      <c r="P688" s="109"/>
      <c r="Q688" s="109"/>
      <c r="R688" s="162">
        <f t="shared" si="97"/>
        <v>666</v>
      </c>
      <c r="S688" s="163" t="s">
        <v>241</v>
      </c>
      <c r="T688" s="172" t="s">
        <v>133</v>
      </c>
      <c r="U688" s="170" t="s">
        <v>212</v>
      </c>
      <c r="V688" s="170" t="s">
        <v>212</v>
      </c>
      <c r="W688" s="173" t="s">
        <v>31</v>
      </c>
      <c r="X688" s="166">
        <v>20</v>
      </c>
      <c r="Y688" s="115" t="s">
        <v>32</v>
      </c>
      <c r="Z688" s="167">
        <v>2572</v>
      </c>
      <c r="AA688" s="168">
        <f t="shared" si="92"/>
        <v>51440</v>
      </c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</row>
    <row r="689" s="10" customFormat="1" ht="24" customHeight="1">
      <c r="B689" s="97"/>
      <c r="C689" s="153">
        <f t="shared" si="93"/>
        <v>667</v>
      </c>
      <c r="D689" s="154" t="str">
        <f t="shared" si="94"/>
        <v xml:space="preserve">Аккумулятор для Аргут А-73 либо эквивалент</v>
      </c>
      <c r="E689" s="155" t="s">
        <v>133</v>
      </c>
      <c r="F689" s="118" t="s">
        <v>212</v>
      </c>
      <c r="G689" s="156" t="str">
        <f t="shared" si="90"/>
        <v>шт.</v>
      </c>
      <c r="H689" s="157">
        <f t="shared" si="91"/>
        <v>5</v>
      </c>
      <c r="I689" s="158" t="s">
        <v>28</v>
      </c>
      <c r="J689" s="158" t="s">
        <v>28</v>
      </c>
      <c r="K689" s="159" t="s">
        <v>28</v>
      </c>
      <c r="L689" s="159"/>
      <c r="M689" s="160">
        <v>0</v>
      </c>
      <c r="N689" s="161">
        <f t="shared" si="96"/>
        <v>0</v>
      </c>
      <c r="O689" s="108"/>
      <c r="P689" s="109"/>
      <c r="Q689" s="109"/>
      <c r="R689" s="162">
        <f t="shared" si="97"/>
        <v>667</v>
      </c>
      <c r="S689" s="163" t="s">
        <v>241</v>
      </c>
      <c r="T689" s="164" t="s">
        <v>133</v>
      </c>
      <c r="U689" s="118" t="s">
        <v>212</v>
      </c>
      <c r="V689" s="118" t="s">
        <v>212</v>
      </c>
      <c r="W689" s="165" t="s">
        <v>31</v>
      </c>
      <c r="X689" s="166">
        <v>5</v>
      </c>
      <c r="Y689" s="115" t="s">
        <v>32</v>
      </c>
      <c r="Z689" s="167">
        <v>2572</v>
      </c>
      <c r="AA689" s="168">
        <f t="shared" si="92"/>
        <v>12860</v>
      </c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</row>
    <row r="690" s="10" customFormat="1" ht="24" customHeight="1">
      <c r="B690" s="97"/>
      <c r="C690" s="153">
        <f t="shared" si="93"/>
        <v>668</v>
      </c>
      <c r="D690" s="154" t="str">
        <f t="shared" si="94"/>
        <v xml:space="preserve">Аккумулятор для Аргут А-73 либо эквивалент</v>
      </c>
      <c r="E690" s="169" t="s">
        <v>133</v>
      </c>
      <c r="F690" s="170" t="s">
        <v>212</v>
      </c>
      <c r="G690" s="171" t="str">
        <f t="shared" si="90"/>
        <v>шт.</v>
      </c>
      <c r="H690" s="157">
        <f t="shared" si="91"/>
        <v>8</v>
      </c>
      <c r="I690" s="158" t="s">
        <v>28</v>
      </c>
      <c r="J690" s="158" t="s">
        <v>28</v>
      </c>
      <c r="K690" s="159" t="s">
        <v>28</v>
      </c>
      <c r="L690" s="159"/>
      <c r="M690" s="160">
        <v>0</v>
      </c>
      <c r="N690" s="161">
        <f t="shared" si="96"/>
        <v>0</v>
      </c>
      <c r="O690" s="108"/>
      <c r="P690" s="109"/>
      <c r="Q690" s="109"/>
      <c r="R690" s="162">
        <f t="shared" si="97"/>
        <v>668</v>
      </c>
      <c r="S690" s="163" t="s">
        <v>241</v>
      </c>
      <c r="T690" s="172" t="s">
        <v>133</v>
      </c>
      <c r="U690" s="170" t="s">
        <v>212</v>
      </c>
      <c r="V690" s="170" t="s">
        <v>212</v>
      </c>
      <c r="W690" s="173" t="s">
        <v>31</v>
      </c>
      <c r="X690" s="166">
        <v>8</v>
      </c>
      <c r="Y690" s="115" t="s">
        <v>32</v>
      </c>
      <c r="Z690" s="167">
        <v>2572</v>
      </c>
      <c r="AA690" s="168">
        <f t="shared" si="92"/>
        <v>20576</v>
      </c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</row>
    <row r="691" s="10" customFormat="1" ht="24" customHeight="1">
      <c r="B691" s="97"/>
      <c r="C691" s="153">
        <f t="shared" si="93"/>
        <v>669</v>
      </c>
      <c r="D691" s="154" t="str">
        <f t="shared" si="94"/>
        <v xml:space="preserve">Аккумулятор для Kenwood KNB-47L либо эквивалент</v>
      </c>
      <c r="E691" s="155" t="s">
        <v>133</v>
      </c>
      <c r="F691" s="118" t="s">
        <v>212</v>
      </c>
      <c r="G691" s="156" t="str">
        <f t="shared" si="90"/>
        <v>шт.</v>
      </c>
      <c r="H691" s="157">
        <f t="shared" si="91"/>
        <v>8</v>
      </c>
      <c r="I691" s="158" t="s">
        <v>28</v>
      </c>
      <c r="J691" s="158" t="s">
        <v>28</v>
      </c>
      <c r="K691" s="159" t="s">
        <v>28</v>
      </c>
      <c r="L691" s="159"/>
      <c r="M691" s="160">
        <v>0</v>
      </c>
      <c r="N691" s="161">
        <f t="shared" si="96"/>
        <v>0</v>
      </c>
      <c r="O691" s="108"/>
      <c r="P691" s="109"/>
      <c r="Q691" s="109"/>
      <c r="R691" s="162">
        <f t="shared" si="97"/>
        <v>669</v>
      </c>
      <c r="S691" s="163" t="s">
        <v>242</v>
      </c>
      <c r="T691" s="164" t="s">
        <v>133</v>
      </c>
      <c r="U691" s="118" t="s">
        <v>212</v>
      </c>
      <c r="V691" s="118" t="s">
        <v>212</v>
      </c>
      <c r="W691" s="165" t="s">
        <v>31</v>
      </c>
      <c r="X691" s="166">
        <v>8</v>
      </c>
      <c r="Y691" s="115" t="s">
        <v>32</v>
      </c>
      <c r="Z691" s="167">
        <v>3370</v>
      </c>
      <c r="AA691" s="168">
        <f t="shared" si="92"/>
        <v>26960</v>
      </c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</row>
    <row r="692" s="10" customFormat="1" ht="24" customHeight="1">
      <c r="B692" s="97"/>
      <c r="C692" s="153">
        <f t="shared" si="93"/>
        <v>670</v>
      </c>
      <c r="D692" s="154" t="str">
        <f t="shared" si="94"/>
        <v xml:space="preserve">Антенна портативная</v>
      </c>
      <c r="E692" s="155" t="str">
        <f t="shared" si="95"/>
        <v xml:space="preserve">Национальный режим не предоставляется – ограничение</v>
      </c>
      <c r="F692" s="118" t="s">
        <v>215</v>
      </c>
      <c r="G692" s="156" t="str">
        <f t="shared" si="90"/>
        <v>шт.</v>
      </c>
      <c r="H692" s="157">
        <f t="shared" si="91"/>
        <v>2</v>
      </c>
      <c r="I692" s="158" t="s">
        <v>28</v>
      </c>
      <c r="J692" s="158" t="s">
        <v>28</v>
      </c>
      <c r="K692" s="159" t="s">
        <v>28</v>
      </c>
      <c r="L692" s="159"/>
      <c r="M692" s="160">
        <v>0</v>
      </c>
      <c r="N692" s="161">
        <f t="shared" si="96"/>
        <v>0</v>
      </c>
      <c r="O692" s="108"/>
      <c r="P692" s="109"/>
      <c r="Q692" s="109"/>
      <c r="R692" s="162">
        <f t="shared" si="97"/>
        <v>670</v>
      </c>
      <c r="S692" s="163" t="s">
        <v>243</v>
      </c>
      <c r="T692" s="164" t="s">
        <v>30</v>
      </c>
      <c r="U692" s="118" t="s">
        <v>215</v>
      </c>
      <c r="V692" s="118" t="s">
        <v>215</v>
      </c>
      <c r="W692" s="165" t="s">
        <v>31</v>
      </c>
      <c r="X692" s="166">
        <v>2</v>
      </c>
      <c r="Y692" s="115" t="s">
        <v>32</v>
      </c>
      <c r="Z692" s="167">
        <v>1900</v>
      </c>
      <c r="AA692" s="168">
        <f t="shared" si="92"/>
        <v>3800</v>
      </c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</row>
    <row r="693" s="10" customFormat="1" ht="24" customHeight="1">
      <c r="B693" s="97"/>
      <c r="C693" s="153">
        <f t="shared" si="93"/>
        <v>671</v>
      </c>
      <c r="D693" s="154" t="str">
        <f t="shared" si="94"/>
        <v xml:space="preserve">Антенна портативная</v>
      </c>
      <c r="E693" s="155" t="str">
        <f t="shared" si="95"/>
        <v xml:space="preserve">Национальный режим не предоставляется – ограничение</v>
      </c>
      <c r="F693" s="118" t="s">
        <v>215</v>
      </c>
      <c r="G693" s="156" t="str">
        <f t="shared" si="90"/>
        <v>шт.</v>
      </c>
      <c r="H693" s="157">
        <f t="shared" si="91"/>
        <v>2</v>
      </c>
      <c r="I693" s="158" t="s">
        <v>28</v>
      </c>
      <c r="J693" s="158" t="s">
        <v>28</v>
      </c>
      <c r="K693" s="159" t="s">
        <v>28</v>
      </c>
      <c r="L693" s="159"/>
      <c r="M693" s="160">
        <v>0</v>
      </c>
      <c r="N693" s="161">
        <f t="shared" si="96"/>
        <v>0</v>
      </c>
      <c r="O693" s="108"/>
      <c r="P693" s="109"/>
      <c r="Q693" s="109"/>
      <c r="R693" s="162">
        <f t="shared" si="97"/>
        <v>671</v>
      </c>
      <c r="S693" s="163" t="s">
        <v>243</v>
      </c>
      <c r="T693" s="164" t="s">
        <v>30</v>
      </c>
      <c r="U693" s="118" t="s">
        <v>215</v>
      </c>
      <c r="V693" s="118" t="s">
        <v>215</v>
      </c>
      <c r="W693" s="165" t="s">
        <v>31</v>
      </c>
      <c r="X693" s="166">
        <v>2</v>
      </c>
      <c r="Y693" s="115" t="s">
        <v>32</v>
      </c>
      <c r="Z693" s="167">
        <v>1900</v>
      </c>
      <c r="AA693" s="168">
        <f t="shared" si="92"/>
        <v>3800</v>
      </c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</row>
    <row r="694" s="10" customFormat="1" ht="24" customHeight="1">
      <c r="B694" s="97"/>
      <c r="C694" s="153">
        <f t="shared" si="93"/>
        <v>672</v>
      </c>
      <c r="D694" s="154" t="str">
        <f t="shared" si="94"/>
        <v xml:space="preserve">Антенна портативная</v>
      </c>
      <c r="E694" s="155" t="str">
        <f t="shared" si="95"/>
        <v xml:space="preserve">Национальный режим не предоставляется – ограничение</v>
      </c>
      <c r="F694" s="118" t="s">
        <v>215</v>
      </c>
      <c r="G694" s="156" t="str">
        <f t="shared" si="90"/>
        <v>шт.</v>
      </c>
      <c r="H694" s="157">
        <f t="shared" si="91"/>
        <v>1</v>
      </c>
      <c r="I694" s="158" t="s">
        <v>28</v>
      </c>
      <c r="J694" s="158" t="s">
        <v>28</v>
      </c>
      <c r="K694" s="159" t="s">
        <v>28</v>
      </c>
      <c r="L694" s="159"/>
      <c r="M694" s="160">
        <v>0</v>
      </c>
      <c r="N694" s="161">
        <f t="shared" si="96"/>
        <v>0</v>
      </c>
      <c r="O694" s="108"/>
      <c r="P694" s="109"/>
      <c r="Q694" s="109"/>
      <c r="R694" s="162">
        <f t="shared" si="97"/>
        <v>672</v>
      </c>
      <c r="S694" s="163" t="s">
        <v>243</v>
      </c>
      <c r="T694" s="164" t="s">
        <v>30</v>
      </c>
      <c r="U694" s="118" t="s">
        <v>215</v>
      </c>
      <c r="V694" s="118" t="s">
        <v>215</v>
      </c>
      <c r="W694" s="165" t="s">
        <v>31</v>
      </c>
      <c r="X694" s="166">
        <v>1</v>
      </c>
      <c r="Y694" s="115" t="s">
        <v>32</v>
      </c>
      <c r="Z694" s="167">
        <v>1900</v>
      </c>
      <c r="AA694" s="168">
        <f t="shared" si="92"/>
        <v>1900</v>
      </c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</row>
    <row r="695" s="10" customFormat="1" ht="24" customHeight="1">
      <c r="B695" s="97"/>
      <c r="C695" s="153">
        <f t="shared" si="93"/>
        <v>673</v>
      </c>
      <c r="D695" s="154" t="str">
        <f t="shared" si="94"/>
        <v xml:space="preserve">Антенна портативная</v>
      </c>
      <c r="E695" s="155" t="str">
        <f t="shared" si="95"/>
        <v xml:space="preserve">Национальный режим не предоставляется – ограничение</v>
      </c>
      <c r="F695" s="118" t="s">
        <v>215</v>
      </c>
      <c r="G695" s="156" t="str">
        <f t="shared" si="90"/>
        <v>шт.</v>
      </c>
      <c r="H695" s="157">
        <f t="shared" si="91"/>
        <v>7</v>
      </c>
      <c r="I695" s="158" t="s">
        <v>28</v>
      </c>
      <c r="J695" s="158" t="s">
        <v>28</v>
      </c>
      <c r="K695" s="159" t="s">
        <v>28</v>
      </c>
      <c r="L695" s="159"/>
      <c r="M695" s="160">
        <v>0</v>
      </c>
      <c r="N695" s="161">
        <f t="shared" si="96"/>
        <v>0</v>
      </c>
      <c r="O695" s="108"/>
      <c r="P695" s="109"/>
      <c r="Q695" s="109"/>
      <c r="R695" s="162">
        <f t="shared" si="97"/>
        <v>673</v>
      </c>
      <c r="S695" s="163" t="s">
        <v>243</v>
      </c>
      <c r="T695" s="164" t="s">
        <v>30</v>
      </c>
      <c r="U695" s="118" t="s">
        <v>215</v>
      </c>
      <c r="V695" s="118" t="s">
        <v>215</v>
      </c>
      <c r="W695" s="165" t="s">
        <v>31</v>
      </c>
      <c r="X695" s="166">
        <v>7</v>
      </c>
      <c r="Y695" s="115" t="s">
        <v>32</v>
      </c>
      <c r="Z695" s="167">
        <v>1900</v>
      </c>
      <c r="AA695" s="168">
        <f t="shared" si="92"/>
        <v>13300</v>
      </c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</row>
    <row r="696" s="10" customFormat="1" ht="24" customHeight="1">
      <c r="B696" s="97"/>
      <c r="C696" s="153">
        <f t="shared" si="93"/>
        <v>674</v>
      </c>
      <c r="D696" s="154" t="str">
        <f t="shared" si="94"/>
        <v xml:space="preserve">Антенна портативная</v>
      </c>
      <c r="E696" s="155" t="str">
        <f t="shared" si="95"/>
        <v xml:space="preserve">Национальный режим не предоставляется – ограничение</v>
      </c>
      <c r="F696" s="118" t="s">
        <v>215</v>
      </c>
      <c r="G696" s="156" t="str">
        <f t="shared" si="90"/>
        <v>шт.</v>
      </c>
      <c r="H696" s="157">
        <f t="shared" si="91"/>
        <v>1</v>
      </c>
      <c r="I696" s="158" t="s">
        <v>28</v>
      </c>
      <c r="J696" s="158" t="s">
        <v>28</v>
      </c>
      <c r="K696" s="159" t="s">
        <v>28</v>
      </c>
      <c r="L696" s="159"/>
      <c r="M696" s="160">
        <v>0</v>
      </c>
      <c r="N696" s="161">
        <f t="shared" si="96"/>
        <v>0</v>
      </c>
      <c r="O696" s="108"/>
      <c r="P696" s="109"/>
      <c r="Q696" s="109"/>
      <c r="R696" s="162">
        <f t="shared" si="97"/>
        <v>674</v>
      </c>
      <c r="S696" s="163" t="s">
        <v>243</v>
      </c>
      <c r="T696" s="164" t="s">
        <v>30</v>
      </c>
      <c r="U696" s="118" t="s">
        <v>215</v>
      </c>
      <c r="V696" s="118" t="s">
        <v>215</v>
      </c>
      <c r="W696" s="165" t="s">
        <v>31</v>
      </c>
      <c r="X696" s="166">
        <v>1</v>
      </c>
      <c r="Y696" s="115" t="s">
        <v>32</v>
      </c>
      <c r="Z696" s="167">
        <v>1900</v>
      </c>
      <c r="AA696" s="168">
        <f t="shared" si="92"/>
        <v>1900</v>
      </c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</row>
    <row r="697" s="10" customFormat="1" ht="24" customHeight="1">
      <c r="B697" s="97"/>
      <c r="C697" s="153">
        <f t="shared" si="93"/>
        <v>675</v>
      </c>
      <c r="D697" s="154" t="str">
        <f t="shared" si="94"/>
        <v xml:space="preserve">Гарнитура скрытого ношения</v>
      </c>
      <c r="E697" s="155" t="str">
        <f t="shared" si="95"/>
        <v xml:space="preserve">Национальный режим не предоставляется – ограничение</v>
      </c>
      <c r="F697" s="118" t="s">
        <v>46</v>
      </c>
      <c r="G697" s="156" t="str">
        <f t="shared" si="90"/>
        <v>шт.</v>
      </c>
      <c r="H697" s="157">
        <f t="shared" si="91"/>
        <v>5</v>
      </c>
      <c r="I697" s="158" t="s">
        <v>28</v>
      </c>
      <c r="J697" s="158" t="s">
        <v>28</v>
      </c>
      <c r="K697" s="159" t="s">
        <v>28</v>
      </c>
      <c r="L697" s="159"/>
      <c r="M697" s="160">
        <v>0</v>
      </c>
      <c r="N697" s="161">
        <f t="shared" si="96"/>
        <v>0</v>
      </c>
      <c r="O697" s="108"/>
      <c r="P697" s="109"/>
      <c r="Q697" s="109"/>
      <c r="R697" s="162">
        <f t="shared" si="97"/>
        <v>675</v>
      </c>
      <c r="S697" s="163" t="s">
        <v>244</v>
      </c>
      <c r="T697" s="164" t="s">
        <v>30</v>
      </c>
      <c r="U697" s="118" t="s">
        <v>46</v>
      </c>
      <c r="V697" s="118" t="s">
        <v>46</v>
      </c>
      <c r="W697" s="165" t="s">
        <v>31</v>
      </c>
      <c r="X697" s="166">
        <v>5</v>
      </c>
      <c r="Y697" s="115" t="s">
        <v>32</v>
      </c>
      <c r="Z697" s="167">
        <v>3150</v>
      </c>
      <c r="AA697" s="168">
        <f t="shared" si="92"/>
        <v>15750</v>
      </c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</row>
    <row r="698" s="10" customFormat="1" ht="24" customHeight="1">
      <c r="B698" s="97"/>
      <c r="C698" s="153">
        <f t="shared" si="93"/>
        <v>676</v>
      </c>
      <c r="D698" s="154" t="str">
        <f t="shared" si="94"/>
        <v xml:space="preserve">Гарнитура скрытого ношения</v>
      </c>
      <c r="E698" s="155" t="str">
        <f t="shared" si="95"/>
        <v xml:space="preserve">Национальный режим не предоставляется – ограничение</v>
      </c>
      <c r="F698" s="118" t="s">
        <v>46</v>
      </c>
      <c r="G698" s="156" t="str">
        <f t="shared" si="90"/>
        <v>шт.</v>
      </c>
      <c r="H698" s="157">
        <f t="shared" si="91"/>
        <v>1</v>
      </c>
      <c r="I698" s="158" t="s">
        <v>28</v>
      </c>
      <c r="J698" s="158" t="s">
        <v>28</v>
      </c>
      <c r="K698" s="159" t="s">
        <v>28</v>
      </c>
      <c r="L698" s="159"/>
      <c r="M698" s="160">
        <v>0</v>
      </c>
      <c r="N698" s="161">
        <f t="shared" si="96"/>
        <v>0</v>
      </c>
      <c r="O698" s="108"/>
      <c r="P698" s="109"/>
      <c r="Q698" s="109"/>
      <c r="R698" s="162">
        <f t="shared" si="97"/>
        <v>676</v>
      </c>
      <c r="S698" s="163" t="s">
        <v>244</v>
      </c>
      <c r="T698" s="164" t="s">
        <v>30</v>
      </c>
      <c r="U698" s="118" t="s">
        <v>46</v>
      </c>
      <c r="V698" s="118" t="s">
        <v>46</v>
      </c>
      <c r="W698" s="165" t="s">
        <v>31</v>
      </c>
      <c r="X698" s="166">
        <v>1</v>
      </c>
      <c r="Y698" s="115" t="s">
        <v>32</v>
      </c>
      <c r="Z698" s="167">
        <v>3150</v>
      </c>
      <c r="AA698" s="168">
        <f t="shared" si="92"/>
        <v>3150</v>
      </c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</row>
    <row r="699" s="10" customFormat="1" ht="24" customHeight="1">
      <c r="B699" s="97"/>
      <c r="C699" s="153">
        <f t="shared" si="93"/>
        <v>677</v>
      </c>
      <c r="D699" s="154" t="str">
        <f t="shared" si="94"/>
        <v xml:space="preserve">Гарнитура скрытого ношения</v>
      </c>
      <c r="E699" s="155" t="str">
        <f t="shared" si="95"/>
        <v xml:space="preserve">Национальный режим не предоставляется – ограничение</v>
      </c>
      <c r="F699" s="118" t="s">
        <v>46</v>
      </c>
      <c r="G699" s="156" t="str">
        <f t="shared" si="90"/>
        <v>шт.</v>
      </c>
      <c r="H699" s="157">
        <f t="shared" si="91"/>
        <v>2</v>
      </c>
      <c r="I699" s="158" t="s">
        <v>28</v>
      </c>
      <c r="J699" s="158" t="s">
        <v>28</v>
      </c>
      <c r="K699" s="159" t="s">
        <v>28</v>
      </c>
      <c r="L699" s="159"/>
      <c r="M699" s="160">
        <v>0</v>
      </c>
      <c r="N699" s="161">
        <f t="shared" si="96"/>
        <v>0</v>
      </c>
      <c r="O699" s="108"/>
      <c r="P699" s="109"/>
      <c r="Q699" s="109"/>
      <c r="R699" s="162">
        <f t="shared" si="97"/>
        <v>677</v>
      </c>
      <c r="S699" s="163" t="s">
        <v>244</v>
      </c>
      <c r="T699" s="164" t="s">
        <v>30</v>
      </c>
      <c r="U699" s="118" t="s">
        <v>46</v>
      </c>
      <c r="V699" s="118" t="s">
        <v>46</v>
      </c>
      <c r="W699" s="165" t="s">
        <v>31</v>
      </c>
      <c r="X699" s="166">
        <v>2</v>
      </c>
      <c r="Y699" s="115" t="s">
        <v>32</v>
      </c>
      <c r="Z699" s="167">
        <v>3150</v>
      </c>
      <c r="AA699" s="168">
        <f t="shared" si="92"/>
        <v>6300</v>
      </c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</row>
    <row r="700" s="10" customFormat="1" ht="24" customHeight="1">
      <c r="B700" s="97"/>
      <c r="C700" s="153">
        <f t="shared" si="93"/>
        <v>678</v>
      </c>
      <c r="D700" s="154" t="str">
        <f t="shared" si="94"/>
        <v xml:space="preserve">Зарядная база</v>
      </c>
      <c r="E700" s="155" t="str">
        <f t="shared" si="95"/>
        <v xml:space="preserve">Национальный режим не предоставляется – ограничение</v>
      </c>
      <c r="F700" s="118" t="s">
        <v>218</v>
      </c>
      <c r="G700" s="156" t="str">
        <f t="shared" si="90"/>
        <v>шт.</v>
      </c>
      <c r="H700" s="157">
        <f t="shared" si="91"/>
        <v>1</v>
      </c>
      <c r="I700" s="158" t="s">
        <v>28</v>
      </c>
      <c r="J700" s="158" t="s">
        <v>28</v>
      </c>
      <c r="K700" s="159" t="s">
        <v>28</v>
      </c>
      <c r="L700" s="159"/>
      <c r="M700" s="160">
        <v>0</v>
      </c>
      <c r="N700" s="161">
        <f t="shared" si="96"/>
        <v>0</v>
      </c>
      <c r="O700" s="108"/>
      <c r="P700" s="109"/>
      <c r="Q700" s="109"/>
      <c r="R700" s="162">
        <f t="shared" si="97"/>
        <v>678</v>
      </c>
      <c r="S700" s="163" t="s">
        <v>245</v>
      </c>
      <c r="T700" s="164" t="s">
        <v>30</v>
      </c>
      <c r="U700" s="118" t="s">
        <v>218</v>
      </c>
      <c r="V700" s="118" t="s">
        <v>218</v>
      </c>
      <c r="W700" s="165" t="s">
        <v>31</v>
      </c>
      <c r="X700" s="166">
        <v>1</v>
      </c>
      <c r="Y700" s="115" t="s">
        <v>32</v>
      </c>
      <c r="Z700" s="167">
        <v>2120</v>
      </c>
      <c r="AA700" s="168">
        <f t="shared" si="92"/>
        <v>2120</v>
      </c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</row>
    <row r="701" s="10" customFormat="1" ht="24" customHeight="1">
      <c r="B701" s="97"/>
      <c r="C701" s="153">
        <f t="shared" si="93"/>
        <v>679</v>
      </c>
      <c r="D701" s="154" t="str">
        <f t="shared" si="94"/>
        <v xml:space="preserve">Зарядная база</v>
      </c>
      <c r="E701" s="155" t="str">
        <f t="shared" si="95"/>
        <v xml:space="preserve">Национальный режим не предоставляется – ограничение</v>
      </c>
      <c r="F701" s="118" t="s">
        <v>218</v>
      </c>
      <c r="G701" s="156" t="str">
        <f t="shared" si="90"/>
        <v>шт.</v>
      </c>
      <c r="H701" s="157">
        <f t="shared" si="91"/>
        <v>2</v>
      </c>
      <c r="I701" s="158" t="s">
        <v>28</v>
      </c>
      <c r="J701" s="158" t="s">
        <v>28</v>
      </c>
      <c r="K701" s="159" t="s">
        <v>28</v>
      </c>
      <c r="L701" s="159"/>
      <c r="M701" s="160">
        <v>0</v>
      </c>
      <c r="N701" s="161">
        <f t="shared" si="96"/>
        <v>0</v>
      </c>
      <c r="O701" s="108"/>
      <c r="P701" s="109"/>
      <c r="Q701" s="109"/>
      <c r="R701" s="162">
        <f t="shared" si="97"/>
        <v>679</v>
      </c>
      <c r="S701" s="163" t="s">
        <v>245</v>
      </c>
      <c r="T701" s="164" t="s">
        <v>30</v>
      </c>
      <c r="U701" s="118" t="s">
        <v>218</v>
      </c>
      <c r="V701" s="118" t="s">
        <v>218</v>
      </c>
      <c r="W701" s="165" t="s">
        <v>31</v>
      </c>
      <c r="X701" s="166">
        <v>2</v>
      </c>
      <c r="Y701" s="115" t="s">
        <v>32</v>
      </c>
      <c r="Z701" s="167">
        <v>2120</v>
      </c>
      <c r="AA701" s="168">
        <f t="shared" si="92"/>
        <v>4240</v>
      </c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</row>
    <row r="702" s="10" customFormat="1" ht="24" customHeight="1">
      <c r="B702" s="97"/>
      <c r="C702" s="153">
        <f t="shared" si="93"/>
        <v>680</v>
      </c>
      <c r="D702" s="154" t="str">
        <f t="shared" si="94"/>
        <v xml:space="preserve">Зарядная база</v>
      </c>
      <c r="E702" s="155" t="str">
        <f t="shared" si="95"/>
        <v xml:space="preserve">Национальный режим не предоставляется – ограничение</v>
      </c>
      <c r="F702" s="118" t="s">
        <v>218</v>
      </c>
      <c r="G702" s="156" t="str">
        <f t="shared" si="90"/>
        <v>шт.</v>
      </c>
      <c r="H702" s="157">
        <f t="shared" si="91"/>
        <v>5</v>
      </c>
      <c r="I702" s="158" t="s">
        <v>28</v>
      </c>
      <c r="J702" s="158" t="s">
        <v>28</v>
      </c>
      <c r="K702" s="159" t="s">
        <v>28</v>
      </c>
      <c r="L702" s="159"/>
      <c r="M702" s="160">
        <v>0</v>
      </c>
      <c r="N702" s="161">
        <f t="shared" si="96"/>
        <v>0</v>
      </c>
      <c r="O702" s="108"/>
      <c r="P702" s="109"/>
      <c r="Q702" s="109"/>
      <c r="R702" s="162">
        <f t="shared" si="97"/>
        <v>680</v>
      </c>
      <c r="S702" s="163" t="s">
        <v>245</v>
      </c>
      <c r="T702" s="164" t="s">
        <v>30</v>
      </c>
      <c r="U702" s="118" t="s">
        <v>218</v>
      </c>
      <c r="V702" s="118" t="s">
        <v>218</v>
      </c>
      <c r="W702" s="165" t="s">
        <v>31</v>
      </c>
      <c r="X702" s="166">
        <v>5</v>
      </c>
      <c r="Y702" s="115" t="s">
        <v>32</v>
      </c>
      <c r="Z702" s="167">
        <v>2120</v>
      </c>
      <c r="AA702" s="168">
        <f t="shared" si="92"/>
        <v>10600</v>
      </c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</row>
    <row r="703" s="10" customFormat="1" ht="24" customHeight="1">
      <c r="B703" s="97"/>
      <c r="C703" s="153">
        <f t="shared" si="93"/>
        <v>681</v>
      </c>
      <c r="D703" s="154" t="str">
        <f t="shared" si="94"/>
        <v xml:space="preserve">Зарядная база</v>
      </c>
      <c r="E703" s="155" t="str">
        <f t="shared" si="95"/>
        <v xml:space="preserve">Национальный режим не предоставляется – ограничение</v>
      </c>
      <c r="F703" s="118" t="s">
        <v>218</v>
      </c>
      <c r="G703" s="156" t="str">
        <f t="shared" si="90"/>
        <v>шт.</v>
      </c>
      <c r="H703" s="157">
        <f t="shared" si="91"/>
        <v>1</v>
      </c>
      <c r="I703" s="158" t="s">
        <v>28</v>
      </c>
      <c r="J703" s="158" t="s">
        <v>28</v>
      </c>
      <c r="K703" s="159" t="s">
        <v>28</v>
      </c>
      <c r="L703" s="159"/>
      <c r="M703" s="160">
        <v>0</v>
      </c>
      <c r="N703" s="161">
        <f t="shared" si="96"/>
        <v>0</v>
      </c>
      <c r="O703" s="108"/>
      <c r="P703" s="109"/>
      <c r="Q703" s="109"/>
      <c r="R703" s="162">
        <f t="shared" si="97"/>
        <v>681</v>
      </c>
      <c r="S703" s="163" t="s">
        <v>245</v>
      </c>
      <c r="T703" s="164" t="s">
        <v>30</v>
      </c>
      <c r="U703" s="118" t="s">
        <v>218</v>
      </c>
      <c r="V703" s="118" t="s">
        <v>218</v>
      </c>
      <c r="W703" s="165" t="s">
        <v>31</v>
      </c>
      <c r="X703" s="166">
        <v>1</v>
      </c>
      <c r="Y703" s="115" t="s">
        <v>32</v>
      </c>
      <c r="Z703" s="167">
        <v>2120</v>
      </c>
      <c r="AA703" s="168">
        <f t="shared" si="92"/>
        <v>2120</v>
      </c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</row>
    <row r="704" s="10" customFormat="1" ht="24" customHeight="1">
      <c r="B704" s="97"/>
      <c r="C704" s="153">
        <f t="shared" si="93"/>
        <v>682</v>
      </c>
      <c r="D704" s="154" t="str">
        <f t="shared" si="94"/>
        <v xml:space="preserve">Манипулятор выносной</v>
      </c>
      <c r="E704" s="155" t="str">
        <f t="shared" si="95"/>
        <v xml:space="preserve">Национальный режим не предоставляется – ограничение</v>
      </c>
      <c r="F704" s="118" t="s">
        <v>46</v>
      </c>
      <c r="G704" s="156" t="str">
        <f t="shared" si="90"/>
        <v>шт.</v>
      </c>
      <c r="H704" s="157">
        <f t="shared" si="91"/>
        <v>1</v>
      </c>
      <c r="I704" s="158" t="s">
        <v>28</v>
      </c>
      <c r="J704" s="158" t="s">
        <v>28</v>
      </c>
      <c r="K704" s="159" t="s">
        <v>28</v>
      </c>
      <c r="L704" s="159"/>
      <c r="M704" s="160">
        <v>0</v>
      </c>
      <c r="N704" s="161">
        <f t="shared" si="96"/>
        <v>0</v>
      </c>
      <c r="O704" s="108"/>
      <c r="P704" s="109"/>
      <c r="Q704" s="109"/>
      <c r="R704" s="162">
        <f t="shared" si="97"/>
        <v>682</v>
      </c>
      <c r="S704" s="163" t="s">
        <v>246</v>
      </c>
      <c r="T704" s="164" t="s">
        <v>30</v>
      </c>
      <c r="U704" s="118" t="s">
        <v>46</v>
      </c>
      <c r="V704" s="118" t="s">
        <v>46</v>
      </c>
      <c r="W704" s="165" t="s">
        <v>31</v>
      </c>
      <c r="X704" s="166">
        <v>1</v>
      </c>
      <c r="Y704" s="115" t="s">
        <v>32</v>
      </c>
      <c r="Z704" s="167">
        <v>9700</v>
      </c>
      <c r="AA704" s="168">
        <f t="shared" si="92"/>
        <v>9700</v>
      </c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</row>
    <row r="705" s="10" customFormat="1" ht="24" customHeight="1">
      <c r="B705" s="97"/>
      <c r="C705" s="153">
        <f t="shared" si="93"/>
        <v>683</v>
      </c>
      <c r="D705" s="154" t="str">
        <f t="shared" si="94"/>
        <v>Тангента</v>
      </c>
      <c r="E705" s="155" t="str">
        <f t="shared" si="95"/>
        <v xml:space="preserve">Национальный режим не предоставляется – ограничение</v>
      </c>
      <c r="F705" s="118" t="s">
        <v>46</v>
      </c>
      <c r="G705" s="156" t="str">
        <f t="shared" si="90"/>
        <v>шт.</v>
      </c>
      <c r="H705" s="157">
        <f t="shared" si="91"/>
        <v>1</v>
      </c>
      <c r="I705" s="158" t="s">
        <v>28</v>
      </c>
      <c r="J705" s="158" t="s">
        <v>28</v>
      </c>
      <c r="K705" s="159" t="s">
        <v>28</v>
      </c>
      <c r="L705" s="159"/>
      <c r="M705" s="160">
        <v>0</v>
      </c>
      <c r="N705" s="161">
        <f t="shared" si="96"/>
        <v>0</v>
      </c>
      <c r="O705" s="108"/>
      <c r="P705" s="109"/>
      <c r="Q705" s="109"/>
      <c r="R705" s="162">
        <f t="shared" si="97"/>
        <v>683</v>
      </c>
      <c r="S705" s="163" t="s">
        <v>247</v>
      </c>
      <c r="T705" s="164" t="s">
        <v>30</v>
      </c>
      <c r="U705" s="118" t="s">
        <v>46</v>
      </c>
      <c r="V705" s="118" t="s">
        <v>46</v>
      </c>
      <c r="W705" s="165" t="s">
        <v>31</v>
      </c>
      <c r="X705" s="166">
        <v>1</v>
      </c>
      <c r="Y705" s="115" t="s">
        <v>32</v>
      </c>
      <c r="Z705" s="167">
        <v>2772</v>
      </c>
      <c r="AA705" s="168">
        <f t="shared" si="92"/>
        <v>2772</v>
      </c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</row>
    <row r="706" s="10" customFormat="1" ht="24" customHeight="1">
      <c r="B706" s="97"/>
      <c r="C706" s="153">
        <f t="shared" si="93"/>
        <v>684</v>
      </c>
      <c r="D706" s="154" t="str">
        <f t="shared" si="94"/>
        <v>Тангента</v>
      </c>
      <c r="E706" s="155" t="str">
        <f t="shared" si="95"/>
        <v xml:space="preserve">Национальный режим не предоставляется – ограничение</v>
      </c>
      <c r="F706" s="118" t="s">
        <v>46</v>
      </c>
      <c r="G706" s="156" t="str">
        <f t="shared" si="90"/>
        <v>шт.</v>
      </c>
      <c r="H706" s="157">
        <f t="shared" si="91"/>
        <v>2</v>
      </c>
      <c r="I706" s="158" t="s">
        <v>28</v>
      </c>
      <c r="J706" s="158" t="s">
        <v>28</v>
      </c>
      <c r="K706" s="159" t="s">
        <v>28</v>
      </c>
      <c r="L706" s="159"/>
      <c r="M706" s="160">
        <v>0</v>
      </c>
      <c r="N706" s="161">
        <f t="shared" si="96"/>
        <v>0</v>
      </c>
      <c r="O706" s="108"/>
      <c r="P706" s="109"/>
      <c r="Q706" s="109"/>
      <c r="R706" s="162">
        <f t="shared" si="97"/>
        <v>684</v>
      </c>
      <c r="S706" s="163" t="s">
        <v>247</v>
      </c>
      <c r="T706" s="164" t="s">
        <v>30</v>
      </c>
      <c r="U706" s="118" t="s">
        <v>46</v>
      </c>
      <c r="V706" s="118" t="s">
        <v>46</v>
      </c>
      <c r="W706" s="165" t="s">
        <v>31</v>
      </c>
      <c r="X706" s="166">
        <v>2</v>
      </c>
      <c r="Y706" s="115" t="s">
        <v>32</v>
      </c>
      <c r="Z706" s="167">
        <v>2772</v>
      </c>
      <c r="AA706" s="168">
        <f t="shared" si="92"/>
        <v>5544</v>
      </c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</row>
    <row r="707" s="10" customFormat="1" ht="24" customHeight="1">
      <c r="B707" s="97"/>
      <c r="C707" s="153">
        <f t="shared" si="93"/>
        <v>685</v>
      </c>
      <c r="D707" s="154" t="str">
        <f t="shared" si="94"/>
        <v>Тангента</v>
      </c>
      <c r="E707" s="155" t="str">
        <f t="shared" si="95"/>
        <v xml:space="preserve">Национальный режим не предоставляется – ограничение</v>
      </c>
      <c r="F707" s="118" t="s">
        <v>46</v>
      </c>
      <c r="G707" s="156" t="str">
        <f t="shared" si="90"/>
        <v>шт.</v>
      </c>
      <c r="H707" s="157">
        <f t="shared" si="91"/>
        <v>6</v>
      </c>
      <c r="I707" s="158" t="s">
        <v>28</v>
      </c>
      <c r="J707" s="158" t="s">
        <v>28</v>
      </c>
      <c r="K707" s="159" t="s">
        <v>28</v>
      </c>
      <c r="L707" s="159"/>
      <c r="M707" s="160">
        <v>0</v>
      </c>
      <c r="N707" s="161">
        <f t="shared" si="96"/>
        <v>0</v>
      </c>
      <c r="O707" s="108"/>
      <c r="P707" s="109"/>
      <c r="Q707" s="109"/>
      <c r="R707" s="162">
        <f t="shared" si="97"/>
        <v>685</v>
      </c>
      <c r="S707" s="163" t="s">
        <v>247</v>
      </c>
      <c r="T707" s="164" t="s">
        <v>30</v>
      </c>
      <c r="U707" s="118" t="s">
        <v>46</v>
      </c>
      <c r="V707" s="118" t="s">
        <v>46</v>
      </c>
      <c r="W707" s="165" t="s">
        <v>31</v>
      </c>
      <c r="X707" s="166">
        <v>6</v>
      </c>
      <c r="Y707" s="115" t="s">
        <v>32</v>
      </c>
      <c r="Z707" s="167">
        <v>2772</v>
      </c>
      <c r="AA707" s="168">
        <f t="shared" si="92"/>
        <v>16632</v>
      </c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</row>
    <row r="708" s="10" customFormat="1" ht="24" customHeight="1">
      <c r="B708" s="97"/>
      <c r="C708" s="153">
        <f t="shared" si="93"/>
        <v>686</v>
      </c>
      <c r="D708" s="154" t="str">
        <f t="shared" si="94"/>
        <v>Тангента</v>
      </c>
      <c r="E708" s="155" t="str">
        <f t="shared" si="95"/>
        <v xml:space="preserve">Национальный режим не предоставляется – ограничение</v>
      </c>
      <c r="F708" s="118" t="s">
        <v>46</v>
      </c>
      <c r="G708" s="156" t="str">
        <f t="shared" si="90"/>
        <v>шт.</v>
      </c>
      <c r="H708" s="157">
        <f t="shared" si="91"/>
        <v>4</v>
      </c>
      <c r="I708" s="158" t="s">
        <v>28</v>
      </c>
      <c r="J708" s="158" t="s">
        <v>28</v>
      </c>
      <c r="K708" s="159" t="s">
        <v>28</v>
      </c>
      <c r="L708" s="159"/>
      <c r="M708" s="160">
        <v>0</v>
      </c>
      <c r="N708" s="161">
        <f t="shared" si="96"/>
        <v>0</v>
      </c>
      <c r="O708" s="108"/>
      <c r="P708" s="109"/>
      <c r="Q708" s="109"/>
      <c r="R708" s="162">
        <f t="shared" si="97"/>
        <v>686</v>
      </c>
      <c r="S708" s="163" t="s">
        <v>247</v>
      </c>
      <c r="T708" s="164" t="s">
        <v>30</v>
      </c>
      <c r="U708" s="118" t="s">
        <v>46</v>
      </c>
      <c r="V708" s="118" t="s">
        <v>46</v>
      </c>
      <c r="W708" s="165" t="s">
        <v>31</v>
      </c>
      <c r="X708" s="166">
        <v>4</v>
      </c>
      <c r="Y708" s="115" t="s">
        <v>32</v>
      </c>
      <c r="Z708" s="167">
        <v>2772</v>
      </c>
      <c r="AA708" s="168">
        <f t="shared" si="92"/>
        <v>11088</v>
      </c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</row>
    <row r="709" s="10" customFormat="1" ht="24" customHeight="1">
      <c r="B709" s="97"/>
      <c r="C709" s="153">
        <f t="shared" si="93"/>
        <v>687</v>
      </c>
      <c r="D709" s="154" t="str">
        <f t="shared" si="94"/>
        <v>Тангента</v>
      </c>
      <c r="E709" s="155" t="str">
        <f t="shared" si="95"/>
        <v xml:space="preserve">Национальный режим не предоставляется – ограничение</v>
      </c>
      <c r="F709" s="118" t="s">
        <v>46</v>
      </c>
      <c r="G709" s="156" t="str">
        <f t="shared" si="90"/>
        <v>шт.</v>
      </c>
      <c r="H709" s="157">
        <f t="shared" si="91"/>
        <v>5</v>
      </c>
      <c r="I709" s="158" t="s">
        <v>28</v>
      </c>
      <c r="J709" s="158" t="s">
        <v>28</v>
      </c>
      <c r="K709" s="159" t="s">
        <v>28</v>
      </c>
      <c r="L709" s="159"/>
      <c r="M709" s="160">
        <v>0</v>
      </c>
      <c r="N709" s="161">
        <f t="shared" si="96"/>
        <v>0</v>
      </c>
      <c r="O709" s="108"/>
      <c r="P709" s="109"/>
      <c r="Q709" s="109"/>
      <c r="R709" s="162">
        <f t="shared" si="97"/>
        <v>687</v>
      </c>
      <c r="S709" s="163" t="s">
        <v>247</v>
      </c>
      <c r="T709" s="164" t="s">
        <v>30</v>
      </c>
      <c r="U709" s="118" t="s">
        <v>46</v>
      </c>
      <c r="V709" s="118" t="s">
        <v>46</v>
      </c>
      <c r="W709" s="165" t="s">
        <v>31</v>
      </c>
      <c r="X709" s="166">
        <v>5</v>
      </c>
      <c r="Y709" s="115" t="s">
        <v>32</v>
      </c>
      <c r="Z709" s="167">
        <v>2772</v>
      </c>
      <c r="AA709" s="168">
        <f t="shared" si="92"/>
        <v>13860</v>
      </c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</row>
    <row r="710" s="10" customFormat="1" ht="24" customHeight="1">
      <c r="B710" s="97"/>
      <c r="C710" s="153">
        <f t="shared" si="93"/>
        <v>688</v>
      </c>
      <c r="D710" s="154" t="str">
        <f t="shared" si="94"/>
        <v>Чехол</v>
      </c>
      <c r="E710" s="155" t="str">
        <f t="shared" si="95"/>
        <v xml:space="preserve">Национальный режим предоставляется</v>
      </c>
      <c r="F710" s="118" t="s">
        <v>248</v>
      </c>
      <c r="G710" s="156" t="str">
        <f t="shared" si="90"/>
        <v>шт.</v>
      </c>
      <c r="H710" s="157">
        <f t="shared" si="91"/>
        <v>5</v>
      </c>
      <c r="I710" s="158" t="s">
        <v>28</v>
      </c>
      <c r="J710" s="158" t="s">
        <v>28</v>
      </c>
      <c r="K710" s="159" t="s">
        <v>28</v>
      </c>
      <c r="L710" s="159"/>
      <c r="M710" s="160">
        <v>0</v>
      </c>
      <c r="N710" s="161">
        <f t="shared" si="96"/>
        <v>0</v>
      </c>
      <c r="O710" s="108"/>
      <c r="P710" s="109"/>
      <c r="Q710" s="109"/>
      <c r="R710" s="162">
        <f t="shared" si="97"/>
        <v>688</v>
      </c>
      <c r="S710" s="163" t="s">
        <v>249</v>
      </c>
      <c r="T710" s="164" t="s">
        <v>153</v>
      </c>
      <c r="U710" s="118" t="s">
        <v>248</v>
      </c>
      <c r="V710" s="118" t="s">
        <v>248</v>
      </c>
      <c r="W710" s="165" t="s">
        <v>31</v>
      </c>
      <c r="X710" s="166">
        <v>5</v>
      </c>
      <c r="Y710" s="115" t="s">
        <v>32</v>
      </c>
      <c r="Z710" s="167">
        <v>1000</v>
      </c>
      <c r="AA710" s="168">
        <f t="shared" si="92"/>
        <v>5000</v>
      </c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</row>
    <row r="711" s="10" customFormat="1" ht="24" customHeight="1">
      <c r="B711" s="97"/>
      <c r="C711" s="153">
        <f t="shared" si="93"/>
        <v>689</v>
      </c>
      <c r="D711" s="154" t="str">
        <f t="shared" si="94"/>
        <v>Чехол</v>
      </c>
      <c r="E711" s="155" t="str">
        <f t="shared" si="95"/>
        <v xml:space="preserve">Национальный режим предоставляется</v>
      </c>
      <c r="F711" s="118" t="s">
        <v>248</v>
      </c>
      <c r="G711" s="156" t="str">
        <f t="shared" si="90"/>
        <v>шт.</v>
      </c>
      <c r="H711" s="157">
        <f t="shared" si="91"/>
        <v>4</v>
      </c>
      <c r="I711" s="158" t="s">
        <v>28</v>
      </c>
      <c r="J711" s="158" t="s">
        <v>28</v>
      </c>
      <c r="K711" s="159" t="s">
        <v>28</v>
      </c>
      <c r="L711" s="159"/>
      <c r="M711" s="160">
        <v>0</v>
      </c>
      <c r="N711" s="161">
        <f t="shared" si="96"/>
        <v>0</v>
      </c>
      <c r="O711" s="108"/>
      <c r="P711" s="109"/>
      <c r="Q711" s="109"/>
      <c r="R711" s="162">
        <f t="shared" si="97"/>
        <v>689</v>
      </c>
      <c r="S711" s="163" t="s">
        <v>249</v>
      </c>
      <c r="T711" s="164" t="s">
        <v>153</v>
      </c>
      <c r="U711" s="118" t="s">
        <v>248</v>
      </c>
      <c r="V711" s="118" t="s">
        <v>248</v>
      </c>
      <c r="W711" s="165" t="s">
        <v>31</v>
      </c>
      <c r="X711" s="166">
        <v>4</v>
      </c>
      <c r="Y711" s="115" t="s">
        <v>32</v>
      </c>
      <c r="Z711" s="167">
        <v>1000</v>
      </c>
      <c r="AA711" s="168">
        <f t="shared" si="92"/>
        <v>4000</v>
      </c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</row>
    <row r="712" s="10" customFormat="1" ht="24" customHeight="1">
      <c r="B712" s="97"/>
      <c r="C712" s="153">
        <f t="shared" si="93"/>
        <v>690</v>
      </c>
      <c r="D712" s="154" t="str">
        <f t="shared" si="94"/>
        <v>Чехол</v>
      </c>
      <c r="E712" s="155" t="str">
        <f t="shared" si="95"/>
        <v xml:space="preserve">Национальный режим предоставляется</v>
      </c>
      <c r="F712" s="118" t="s">
        <v>248</v>
      </c>
      <c r="G712" s="156" t="str">
        <f t="shared" si="90"/>
        <v>шт.</v>
      </c>
      <c r="H712" s="157">
        <f t="shared" si="91"/>
        <v>1</v>
      </c>
      <c r="I712" s="158" t="s">
        <v>28</v>
      </c>
      <c r="J712" s="158" t="s">
        <v>28</v>
      </c>
      <c r="K712" s="159" t="s">
        <v>28</v>
      </c>
      <c r="L712" s="159"/>
      <c r="M712" s="160">
        <v>0</v>
      </c>
      <c r="N712" s="161">
        <f t="shared" si="96"/>
        <v>0</v>
      </c>
      <c r="O712" s="108"/>
      <c r="P712" s="109"/>
      <c r="Q712" s="109"/>
      <c r="R712" s="162">
        <f t="shared" si="97"/>
        <v>690</v>
      </c>
      <c r="S712" s="163" t="s">
        <v>249</v>
      </c>
      <c r="T712" s="164" t="s">
        <v>153</v>
      </c>
      <c r="U712" s="118" t="s">
        <v>248</v>
      </c>
      <c r="V712" s="118" t="s">
        <v>248</v>
      </c>
      <c r="W712" s="165" t="s">
        <v>31</v>
      </c>
      <c r="X712" s="166">
        <v>1</v>
      </c>
      <c r="Y712" s="115" t="s">
        <v>32</v>
      </c>
      <c r="Z712" s="167">
        <v>1000</v>
      </c>
      <c r="AA712" s="168">
        <f t="shared" si="92"/>
        <v>1000</v>
      </c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</row>
    <row r="713" s="10" customFormat="1" ht="24" customHeight="1">
      <c r="B713" s="97"/>
      <c r="C713" s="153">
        <f t="shared" si="93"/>
        <v>691</v>
      </c>
      <c r="D713" s="154" t="str">
        <f t="shared" si="94"/>
        <v>Чехол</v>
      </c>
      <c r="E713" s="155" t="str">
        <f t="shared" si="95"/>
        <v xml:space="preserve">Национальный режим предоставляется</v>
      </c>
      <c r="F713" s="118" t="s">
        <v>248</v>
      </c>
      <c r="G713" s="156" t="str">
        <f t="shared" si="90"/>
        <v>шт.</v>
      </c>
      <c r="H713" s="157">
        <f t="shared" si="91"/>
        <v>8</v>
      </c>
      <c r="I713" s="158" t="s">
        <v>28</v>
      </c>
      <c r="J713" s="158" t="s">
        <v>28</v>
      </c>
      <c r="K713" s="159" t="s">
        <v>28</v>
      </c>
      <c r="L713" s="159"/>
      <c r="M713" s="160">
        <v>0</v>
      </c>
      <c r="N713" s="161">
        <f t="shared" si="96"/>
        <v>0</v>
      </c>
      <c r="O713" s="108"/>
      <c r="P713" s="109"/>
      <c r="Q713" s="109"/>
      <c r="R713" s="162">
        <f t="shared" si="97"/>
        <v>691</v>
      </c>
      <c r="S713" s="163" t="s">
        <v>249</v>
      </c>
      <c r="T713" s="164" t="s">
        <v>153</v>
      </c>
      <c r="U713" s="118" t="s">
        <v>248</v>
      </c>
      <c r="V713" s="118" t="s">
        <v>248</v>
      </c>
      <c r="W713" s="165" t="s">
        <v>31</v>
      </c>
      <c r="X713" s="166">
        <v>8</v>
      </c>
      <c r="Y713" s="115" t="s">
        <v>32</v>
      </c>
      <c r="Z713" s="167">
        <v>1000</v>
      </c>
      <c r="AA713" s="168">
        <f t="shared" si="92"/>
        <v>8000</v>
      </c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</row>
    <row r="714" s="10" customFormat="1" ht="24" customHeight="1">
      <c r="B714" s="97"/>
      <c r="C714" s="153">
        <f t="shared" si="93"/>
        <v>692</v>
      </c>
      <c r="D714" s="154" t="str">
        <f t="shared" si="94"/>
        <v xml:space="preserve">XLR-F разъем</v>
      </c>
      <c r="E714" s="155" t="str">
        <f t="shared" si="95"/>
        <v xml:space="preserve">Национальный режим не предоставляется – ограничение</v>
      </c>
      <c r="F714" s="118" t="s">
        <v>46</v>
      </c>
      <c r="G714" s="156" t="str">
        <f t="shared" si="90"/>
        <v>шт.</v>
      </c>
      <c r="H714" s="157">
        <f t="shared" si="91"/>
        <v>10</v>
      </c>
      <c r="I714" s="158" t="s">
        <v>28</v>
      </c>
      <c r="J714" s="158" t="s">
        <v>28</v>
      </c>
      <c r="K714" s="159" t="s">
        <v>28</v>
      </c>
      <c r="L714" s="159"/>
      <c r="M714" s="160">
        <v>0</v>
      </c>
      <c r="N714" s="161">
        <f t="shared" si="96"/>
        <v>0</v>
      </c>
      <c r="O714" s="108"/>
      <c r="P714" s="109"/>
      <c r="Q714" s="109"/>
      <c r="R714" s="162">
        <f t="shared" si="97"/>
        <v>692</v>
      </c>
      <c r="S714" s="163" t="s">
        <v>250</v>
      </c>
      <c r="T714" s="164" t="s">
        <v>30</v>
      </c>
      <c r="U714" s="118" t="s">
        <v>46</v>
      </c>
      <c r="V714" s="118" t="s">
        <v>46</v>
      </c>
      <c r="W714" s="165" t="s">
        <v>31</v>
      </c>
      <c r="X714" s="166">
        <v>10</v>
      </c>
      <c r="Y714" s="115" t="s">
        <v>32</v>
      </c>
      <c r="Z714" s="167">
        <v>650</v>
      </c>
      <c r="AA714" s="168">
        <f t="shared" si="92"/>
        <v>6500</v>
      </c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</row>
    <row r="715" s="10" customFormat="1" ht="24" customHeight="1">
      <c r="B715" s="97"/>
      <c r="C715" s="153">
        <f t="shared" si="93"/>
        <v>693</v>
      </c>
      <c r="D715" s="154" t="str">
        <f t="shared" si="94"/>
        <v xml:space="preserve">XLR-М разъем</v>
      </c>
      <c r="E715" s="155" t="str">
        <f t="shared" si="95"/>
        <v xml:space="preserve">Национальный режим не предоставляется – ограничение</v>
      </c>
      <c r="F715" s="118" t="s">
        <v>46</v>
      </c>
      <c r="G715" s="156" t="str">
        <f t="shared" si="90"/>
        <v>шт.</v>
      </c>
      <c r="H715" s="157">
        <f t="shared" si="91"/>
        <v>10</v>
      </c>
      <c r="I715" s="158" t="s">
        <v>28</v>
      </c>
      <c r="J715" s="158" t="s">
        <v>28</v>
      </c>
      <c r="K715" s="159" t="s">
        <v>28</v>
      </c>
      <c r="L715" s="159"/>
      <c r="M715" s="160">
        <v>0</v>
      </c>
      <c r="N715" s="161">
        <f t="shared" si="96"/>
        <v>0</v>
      </c>
      <c r="O715" s="108"/>
      <c r="P715" s="109"/>
      <c r="Q715" s="109"/>
      <c r="R715" s="162">
        <f t="shared" si="97"/>
        <v>693</v>
      </c>
      <c r="S715" s="163" t="s">
        <v>251</v>
      </c>
      <c r="T715" s="164" t="s">
        <v>30</v>
      </c>
      <c r="U715" s="118" t="s">
        <v>46</v>
      </c>
      <c r="V715" s="118" t="s">
        <v>46</v>
      </c>
      <c r="W715" s="165" t="s">
        <v>31</v>
      </c>
      <c r="X715" s="166">
        <v>10</v>
      </c>
      <c r="Y715" s="115" t="s">
        <v>32</v>
      </c>
      <c r="Z715" s="167">
        <v>650</v>
      </c>
      <c r="AA715" s="168">
        <f t="shared" si="92"/>
        <v>6500</v>
      </c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</row>
    <row r="716" s="10" customFormat="1" ht="24" customHeight="1">
      <c r="B716" s="97"/>
      <c r="C716" s="153">
        <f t="shared" si="93"/>
        <v>694</v>
      </c>
      <c r="D716" s="154" t="str">
        <f t="shared" si="94"/>
        <v xml:space="preserve">DECT-адаптер к телефонному аппарату</v>
      </c>
      <c r="E716" s="155" t="str">
        <f t="shared" si="95"/>
        <v xml:space="preserve">Национальный режим не предоставляется – ограничение</v>
      </c>
      <c r="F716" s="118" t="s">
        <v>252</v>
      </c>
      <c r="G716" s="156" t="str">
        <f t="shared" si="90"/>
        <v>шт.</v>
      </c>
      <c r="H716" s="157">
        <f t="shared" si="91"/>
        <v>5</v>
      </c>
      <c r="I716" s="158" t="s">
        <v>28</v>
      </c>
      <c r="J716" s="158" t="s">
        <v>28</v>
      </c>
      <c r="K716" s="159" t="s">
        <v>28</v>
      </c>
      <c r="L716" s="159"/>
      <c r="M716" s="160">
        <v>0</v>
      </c>
      <c r="N716" s="161">
        <f t="shared" si="96"/>
        <v>0</v>
      </c>
      <c r="O716" s="108"/>
      <c r="P716" s="109"/>
      <c r="Q716" s="109"/>
      <c r="R716" s="162">
        <f t="shared" si="97"/>
        <v>694</v>
      </c>
      <c r="S716" s="163" t="s">
        <v>253</v>
      </c>
      <c r="T716" s="164" t="s">
        <v>30</v>
      </c>
      <c r="U716" s="118" t="s">
        <v>252</v>
      </c>
      <c r="V716" s="118" t="s">
        <v>252</v>
      </c>
      <c r="W716" s="165" t="s">
        <v>31</v>
      </c>
      <c r="X716" s="166">
        <v>5</v>
      </c>
      <c r="Y716" s="115" t="s">
        <v>32</v>
      </c>
      <c r="Z716" s="167">
        <v>2830</v>
      </c>
      <c r="AA716" s="168">
        <f t="shared" si="92"/>
        <v>14150</v>
      </c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</row>
    <row r="717" s="10" customFormat="1" ht="24" customHeight="1">
      <c r="B717" s="97"/>
      <c r="C717" s="153">
        <f t="shared" si="93"/>
        <v>695</v>
      </c>
      <c r="D717" s="154" t="str">
        <f t="shared" si="94"/>
        <v xml:space="preserve">Повторитель телефонного звонка</v>
      </c>
      <c r="E717" s="155" t="str">
        <f t="shared" si="95"/>
        <v xml:space="preserve">Национальный режим не предоставляется – ограничение</v>
      </c>
      <c r="F717" s="118" t="s">
        <v>252</v>
      </c>
      <c r="G717" s="156" t="str">
        <f t="shared" si="90"/>
        <v>шт.</v>
      </c>
      <c r="H717" s="157">
        <f t="shared" si="91"/>
        <v>1</v>
      </c>
      <c r="I717" s="158" t="s">
        <v>28</v>
      </c>
      <c r="J717" s="158" t="s">
        <v>28</v>
      </c>
      <c r="K717" s="159" t="s">
        <v>28</v>
      </c>
      <c r="L717" s="159"/>
      <c r="M717" s="160">
        <v>0</v>
      </c>
      <c r="N717" s="161">
        <f t="shared" si="96"/>
        <v>0</v>
      </c>
      <c r="O717" s="108"/>
      <c r="P717" s="109"/>
      <c r="Q717" s="109"/>
      <c r="R717" s="162">
        <f t="shared" si="97"/>
        <v>695</v>
      </c>
      <c r="S717" s="163" t="s">
        <v>254</v>
      </c>
      <c r="T717" s="164" t="s">
        <v>30</v>
      </c>
      <c r="U717" s="118" t="s">
        <v>252</v>
      </c>
      <c r="V717" s="118" t="s">
        <v>252</v>
      </c>
      <c r="W717" s="165" t="s">
        <v>31</v>
      </c>
      <c r="X717" s="166">
        <v>1</v>
      </c>
      <c r="Y717" s="115" t="s">
        <v>32</v>
      </c>
      <c r="Z717" s="167">
        <v>12760</v>
      </c>
      <c r="AA717" s="168">
        <f t="shared" si="92"/>
        <v>12760</v>
      </c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</row>
    <row r="718" s="10" customFormat="1" ht="24" customHeight="1">
      <c r="B718" s="97"/>
      <c r="C718" s="153">
        <f t="shared" si="93"/>
        <v>696</v>
      </c>
      <c r="D718" s="154" t="str">
        <f t="shared" si="94"/>
        <v xml:space="preserve">Повторитель телефонного звонка</v>
      </c>
      <c r="E718" s="155" t="str">
        <f t="shared" si="95"/>
        <v xml:space="preserve">Национальный режим не предоставляется – ограничение</v>
      </c>
      <c r="F718" s="118" t="s">
        <v>252</v>
      </c>
      <c r="G718" s="156" t="str">
        <f t="shared" si="90"/>
        <v>шт.</v>
      </c>
      <c r="H718" s="157">
        <f t="shared" si="91"/>
        <v>1</v>
      </c>
      <c r="I718" s="158" t="s">
        <v>28</v>
      </c>
      <c r="J718" s="158" t="s">
        <v>28</v>
      </c>
      <c r="K718" s="159" t="s">
        <v>28</v>
      </c>
      <c r="L718" s="159"/>
      <c r="M718" s="160">
        <v>0</v>
      </c>
      <c r="N718" s="161">
        <f t="shared" si="96"/>
        <v>0</v>
      </c>
      <c r="O718" s="108"/>
      <c r="P718" s="109"/>
      <c r="Q718" s="109"/>
      <c r="R718" s="162">
        <f t="shared" si="97"/>
        <v>696</v>
      </c>
      <c r="S718" s="163" t="s">
        <v>254</v>
      </c>
      <c r="T718" s="164" t="s">
        <v>30</v>
      </c>
      <c r="U718" s="118" t="s">
        <v>252</v>
      </c>
      <c r="V718" s="118" t="s">
        <v>252</v>
      </c>
      <c r="W718" s="165" t="s">
        <v>31</v>
      </c>
      <c r="X718" s="166">
        <v>1</v>
      </c>
      <c r="Y718" s="115" t="s">
        <v>32</v>
      </c>
      <c r="Z718" s="167">
        <v>12760</v>
      </c>
      <c r="AA718" s="168">
        <f t="shared" si="92"/>
        <v>12760</v>
      </c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</row>
    <row r="719" s="10" customFormat="1" ht="24" customHeight="1">
      <c r="B719" s="97"/>
      <c r="C719" s="153">
        <f t="shared" si="93"/>
        <v>697</v>
      </c>
      <c r="D719" s="154" t="str">
        <f t="shared" si="94"/>
        <v xml:space="preserve">Панель расширения для телефона</v>
      </c>
      <c r="E719" s="155" t="str">
        <f t="shared" si="95"/>
        <v xml:space="preserve">Национальный режим не предоставляется – ограничение</v>
      </c>
      <c r="F719" s="118" t="s">
        <v>252</v>
      </c>
      <c r="G719" s="156" t="str">
        <f t="shared" si="90"/>
        <v>шт.</v>
      </c>
      <c r="H719" s="157">
        <f t="shared" si="91"/>
        <v>3</v>
      </c>
      <c r="I719" s="158" t="s">
        <v>28</v>
      </c>
      <c r="J719" s="158" t="s">
        <v>28</v>
      </c>
      <c r="K719" s="159" t="s">
        <v>28</v>
      </c>
      <c r="L719" s="159"/>
      <c r="M719" s="160">
        <v>0</v>
      </c>
      <c r="N719" s="161">
        <f t="shared" si="96"/>
        <v>0</v>
      </c>
      <c r="O719" s="108"/>
      <c r="P719" s="109"/>
      <c r="Q719" s="109"/>
      <c r="R719" s="162">
        <f t="shared" si="97"/>
        <v>697</v>
      </c>
      <c r="S719" s="163" t="s">
        <v>255</v>
      </c>
      <c r="T719" s="164" t="s">
        <v>30</v>
      </c>
      <c r="U719" s="118" t="s">
        <v>252</v>
      </c>
      <c r="V719" s="118" t="s">
        <v>252</v>
      </c>
      <c r="W719" s="165" t="s">
        <v>31</v>
      </c>
      <c r="X719" s="166">
        <v>3</v>
      </c>
      <c r="Y719" s="115" t="s">
        <v>32</v>
      </c>
      <c r="Z719" s="167">
        <v>11630</v>
      </c>
      <c r="AA719" s="168">
        <f t="shared" si="92"/>
        <v>34890</v>
      </c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</row>
    <row r="720" s="10" customFormat="1" ht="24" customHeight="1">
      <c r="B720" s="97"/>
      <c r="C720" s="153">
        <f t="shared" si="93"/>
        <v>698</v>
      </c>
      <c r="D720" s="154" t="str">
        <f t="shared" si="94"/>
        <v xml:space="preserve">Панель расширения для телефона</v>
      </c>
      <c r="E720" s="155" t="str">
        <f t="shared" si="95"/>
        <v xml:space="preserve">Национальный режим не предоставляется – ограничение</v>
      </c>
      <c r="F720" s="118" t="s">
        <v>252</v>
      </c>
      <c r="G720" s="156" t="str">
        <f t="shared" si="90"/>
        <v>шт.</v>
      </c>
      <c r="H720" s="157">
        <f t="shared" si="91"/>
        <v>8</v>
      </c>
      <c r="I720" s="158" t="s">
        <v>28</v>
      </c>
      <c r="J720" s="158" t="s">
        <v>28</v>
      </c>
      <c r="K720" s="159" t="s">
        <v>28</v>
      </c>
      <c r="L720" s="159"/>
      <c r="M720" s="160">
        <v>0</v>
      </c>
      <c r="N720" s="161">
        <f t="shared" si="96"/>
        <v>0</v>
      </c>
      <c r="O720" s="108"/>
      <c r="P720" s="109"/>
      <c r="Q720" s="109"/>
      <c r="R720" s="162">
        <f t="shared" si="97"/>
        <v>698</v>
      </c>
      <c r="S720" s="163" t="s">
        <v>255</v>
      </c>
      <c r="T720" s="164" t="s">
        <v>30</v>
      </c>
      <c r="U720" s="118" t="s">
        <v>252</v>
      </c>
      <c r="V720" s="118" t="s">
        <v>252</v>
      </c>
      <c r="W720" s="165" t="s">
        <v>31</v>
      </c>
      <c r="X720" s="166">
        <v>8</v>
      </c>
      <c r="Y720" s="115" t="s">
        <v>32</v>
      </c>
      <c r="Z720" s="167">
        <v>11630</v>
      </c>
      <c r="AA720" s="168">
        <f t="shared" si="92"/>
        <v>93040</v>
      </c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</row>
    <row r="721" s="10" customFormat="1" ht="24" customHeight="1">
      <c r="B721" s="97"/>
      <c r="C721" s="153">
        <f t="shared" si="93"/>
        <v>699</v>
      </c>
      <c r="D721" s="154" t="str">
        <f t="shared" si="94"/>
        <v xml:space="preserve">Панель расширения для телефона</v>
      </c>
      <c r="E721" s="155" t="str">
        <f t="shared" si="95"/>
        <v xml:space="preserve">Национальный режим не предоставляется – ограничение</v>
      </c>
      <c r="F721" s="118" t="s">
        <v>252</v>
      </c>
      <c r="G721" s="156" t="str">
        <f t="shared" si="90"/>
        <v>шт.</v>
      </c>
      <c r="H721" s="157">
        <f t="shared" si="91"/>
        <v>2</v>
      </c>
      <c r="I721" s="158" t="s">
        <v>28</v>
      </c>
      <c r="J721" s="158" t="s">
        <v>28</v>
      </c>
      <c r="K721" s="159" t="s">
        <v>28</v>
      </c>
      <c r="L721" s="159"/>
      <c r="M721" s="160">
        <v>0</v>
      </c>
      <c r="N721" s="161">
        <f t="shared" si="96"/>
        <v>0</v>
      </c>
      <c r="O721" s="108"/>
      <c r="P721" s="109"/>
      <c r="Q721" s="109"/>
      <c r="R721" s="162">
        <f t="shared" si="97"/>
        <v>699</v>
      </c>
      <c r="S721" s="163" t="s">
        <v>255</v>
      </c>
      <c r="T721" s="164" t="s">
        <v>30</v>
      </c>
      <c r="U721" s="118" t="s">
        <v>252</v>
      </c>
      <c r="V721" s="118" t="s">
        <v>252</v>
      </c>
      <c r="W721" s="165" t="s">
        <v>31</v>
      </c>
      <c r="X721" s="166">
        <v>2</v>
      </c>
      <c r="Y721" s="115" t="s">
        <v>32</v>
      </c>
      <c r="Z721" s="167">
        <v>11630</v>
      </c>
      <c r="AA721" s="168">
        <f t="shared" si="92"/>
        <v>23260</v>
      </c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</row>
    <row r="722" s="10" customFormat="1" ht="24" customHeight="1">
      <c r="B722" s="97"/>
      <c r="C722" s="153">
        <f t="shared" si="93"/>
        <v>700</v>
      </c>
      <c r="D722" s="154" t="str">
        <f t="shared" si="94"/>
        <v xml:space="preserve">Панель расширения для телефона</v>
      </c>
      <c r="E722" s="155" t="str">
        <f t="shared" si="95"/>
        <v xml:space="preserve">Национальный режим не предоставляется – ограничение</v>
      </c>
      <c r="F722" s="118" t="s">
        <v>252</v>
      </c>
      <c r="G722" s="156" t="str">
        <f t="shared" si="90"/>
        <v>шт.</v>
      </c>
      <c r="H722" s="157">
        <f t="shared" si="91"/>
        <v>10</v>
      </c>
      <c r="I722" s="158" t="s">
        <v>28</v>
      </c>
      <c r="J722" s="158" t="s">
        <v>28</v>
      </c>
      <c r="K722" s="159" t="s">
        <v>28</v>
      </c>
      <c r="L722" s="159"/>
      <c r="M722" s="160">
        <v>0</v>
      </c>
      <c r="N722" s="161">
        <f t="shared" si="96"/>
        <v>0</v>
      </c>
      <c r="O722" s="108"/>
      <c r="P722" s="109"/>
      <c r="Q722" s="109"/>
      <c r="R722" s="162">
        <f t="shared" si="97"/>
        <v>700</v>
      </c>
      <c r="S722" s="163" t="s">
        <v>255</v>
      </c>
      <c r="T722" s="164" t="s">
        <v>30</v>
      </c>
      <c r="U722" s="118" t="s">
        <v>252</v>
      </c>
      <c r="V722" s="118" t="s">
        <v>252</v>
      </c>
      <c r="W722" s="165" t="s">
        <v>31</v>
      </c>
      <c r="X722" s="166">
        <v>10</v>
      </c>
      <c r="Y722" s="115" t="s">
        <v>32</v>
      </c>
      <c r="Z722" s="167">
        <v>11630</v>
      </c>
      <c r="AA722" s="168">
        <f t="shared" si="92"/>
        <v>116300</v>
      </c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</row>
    <row r="723" s="10" customFormat="1" ht="24" customHeight="1">
      <c r="B723" s="97"/>
      <c r="C723" s="153">
        <f t="shared" si="93"/>
        <v>701</v>
      </c>
      <c r="D723" s="154" t="str">
        <f t="shared" si="94"/>
        <v xml:space="preserve">Панель расширения для телефона</v>
      </c>
      <c r="E723" s="155" t="str">
        <f t="shared" si="95"/>
        <v xml:space="preserve">Национальный режим не предоставляется – ограничение</v>
      </c>
      <c r="F723" s="118" t="s">
        <v>252</v>
      </c>
      <c r="G723" s="156" t="str">
        <f t="shared" si="90"/>
        <v>шт.</v>
      </c>
      <c r="H723" s="157">
        <f t="shared" si="91"/>
        <v>2</v>
      </c>
      <c r="I723" s="158" t="s">
        <v>28</v>
      </c>
      <c r="J723" s="158" t="s">
        <v>28</v>
      </c>
      <c r="K723" s="159" t="s">
        <v>28</v>
      </c>
      <c r="L723" s="159"/>
      <c r="M723" s="160">
        <v>0</v>
      </c>
      <c r="N723" s="161">
        <f t="shared" si="96"/>
        <v>0</v>
      </c>
      <c r="O723" s="108"/>
      <c r="P723" s="109"/>
      <c r="Q723" s="109"/>
      <c r="R723" s="162">
        <f t="shared" si="97"/>
        <v>701</v>
      </c>
      <c r="S723" s="163" t="s">
        <v>255</v>
      </c>
      <c r="T723" s="164" t="s">
        <v>30</v>
      </c>
      <c r="U723" s="118" t="s">
        <v>252</v>
      </c>
      <c r="V723" s="118" t="s">
        <v>252</v>
      </c>
      <c r="W723" s="165" t="s">
        <v>31</v>
      </c>
      <c r="X723" s="166">
        <v>2</v>
      </c>
      <c r="Y723" s="115" t="s">
        <v>32</v>
      </c>
      <c r="Z723" s="167">
        <v>11630</v>
      </c>
      <c r="AA723" s="168">
        <f t="shared" si="92"/>
        <v>23260</v>
      </c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</row>
    <row r="724" s="10" customFormat="1" ht="24" customHeight="1">
      <c r="B724" s="97"/>
      <c r="C724" s="153">
        <f t="shared" si="93"/>
        <v>702</v>
      </c>
      <c r="D724" s="154" t="str">
        <f t="shared" si="94"/>
        <v xml:space="preserve">Панель расширения для телефона</v>
      </c>
      <c r="E724" s="155" t="str">
        <f t="shared" si="95"/>
        <v xml:space="preserve">Национальный режим не предоставляется – ограничение</v>
      </c>
      <c r="F724" s="118" t="s">
        <v>252</v>
      </c>
      <c r="G724" s="156" t="str">
        <f t="shared" si="90"/>
        <v>шт.</v>
      </c>
      <c r="H724" s="157">
        <f t="shared" si="91"/>
        <v>4</v>
      </c>
      <c r="I724" s="158" t="s">
        <v>28</v>
      </c>
      <c r="J724" s="158" t="s">
        <v>28</v>
      </c>
      <c r="K724" s="159" t="s">
        <v>28</v>
      </c>
      <c r="L724" s="159"/>
      <c r="M724" s="160">
        <v>0</v>
      </c>
      <c r="N724" s="161">
        <f t="shared" si="96"/>
        <v>0</v>
      </c>
      <c r="O724" s="108"/>
      <c r="P724" s="109"/>
      <c r="Q724" s="109"/>
      <c r="R724" s="162">
        <f t="shared" si="97"/>
        <v>702</v>
      </c>
      <c r="S724" s="163" t="s">
        <v>255</v>
      </c>
      <c r="T724" s="164" t="s">
        <v>30</v>
      </c>
      <c r="U724" s="118" t="s">
        <v>252</v>
      </c>
      <c r="V724" s="118" t="s">
        <v>252</v>
      </c>
      <c r="W724" s="165" t="s">
        <v>31</v>
      </c>
      <c r="X724" s="166">
        <v>4</v>
      </c>
      <c r="Y724" s="115" t="s">
        <v>32</v>
      </c>
      <c r="Z724" s="167">
        <v>11630</v>
      </c>
      <c r="AA724" s="168">
        <f t="shared" si="92"/>
        <v>46520</v>
      </c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</row>
    <row r="725" s="10" customFormat="1" ht="24" customHeight="1">
      <c r="B725" s="97"/>
      <c r="C725" s="153">
        <f t="shared" si="93"/>
        <v>703</v>
      </c>
      <c r="D725" s="154" t="str">
        <f t="shared" si="94"/>
        <v xml:space="preserve">Внешние беспроводные микрофоны</v>
      </c>
      <c r="E725" s="155" t="str">
        <f t="shared" si="95"/>
        <v xml:space="preserve">Национальный режим не предоставляется – ограничение</v>
      </c>
      <c r="F725" s="118" t="s">
        <v>252</v>
      </c>
      <c r="G725" s="156" t="str">
        <f t="shared" si="90"/>
        <v>шт.</v>
      </c>
      <c r="H725" s="157">
        <f t="shared" si="91"/>
        <v>1</v>
      </c>
      <c r="I725" s="158" t="s">
        <v>28</v>
      </c>
      <c r="J725" s="158" t="s">
        <v>28</v>
      </c>
      <c r="K725" s="159" t="s">
        <v>28</v>
      </c>
      <c r="L725" s="159"/>
      <c r="M725" s="160">
        <v>0</v>
      </c>
      <c r="N725" s="161">
        <f t="shared" si="96"/>
        <v>0</v>
      </c>
      <c r="O725" s="108"/>
      <c r="P725" s="109"/>
      <c r="Q725" s="109"/>
      <c r="R725" s="162">
        <f t="shared" si="97"/>
        <v>703</v>
      </c>
      <c r="S725" s="163" t="s">
        <v>256</v>
      </c>
      <c r="T725" s="164" t="s">
        <v>30</v>
      </c>
      <c r="U725" s="118" t="s">
        <v>252</v>
      </c>
      <c r="V725" s="118" t="s">
        <v>252</v>
      </c>
      <c r="W725" s="165" t="s">
        <v>31</v>
      </c>
      <c r="X725" s="166">
        <v>1</v>
      </c>
      <c r="Y725" s="115" t="s">
        <v>32</v>
      </c>
      <c r="Z725" s="167">
        <v>31044</v>
      </c>
      <c r="AA725" s="168">
        <f t="shared" si="92"/>
        <v>31044</v>
      </c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</row>
    <row r="726" s="10" customFormat="1" ht="24" customHeight="1">
      <c r="B726" s="97"/>
      <c r="C726" s="153">
        <f t="shared" si="93"/>
        <v>704</v>
      </c>
      <c r="D726" s="154" t="str">
        <f t="shared" si="94"/>
        <v xml:space="preserve">Внешние беспроводные микрофоны</v>
      </c>
      <c r="E726" s="155" t="str">
        <f t="shared" si="95"/>
        <v xml:space="preserve">Национальный режим не предоставляется – ограничение</v>
      </c>
      <c r="F726" s="118" t="s">
        <v>252</v>
      </c>
      <c r="G726" s="156" t="str">
        <f t="shared" si="90"/>
        <v>шт.</v>
      </c>
      <c r="H726" s="157">
        <f t="shared" si="91"/>
        <v>1</v>
      </c>
      <c r="I726" s="158" t="s">
        <v>28</v>
      </c>
      <c r="J726" s="158" t="s">
        <v>28</v>
      </c>
      <c r="K726" s="159" t="s">
        <v>28</v>
      </c>
      <c r="L726" s="159"/>
      <c r="M726" s="160">
        <v>0</v>
      </c>
      <c r="N726" s="161">
        <f t="shared" si="96"/>
        <v>0</v>
      </c>
      <c r="O726" s="108"/>
      <c r="P726" s="109"/>
      <c r="Q726" s="109"/>
      <c r="R726" s="162">
        <f t="shared" si="97"/>
        <v>704</v>
      </c>
      <c r="S726" s="163" t="s">
        <v>256</v>
      </c>
      <c r="T726" s="164" t="s">
        <v>30</v>
      </c>
      <c r="U726" s="118" t="s">
        <v>252</v>
      </c>
      <c r="V726" s="118" t="s">
        <v>252</v>
      </c>
      <c r="W726" s="165" t="s">
        <v>31</v>
      </c>
      <c r="X726" s="166">
        <v>1</v>
      </c>
      <c r="Y726" s="115" t="s">
        <v>32</v>
      </c>
      <c r="Z726" s="167">
        <v>31044</v>
      </c>
      <c r="AA726" s="168">
        <f t="shared" si="92"/>
        <v>31044</v>
      </c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</row>
    <row r="727" s="10" customFormat="1" ht="24" customHeight="1">
      <c r="B727" s="97"/>
      <c r="C727" s="153">
        <f t="shared" si="93"/>
        <v>705</v>
      </c>
      <c r="D727" s="154" t="str">
        <f t="shared" si="94"/>
        <v>DECT-гарнитура</v>
      </c>
      <c r="E727" s="155" t="str">
        <f t="shared" si="95"/>
        <v xml:space="preserve">Национальный режим не предоставляется – ограничение</v>
      </c>
      <c r="F727" s="118" t="s">
        <v>252</v>
      </c>
      <c r="G727" s="156" t="str">
        <f t="shared" si="90"/>
        <v>шт.</v>
      </c>
      <c r="H727" s="157">
        <f t="shared" si="91"/>
        <v>1</v>
      </c>
      <c r="I727" s="158" t="s">
        <v>28</v>
      </c>
      <c r="J727" s="158" t="s">
        <v>28</v>
      </c>
      <c r="K727" s="159" t="s">
        <v>28</v>
      </c>
      <c r="L727" s="159"/>
      <c r="M727" s="160">
        <v>0</v>
      </c>
      <c r="N727" s="161">
        <f t="shared" si="96"/>
        <v>0</v>
      </c>
      <c r="O727" s="108"/>
      <c r="P727" s="109"/>
      <c r="Q727" s="109"/>
      <c r="R727" s="162">
        <f t="shared" si="97"/>
        <v>705</v>
      </c>
      <c r="S727" s="163" t="s">
        <v>257</v>
      </c>
      <c r="T727" s="164" t="s">
        <v>30</v>
      </c>
      <c r="U727" s="118" t="s">
        <v>252</v>
      </c>
      <c r="V727" s="118" t="s">
        <v>252</v>
      </c>
      <c r="W727" s="165" t="s">
        <v>31</v>
      </c>
      <c r="X727" s="166">
        <v>1</v>
      </c>
      <c r="Y727" s="115" t="s">
        <v>32</v>
      </c>
      <c r="Z727" s="167">
        <v>18210</v>
      </c>
      <c r="AA727" s="168">
        <f t="shared" si="92"/>
        <v>18210</v>
      </c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</row>
    <row r="728" s="10" customFormat="1" ht="24" customHeight="1">
      <c r="B728" s="97"/>
      <c r="C728" s="153">
        <f t="shared" si="93"/>
        <v>706</v>
      </c>
      <c r="D728" s="154" t="str">
        <f t="shared" si="94"/>
        <v xml:space="preserve">Антенна ГЛОНАСС/GPS для БКВ</v>
      </c>
      <c r="E728" s="155" t="str">
        <f t="shared" si="95"/>
        <v xml:space="preserve">Национальный режим не предоставляется – ограничение</v>
      </c>
      <c r="F728" s="118" t="s">
        <v>215</v>
      </c>
      <c r="G728" s="156" t="str">
        <f t="shared" si="90"/>
        <v>шт.</v>
      </c>
      <c r="H728" s="157">
        <f t="shared" si="91"/>
        <v>1</v>
      </c>
      <c r="I728" s="158" t="s">
        <v>28</v>
      </c>
      <c r="J728" s="158" t="s">
        <v>28</v>
      </c>
      <c r="K728" s="159" t="s">
        <v>28</v>
      </c>
      <c r="L728" s="159"/>
      <c r="M728" s="160">
        <v>0</v>
      </c>
      <c r="N728" s="161">
        <f t="shared" si="96"/>
        <v>0</v>
      </c>
      <c r="O728" s="108"/>
      <c r="P728" s="109"/>
      <c r="Q728" s="109"/>
      <c r="R728" s="162">
        <f t="shared" si="97"/>
        <v>706</v>
      </c>
      <c r="S728" s="163" t="s">
        <v>258</v>
      </c>
      <c r="T728" s="164" t="s">
        <v>30</v>
      </c>
      <c r="U728" s="118" t="s">
        <v>215</v>
      </c>
      <c r="V728" s="118" t="s">
        <v>215</v>
      </c>
      <c r="W728" s="165" t="s">
        <v>31</v>
      </c>
      <c r="X728" s="166">
        <v>1</v>
      </c>
      <c r="Y728" s="115" t="s">
        <v>32</v>
      </c>
      <c r="Z728" s="167">
        <v>27105</v>
      </c>
      <c r="AA728" s="168">
        <f t="shared" si="92"/>
        <v>27105</v>
      </c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</row>
    <row r="729" s="10" customFormat="1" ht="24" customHeight="1">
      <c r="B729" s="97"/>
      <c r="C729" s="153">
        <f t="shared" si="93"/>
        <v>707</v>
      </c>
      <c r="D729" s="154" t="str">
        <f t="shared" si="94"/>
        <v xml:space="preserve">Антенна ГЛОНАСС/GPS для БКВ</v>
      </c>
      <c r="E729" s="155" t="str">
        <f t="shared" si="95"/>
        <v xml:space="preserve">Национальный режим не предоставляется – ограничение</v>
      </c>
      <c r="F729" s="118" t="s">
        <v>215</v>
      </c>
      <c r="G729" s="156" t="str">
        <f t="shared" si="90"/>
        <v>шт.</v>
      </c>
      <c r="H729" s="157">
        <f t="shared" si="91"/>
        <v>1</v>
      </c>
      <c r="I729" s="158" t="s">
        <v>28</v>
      </c>
      <c r="J729" s="158" t="s">
        <v>28</v>
      </c>
      <c r="K729" s="159" t="s">
        <v>28</v>
      </c>
      <c r="L729" s="159"/>
      <c r="M729" s="160">
        <v>0</v>
      </c>
      <c r="N729" s="161">
        <f t="shared" si="96"/>
        <v>0</v>
      </c>
      <c r="O729" s="108"/>
      <c r="P729" s="109"/>
      <c r="Q729" s="109"/>
      <c r="R729" s="162">
        <f t="shared" si="97"/>
        <v>707</v>
      </c>
      <c r="S729" s="163" t="s">
        <v>258</v>
      </c>
      <c r="T729" s="164" t="s">
        <v>30</v>
      </c>
      <c r="U729" s="118" t="s">
        <v>215</v>
      </c>
      <c r="V729" s="118" t="s">
        <v>215</v>
      </c>
      <c r="W729" s="165" t="s">
        <v>31</v>
      </c>
      <c r="X729" s="166">
        <v>1</v>
      </c>
      <c r="Y729" s="115" t="s">
        <v>32</v>
      </c>
      <c r="Z729" s="167">
        <v>27105</v>
      </c>
      <c r="AA729" s="168">
        <f t="shared" si="92"/>
        <v>27105</v>
      </c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</row>
    <row r="730" s="10" customFormat="1" ht="24" customHeight="1">
      <c r="B730" s="97"/>
      <c r="C730" s="153">
        <f t="shared" si="93"/>
        <v>708</v>
      </c>
      <c r="D730" s="154" t="str">
        <f t="shared" si="94"/>
        <v xml:space="preserve">Кронштейн антенны ГЛОНАСС/GPS для БКВ</v>
      </c>
      <c r="E730" s="155" t="str">
        <f t="shared" si="95"/>
        <v xml:space="preserve">Национальный режим не предоставляется – ограничение</v>
      </c>
      <c r="F730" s="120" t="s">
        <v>215</v>
      </c>
      <c r="G730" s="156" t="str">
        <f t="shared" si="90"/>
        <v>шт.</v>
      </c>
      <c r="H730" s="157">
        <f t="shared" si="91"/>
        <v>1</v>
      </c>
      <c r="I730" s="158" t="s">
        <v>28</v>
      </c>
      <c r="J730" s="158" t="s">
        <v>28</v>
      </c>
      <c r="K730" s="159" t="s">
        <v>28</v>
      </c>
      <c r="L730" s="159"/>
      <c r="M730" s="160">
        <v>0</v>
      </c>
      <c r="N730" s="161">
        <f t="shared" si="96"/>
        <v>0</v>
      </c>
      <c r="O730" s="108"/>
      <c r="P730" s="109"/>
      <c r="Q730" s="109"/>
      <c r="R730" s="162">
        <f t="shared" si="97"/>
        <v>708</v>
      </c>
      <c r="S730" s="183" t="s">
        <v>259</v>
      </c>
      <c r="T730" s="164" t="s">
        <v>30</v>
      </c>
      <c r="U730" s="120" t="s">
        <v>215</v>
      </c>
      <c r="V730" s="120" t="s">
        <v>215</v>
      </c>
      <c r="W730" s="165" t="s">
        <v>31</v>
      </c>
      <c r="X730" s="166">
        <v>1</v>
      </c>
      <c r="Y730" s="115" t="s">
        <v>32</v>
      </c>
      <c r="Z730" s="167">
        <v>2300</v>
      </c>
      <c r="AA730" s="168">
        <f t="shared" si="92"/>
        <v>2300</v>
      </c>
      <c r="AB730" s="10"/>
      <c r="AC730" s="10"/>
      <c r="AD730" s="10"/>
      <c r="AE730" s="10"/>
      <c r="AF730" s="10"/>
      <c r="AG730" s="10"/>
      <c r="AH730" s="10"/>
      <c r="AI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</row>
    <row r="731" s="10" customFormat="1" ht="24" customHeight="1">
      <c r="A731" s="132"/>
      <c r="B731" s="85"/>
      <c r="C731" s="143" t="str">
        <f>S731</f>
        <v xml:space="preserve">ТМЦ информационных технологий и связи </v>
      </c>
      <c r="D731" s="144" t="str">
        <f t="shared" si="94"/>
        <v xml:space="preserve">ТМЦ информационных технологий и связи </v>
      </c>
      <c r="E731" s="144">
        <f t="shared" si="95"/>
        <v>0</v>
      </c>
      <c r="F731" s="87">
        <f t="shared" ref="F731:F794" si="98">V731</f>
        <v>0</v>
      </c>
      <c r="G731" s="144">
        <f t="shared" si="90"/>
        <v>0</v>
      </c>
      <c r="H731" s="144">
        <f t="shared" si="91"/>
        <v>0</v>
      </c>
      <c r="I731" s="144" t="s">
        <v>28</v>
      </c>
      <c r="J731" s="144" t="s">
        <v>28</v>
      </c>
      <c r="K731" s="144" t="s">
        <v>28</v>
      </c>
      <c r="L731" s="144"/>
      <c r="M731" s="144">
        <v>707</v>
      </c>
      <c r="N731" s="145">
        <f t="shared" si="96"/>
        <v>0</v>
      </c>
      <c r="O731" s="89"/>
      <c r="P731" s="83"/>
      <c r="Q731" s="83"/>
      <c r="R731" s="146"/>
      <c r="S731" s="184" t="s">
        <v>260</v>
      </c>
      <c r="T731" s="148"/>
      <c r="U731" s="92"/>
      <c r="V731" s="93"/>
      <c r="W731" s="149"/>
      <c r="X731" s="150"/>
      <c r="Y731" s="185"/>
      <c r="Z731" s="151"/>
      <c r="AA731" s="152"/>
      <c r="AB731" s="83"/>
      <c r="AC731" s="83"/>
      <c r="AD731" s="83"/>
      <c r="AE731" s="83"/>
      <c r="AF731" s="83"/>
      <c r="AG731" s="83"/>
      <c r="AH731" s="83"/>
      <c r="AI731" s="83"/>
      <c r="AJ731" s="83"/>
      <c r="AK731" s="83"/>
      <c r="AL731" s="83"/>
      <c r="AM731" s="83"/>
      <c r="AN731" s="83"/>
      <c r="AO731" s="83"/>
      <c r="AP731" s="83"/>
      <c r="AQ731" s="83"/>
      <c r="AR731" s="83"/>
      <c r="AS731" s="83"/>
      <c r="AT731" s="83"/>
      <c r="AU731" s="83"/>
      <c r="AV731" s="83"/>
      <c r="AW731" s="83"/>
      <c r="AX731" s="83"/>
      <c r="AY731" s="83"/>
      <c r="AZ731" s="83"/>
      <c r="BA731" s="83"/>
      <c r="BB731" s="83"/>
      <c r="BC731" s="83"/>
      <c r="BD731" s="83"/>
      <c r="BE731" s="83"/>
      <c r="BF731" s="83"/>
      <c r="BG731" s="83"/>
      <c r="BH731" s="83"/>
      <c r="BI731" s="83"/>
      <c r="BJ731" s="83"/>
      <c r="BK731" s="83"/>
      <c r="BL731" s="83"/>
      <c r="BM731" s="83"/>
      <c r="BN731" s="83"/>
      <c r="BO731" s="83"/>
      <c r="BP731" s="83"/>
      <c r="BQ731" s="83"/>
      <c r="BR731" s="83"/>
      <c r="BS731" s="83"/>
      <c r="BT731" s="83"/>
      <c r="BU731" s="83"/>
      <c r="BV731" s="83"/>
      <c r="BW731" s="83"/>
      <c r="BX731" s="83"/>
      <c r="BY731" s="83"/>
      <c r="BZ731" s="83"/>
      <c r="CA731" s="83"/>
      <c r="CB731" s="83"/>
      <c r="CC731" s="83"/>
      <c r="CD731" s="83"/>
      <c r="CE731" s="83"/>
      <c r="CF731" s="83"/>
      <c r="CG731" s="83"/>
      <c r="CH731" s="83"/>
      <c r="CI731" s="83"/>
      <c r="CJ731" s="83"/>
      <c r="CK731" s="83"/>
      <c r="CL731" s="83"/>
      <c r="CM731" s="83"/>
      <c r="CN731" s="83"/>
      <c r="CO731" s="83"/>
      <c r="CP731" s="83"/>
      <c r="CQ731" s="83"/>
      <c r="CR731" s="83"/>
      <c r="CS731" s="83"/>
      <c r="CT731" s="83"/>
      <c r="CU731" s="83"/>
      <c r="CV731" s="83"/>
      <c r="CW731" s="83"/>
      <c r="CX731" s="83"/>
      <c r="CY731" s="83"/>
      <c r="CZ731" s="83"/>
      <c r="DA731" s="83"/>
      <c r="DB731" s="83"/>
      <c r="DC731" s="83"/>
      <c r="DD731" s="83"/>
      <c r="DE731" s="83"/>
      <c r="DF731" s="83"/>
      <c r="DG731" s="83"/>
      <c r="DH731" s="83"/>
      <c r="DI731" s="83"/>
      <c r="DJ731" s="83"/>
      <c r="DK731" s="83"/>
      <c r="DL731" s="83"/>
      <c r="DM731" s="83"/>
      <c r="DN731" s="83"/>
      <c r="DO731" s="83"/>
      <c r="DP731" s="83"/>
      <c r="DQ731" s="83"/>
      <c r="DR731" s="83"/>
      <c r="DS731" s="83"/>
      <c r="DT731" s="83"/>
      <c r="DU731" s="83"/>
      <c r="DV731" s="83"/>
      <c r="DW731" s="83"/>
      <c r="DX731" s="83"/>
      <c r="DY731" s="83"/>
      <c r="DZ731" s="83"/>
      <c r="EA731" s="83"/>
      <c r="EB731" s="83"/>
      <c r="EC731" s="83"/>
      <c r="ED731" s="83"/>
      <c r="EE731" s="83"/>
      <c r="EF731" s="83"/>
      <c r="EG731" s="83"/>
      <c r="EH731" s="83"/>
      <c r="EI731" s="83"/>
      <c r="EJ731" s="83"/>
      <c r="EK731" s="83"/>
      <c r="EL731" s="83"/>
      <c r="EM731" s="83"/>
      <c r="EN731" s="83"/>
      <c r="EO731" s="83"/>
      <c r="EP731" s="83"/>
      <c r="EQ731" s="83"/>
      <c r="ER731" s="83"/>
      <c r="ES731" s="83"/>
      <c r="ET731" s="83"/>
      <c r="EU731" s="83"/>
      <c r="EV731" s="83"/>
      <c r="EW731" s="83"/>
      <c r="EX731" s="83"/>
      <c r="EY731" s="83"/>
      <c r="EZ731" s="83"/>
      <c r="FA731" s="83"/>
      <c r="FB731" s="83"/>
      <c r="FC731" s="83"/>
      <c r="FD731" s="83"/>
      <c r="FE731" s="83"/>
      <c r="FF731" s="83"/>
      <c r="FG731" s="83"/>
      <c r="FH731" s="83"/>
      <c r="FI731" s="83"/>
      <c r="FJ731" s="83"/>
      <c r="FK731" s="83"/>
      <c r="FL731" s="83"/>
      <c r="FM731" s="83"/>
      <c r="FN731" s="83"/>
      <c r="FO731" s="83"/>
      <c r="FP731" s="83"/>
      <c r="FQ731" s="83"/>
      <c r="FR731" s="83"/>
      <c r="FS731" s="83"/>
      <c r="FT731" s="83"/>
      <c r="FU731" s="83"/>
      <c r="FV731" s="83"/>
      <c r="FW731" s="83"/>
      <c r="FX731" s="83"/>
      <c r="FY731" s="83"/>
      <c r="FZ731" s="83"/>
      <c r="GA731" s="83"/>
      <c r="GB731" s="83"/>
      <c r="GC731" s="83"/>
      <c r="GD731" s="83"/>
      <c r="GE731" s="83"/>
      <c r="GF731" s="83"/>
      <c r="GG731" s="83"/>
      <c r="GH731" s="83"/>
      <c r="GI731" s="83"/>
      <c r="GJ731" s="83"/>
      <c r="GK731" s="83"/>
      <c r="GL731" s="83"/>
      <c r="GM731" s="83"/>
      <c r="GN731" s="83"/>
      <c r="GO731" s="83"/>
      <c r="GP731" s="83"/>
      <c r="GQ731" s="83"/>
      <c r="GR731" s="83"/>
      <c r="GS731" s="83"/>
      <c r="GT731" s="83"/>
      <c r="GU731" s="83"/>
      <c r="GV731" s="83"/>
      <c r="GW731" s="83"/>
      <c r="GX731" s="83"/>
      <c r="GY731" s="83"/>
      <c r="GZ731" s="83"/>
      <c r="HA731" s="83"/>
      <c r="HB731" s="83"/>
      <c r="HC731" s="83"/>
      <c r="HD731" s="83"/>
      <c r="HE731" s="83"/>
      <c r="HF731" s="83"/>
      <c r="HG731" s="83"/>
      <c r="HH731" s="83"/>
      <c r="HI731" s="83"/>
      <c r="HJ731" s="83"/>
      <c r="HK731" s="83"/>
      <c r="HL731" s="83"/>
      <c r="HM731" s="83"/>
      <c r="HN731" s="83"/>
      <c r="HO731" s="83"/>
      <c r="HP731" s="83"/>
      <c r="HQ731" s="83"/>
      <c r="HR731" s="83"/>
      <c r="HS731" s="83"/>
      <c r="HT731" s="83"/>
      <c r="HU731" s="83"/>
      <c r="HV731" s="83"/>
      <c r="HW731" s="83"/>
      <c r="HX731" s="83"/>
      <c r="HY731" s="83"/>
      <c r="HZ731" s="83"/>
      <c r="IA731" s="83"/>
      <c r="IB731" s="83"/>
      <c r="IC731" s="83"/>
      <c r="ID731" s="83"/>
      <c r="IE731" s="83"/>
      <c r="IF731" s="83"/>
      <c r="IG731" s="83"/>
      <c r="IH731" s="83"/>
      <c r="II731" s="83"/>
      <c r="IJ731" s="83"/>
      <c r="IK731" s="83"/>
      <c r="IL731" s="83"/>
      <c r="IM731" s="83"/>
      <c r="IN731" s="83"/>
      <c r="IO731" s="83"/>
      <c r="IP731" s="83"/>
      <c r="IQ731" s="83"/>
      <c r="IR731" s="83"/>
      <c r="IS731" s="83"/>
      <c r="IT731" s="83"/>
      <c r="IU731" s="83"/>
      <c r="IV731" s="83"/>
      <c r="IW731" s="83"/>
      <c r="IX731" s="83"/>
      <c r="IY731" s="83"/>
      <c r="IZ731" s="83"/>
      <c r="JA731" s="83"/>
      <c r="JB731" s="83"/>
      <c r="JC731" s="83"/>
      <c r="JD731" s="83"/>
      <c r="JE731" s="83"/>
      <c r="JF731" s="83"/>
      <c r="JG731" s="83"/>
      <c r="JH731" s="83"/>
      <c r="JI731" s="83"/>
      <c r="JJ731" s="83"/>
      <c r="JK731" s="83"/>
      <c r="JL731" s="83"/>
      <c r="JM731" s="83"/>
      <c r="JN731" s="83"/>
      <c r="JO731" s="83"/>
      <c r="JP731" s="83"/>
      <c r="JQ731" s="83"/>
      <c r="JR731" s="83"/>
      <c r="JS731" s="83"/>
      <c r="JT731" s="83"/>
      <c r="JU731" s="83"/>
      <c r="JV731" s="83"/>
      <c r="JW731" s="83"/>
      <c r="JX731" s="83"/>
      <c r="JY731" s="83"/>
      <c r="JZ731" s="83"/>
      <c r="KA731" s="83"/>
      <c r="KB731" s="83"/>
      <c r="KC731" s="83"/>
      <c r="KD731" s="83"/>
      <c r="KE731" s="83"/>
      <c r="KF731" s="83"/>
      <c r="KG731" s="83"/>
      <c r="KH731" s="83"/>
      <c r="KI731" s="83"/>
      <c r="KJ731" s="83"/>
      <c r="KK731" s="83"/>
      <c r="KL731" s="83"/>
      <c r="KM731" s="83"/>
      <c r="KN731" s="83"/>
      <c r="KO731" s="83"/>
      <c r="KP731" s="83"/>
      <c r="KQ731" s="83"/>
      <c r="KR731" s="83"/>
      <c r="KS731" s="83"/>
      <c r="KT731" s="83"/>
      <c r="KU731" s="83"/>
      <c r="KV731" s="83"/>
      <c r="KW731" s="83"/>
      <c r="KX731" s="83"/>
      <c r="KY731" s="83"/>
      <c r="KZ731" s="83"/>
      <c r="LA731" s="83"/>
      <c r="LB731" s="83"/>
      <c r="LC731" s="83"/>
      <c r="LD731" s="83"/>
      <c r="LE731" s="83"/>
      <c r="LF731" s="83"/>
      <c r="LG731" s="83"/>
      <c r="LH731" s="83"/>
      <c r="LI731" s="83"/>
      <c r="LJ731" s="83"/>
      <c r="LK731" s="83"/>
      <c r="LL731" s="83"/>
      <c r="LM731" s="83"/>
      <c r="LN731" s="83"/>
      <c r="LO731" s="83"/>
      <c r="LP731" s="83"/>
      <c r="LQ731" s="83"/>
      <c r="LR731" s="83"/>
      <c r="LS731" s="83"/>
      <c r="LT731" s="83"/>
      <c r="LU731" s="83"/>
      <c r="LV731" s="83"/>
      <c r="LW731" s="83"/>
      <c r="LX731" s="83"/>
      <c r="LY731" s="83"/>
      <c r="LZ731" s="83"/>
      <c r="MA731" s="83"/>
      <c r="MB731" s="83"/>
      <c r="MC731" s="83"/>
      <c r="MD731" s="83"/>
      <c r="ME731" s="83"/>
      <c r="MF731" s="83"/>
      <c r="MG731" s="83"/>
      <c r="MH731" s="83"/>
      <c r="MI731" s="83"/>
      <c r="MJ731" s="83"/>
      <c r="MK731" s="83"/>
      <c r="ML731" s="83"/>
      <c r="MM731" s="83"/>
      <c r="MN731" s="83"/>
      <c r="MO731" s="83"/>
      <c r="MP731" s="83"/>
      <c r="MQ731" s="83"/>
      <c r="MR731" s="83"/>
      <c r="MS731" s="83"/>
      <c r="MT731" s="83"/>
      <c r="MU731" s="83"/>
      <c r="MV731" s="83"/>
      <c r="MW731" s="83"/>
      <c r="MX731" s="83"/>
      <c r="MY731" s="83"/>
      <c r="MZ731" s="83"/>
      <c r="NA731" s="83"/>
      <c r="NB731" s="83"/>
      <c r="NC731" s="83"/>
      <c r="ND731" s="83"/>
      <c r="NE731" s="83"/>
      <c r="NF731" s="83"/>
      <c r="NG731" s="83"/>
      <c r="NH731" s="83"/>
      <c r="NI731" s="83"/>
      <c r="NJ731" s="83"/>
      <c r="NK731" s="83"/>
      <c r="NL731" s="83"/>
      <c r="NM731" s="83"/>
      <c r="NN731" s="83"/>
      <c r="NO731" s="83"/>
      <c r="NP731" s="83"/>
      <c r="NQ731" s="83"/>
      <c r="NR731" s="83"/>
      <c r="NS731" s="83"/>
      <c r="NT731" s="83"/>
      <c r="NU731" s="83"/>
      <c r="NV731" s="83"/>
      <c r="NW731" s="83"/>
      <c r="NX731" s="83"/>
      <c r="NY731" s="83"/>
      <c r="NZ731" s="83"/>
      <c r="OA731" s="83"/>
      <c r="OB731" s="83"/>
      <c r="OC731" s="83"/>
      <c r="OD731" s="83"/>
      <c r="OE731" s="83"/>
      <c r="OF731" s="83"/>
      <c r="OG731" s="83"/>
      <c r="OH731" s="83"/>
      <c r="OI731" s="83"/>
      <c r="OJ731" s="83"/>
      <c r="OK731" s="83"/>
      <c r="OL731" s="83"/>
      <c r="OM731" s="83"/>
      <c r="ON731" s="83"/>
      <c r="OO731" s="83"/>
      <c r="OP731" s="83"/>
      <c r="OQ731" s="83"/>
      <c r="OR731" s="83"/>
      <c r="OS731" s="83"/>
      <c r="OT731" s="83"/>
      <c r="OU731" s="83"/>
      <c r="OV731" s="83"/>
      <c r="OW731" s="83"/>
      <c r="OX731" s="83"/>
      <c r="OY731" s="83"/>
      <c r="OZ731" s="83"/>
      <c r="PA731" s="83"/>
      <c r="PB731" s="83"/>
      <c r="PC731" s="83"/>
      <c r="PD731" s="83"/>
      <c r="PE731" s="83"/>
      <c r="PF731" s="83"/>
      <c r="PG731" s="83"/>
      <c r="PH731" s="83"/>
      <c r="PI731" s="83"/>
      <c r="PJ731" s="83"/>
      <c r="PK731" s="83"/>
      <c r="PL731" s="83"/>
      <c r="PM731" s="83"/>
      <c r="PN731" s="83"/>
      <c r="PO731" s="83"/>
      <c r="PP731" s="83"/>
      <c r="PQ731" s="83"/>
      <c r="PR731" s="83"/>
      <c r="PS731" s="83"/>
      <c r="PT731" s="83"/>
      <c r="PU731" s="83"/>
      <c r="PV731" s="83"/>
      <c r="PW731" s="83"/>
      <c r="PX731" s="83"/>
      <c r="PY731" s="83"/>
      <c r="PZ731" s="83"/>
      <c r="QA731" s="83"/>
      <c r="QB731" s="83"/>
      <c r="QC731" s="83"/>
      <c r="QD731" s="83"/>
      <c r="QE731" s="83"/>
      <c r="QF731" s="83"/>
      <c r="QG731" s="83"/>
      <c r="QH731" s="83"/>
      <c r="QI731" s="83"/>
      <c r="QJ731" s="83"/>
      <c r="QK731" s="83"/>
      <c r="QL731" s="83"/>
      <c r="QM731" s="83"/>
      <c r="QN731" s="83"/>
      <c r="QO731" s="83"/>
      <c r="QP731" s="83"/>
      <c r="QQ731" s="83"/>
      <c r="QR731" s="83"/>
      <c r="QS731" s="83"/>
      <c r="QT731" s="83"/>
      <c r="QU731" s="83"/>
      <c r="QV731" s="83"/>
      <c r="QW731" s="83"/>
      <c r="QX731" s="83"/>
      <c r="QY731" s="83"/>
      <c r="QZ731" s="83"/>
      <c r="RA731" s="83"/>
      <c r="RB731" s="83"/>
      <c r="RC731" s="83"/>
      <c r="RD731" s="83"/>
      <c r="RE731" s="83"/>
      <c r="RF731" s="83"/>
      <c r="RG731" s="83"/>
      <c r="RH731" s="83"/>
      <c r="RI731" s="83"/>
      <c r="RJ731" s="83"/>
      <c r="RK731" s="83"/>
      <c r="RL731" s="83"/>
      <c r="RM731" s="83"/>
      <c r="RN731" s="83"/>
      <c r="RO731" s="83"/>
      <c r="RP731" s="83"/>
      <c r="RQ731" s="83"/>
      <c r="RR731" s="83"/>
      <c r="RS731" s="83"/>
      <c r="RT731" s="83"/>
      <c r="RU731" s="83"/>
      <c r="RV731" s="83"/>
      <c r="RW731" s="83"/>
      <c r="RX731" s="83"/>
      <c r="RY731" s="83"/>
      <c r="RZ731" s="83"/>
      <c r="SA731" s="83"/>
      <c r="SB731" s="83"/>
      <c r="SC731" s="83"/>
      <c r="SD731" s="83"/>
      <c r="SE731" s="83"/>
      <c r="SF731" s="83"/>
      <c r="SG731" s="83"/>
      <c r="SH731" s="83"/>
      <c r="SI731" s="83"/>
      <c r="SJ731" s="83"/>
      <c r="SK731" s="83"/>
      <c r="SL731" s="83"/>
      <c r="SM731" s="83"/>
      <c r="SN731" s="83"/>
      <c r="SO731" s="83"/>
      <c r="SP731" s="83"/>
      <c r="SQ731" s="83"/>
      <c r="SR731" s="83"/>
      <c r="SS731" s="83"/>
      <c r="ST731" s="83"/>
      <c r="SU731" s="83"/>
      <c r="SV731" s="83"/>
      <c r="SW731" s="83"/>
      <c r="SX731" s="83"/>
      <c r="SY731" s="83"/>
      <c r="SZ731" s="83"/>
      <c r="TA731" s="83"/>
      <c r="TB731" s="83"/>
      <c r="TC731" s="83"/>
      <c r="TD731" s="83"/>
      <c r="TE731" s="83"/>
      <c r="TF731" s="83"/>
      <c r="TG731" s="83"/>
      <c r="TH731" s="83"/>
      <c r="TI731" s="83"/>
      <c r="TJ731" s="83"/>
      <c r="TK731" s="83"/>
      <c r="TL731" s="83"/>
      <c r="TM731" s="83"/>
      <c r="TN731" s="83"/>
      <c r="TO731" s="83"/>
      <c r="TP731" s="83"/>
      <c r="TQ731" s="83"/>
      <c r="TR731" s="83"/>
      <c r="TS731" s="83"/>
      <c r="TT731" s="83"/>
      <c r="TU731" s="83"/>
      <c r="TV731" s="83"/>
      <c r="TW731" s="83"/>
      <c r="TX731" s="83"/>
      <c r="TY731" s="83"/>
      <c r="TZ731" s="83"/>
      <c r="UA731" s="83"/>
      <c r="UB731" s="83"/>
      <c r="UC731" s="83"/>
      <c r="UD731" s="83"/>
      <c r="UE731" s="83"/>
      <c r="UF731" s="83"/>
      <c r="UG731" s="83"/>
      <c r="UH731" s="83"/>
      <c r="UI731" s="83"/>
      <c r="UJ731" s="83"/>
      <c r="UK731" s="83"/>
      <c r="UL731" s="83"/>
      <c r="UM731" s="83"/>
      <c r="UN731" s="83"/>
      <c r="UO731" s="83"/>
      <c r="UP731" s="83"/>
      <c r="UQ731" s="83"/>
      <c r="UR731" s="83"/>
      <c r="US731" s="83"/>
      <c r="UT731" s="83"/>
      <c r="UU731" s="83"/>
      <c r="UV731" s="83"/>
      <c r="UW731" s="83"/>
      <c r="UX731" s="83"/>
      <c r="UY731" s="83"/>
      <c r="UZ731" s="83"/>
      <c r="VA731" s="83"/>
      <c r="VB731" s="83"/>
      <c r="VC731" s="83"/>
      <c r="VD731" s="83"/>
      <c r="VE731" s="83"/>
      <c r="VF731" s="83"/>
      <c r="VG731" s="83"/>
      <c r="VH731" s="83"/>
      <c r="VI731" s="83"/>
      <c r="VJ731" s="83"/>
      <c r="VK731" s="83"/>
      <c r="VL731" s="83"/>
      <c r="VM731" s="83"/>
      <c r="VN731" s="83"/>
      <c r="VO731" s="83"/>
      <c r="VP731" s="83"/>
      <c r="VQ731" s="83"/>
      <c r="VR731" s="83"/>
      <c r="VS731" s="83"/>
      <c r="VT731" s="83"/>
      <c r="VU731" s="83"/>
      <c r="VV731" s="83"/>
      <c r="VW731" s="83"/>
      <c r="VX731" s="83"/>
      <c r="VY731" s="83"/>
      <c r="VZ731" s="83"/>
      <c r="WA731" s="83"/>
      <c r="WB731" s="83"/>
      <c r="WC731" s="83"/>
      <c r="WD731" s="83"/>
      <c r="WE731" s="83"/>
      <c r="WF731" s="83"/>
      <c r="WG731" s="83"/>
      <c r="WH731" s="83"/>
      <c r="WI731" s="83"/>
      <c r="WJ731" s="83"/>
      <c r="WK731" s="83"/>
      <c r="WL731" s="83"/>
      <c r="WM731" s="83"/>
      <c r="WN731" s="83"/>
      <c r="WO731" s="83"/>
      <c r="WP731" s="83"/>
      <c r="WQ731" s="83"/>
      <c r="WR731" s="83"/>
      <c r="WS731" s="83"/>
      <c r="WT731" s="83"/>
      <c r="WU731" s="83"/>
      <c r="WV731" s="83"/>
      <c r="WW731" s="83"/>
      <c r="WX731" s="83"/>
      <c r="WY731" s="83"/>
      <c r="WZ731" s="83"/>
      <c r="XA731" s="83"/>
      <c r="XB731" s="83"/>
      <c r="XC731" s="83"/>
      <c r="XD731" s="83"/>
      <c r="XE731" s="83"/>
      <c r="XF731" s="83"/>
      <c r="XG731" s="83"/>
      <c r="XH731" s="83"/>
      <c r="XI731" s="83"/>
      <c r="XJ731" s="83"/>
      <c r="XK731" s="83"/>
      <c r="XL731" s="83"/>
      <c r="XM731" s="83"/>
      <c r="XN731" s="83"/>
      <c r="XO731" s="83"/>
      <c r="XP731" s="83"/>
      <c r="XQ731" s="83"/>
      <c r="XR731" s="83"/>
      <c r="XS731" s="83"/>
      <c r="XT731" s="83"/>
      <c r="XU731" s="83"/>
      <c r="XV731" s="83"/>
      <c r="XW731" s="83"/>
      <c r="XX731" s="83"/>
      <c r="XY731" s="83"/>
      <c r="XZ731" s="83"/>
      <c r="YA731" s="83"/>
      <c r="YB731" s="83"/>
      <c r="YC731" s="83"/>
      <c r="YD731" s="83"/>
      <c r="YE731" s="83"/>
      <c r="YF731" s="83"/>
      <c r="YG731" s="83"/>
      <c r="YH731" s="83"/>
      <c r="YI731" s="83"/>
      <c r="YJ731" s="83"/>
      <c r="YK731" s="83"/>
      <c r="YL731" s="83"/>
      <c r="YM731" s="83"/>
      <c r="YN731" s="83"/>
      <c r="YO731" s="83"/>
      <c r="YP731" s="83"/>
      <c r="YQ731" s="83"/>
      <c r="YR731" s="83"/>
      <c r="YS731" s="83"/>
      <c r="YT731" s="83"/>
      <c r="YU731" s="83"/>
      <c r="YV731" s="83"/>
      <c r="YW731" s="83"/>
      <c r="YX731" s="83"/>
      <c r="YY731" s="83"/>
      <c r="YZ731" s="83"/>
      <c r="ZA731" s="83"/>
      <c r="ZB731" s="83"/>
      <c r="ZC731" s="83"/>
      <c r="ZD731" s="83"/>
      <c r="ZE731" s="83"/>
      <c r="ZF731" s="83"/>
      <c r="ZG731" s="83"/>
      <c r="ZH731" s="83"/>
      <c r="ZI731" s="83"/>
      <c r="ZJ731" s="83"/>
      <c r="ZK731" s="83"/>
      <c r="ZL731" s="83"/>
      <c r="ZM731" s="83"/>
      <c r="ZN731" s="83"/>
      <c r="ZO731" s="83"/>
      <c r="ZP731" s="83"/>
      <c r="ZQ731" s="83"/>
      <c r="ZR731" s="83"/>
      <c r="ZS731" s="83"/>
      <c r="ZT731" s="83"/>
      <c r="ZU731" s="83"/>
      <c r="ZV731" s="83"/>
      <c r="ZW731" s="83"/>
      <c r="ZX731" s="83"/>
      <c r="ZY731" s="83"/>
      <c r="ZZ731" s="83"/>
      <c r="AAA731" s="83"/>
      <c r="AAB731" s="83"/>
      <c r="AAC731" s="83"/>
      <c r="AAD731" s="83"/>
      <c r="AAE731" s="83"/>
      <c r="AAF731" s="83"/>
      <c r="AAG731" s="83"/>
      <c r="AAH731" s="83"/>
      <c r="AAI731" s="83"/>
      <c r="AAJ731" s="83"/>
      <c r="AAK731" s="83"/>
      <c r="AAL731" s="83"/>
      <c r="AAM731" s="83"/>
      <c r="AAN731" s="83"/>
      <c r="AAO731" s="83"/>
      <c r="AAP731" s="83"/>
      <c r="AAQ731" s="83"/>
      <c r="AAR731" s="83"/>
      <c r="AAS731" s="83"/>
      <c r="AAT731" s="83"/>
      <c r="AAU731" s="83"/>
      <c r="AAV731" s="83"/>
      <c r="AAW731" s="83"/>
      <c r="AAX731" s="83"/>
      <c r="AAY731" s="83"/>
      <c r="AAZ731" s="83"/>
      <c r="ABA731" s="83"/>
      <c r="ABB731" s="83"/>
      <c r="ABC731" s="83"/>
      <c r="ABD731" s="83"/>
      <c r="ABE731" s="83"/>
      <c r="ABF731" s="83"/>
      <c r="ABG731" s="83"/>
      <c r="ABH731" s="83"/>
      <c r="ABI731" s="83"/>
      <c r="ABJ731" s="83"/>
      <c r="ABK731" s="83"/>
      <c r="ABL731" s="83"/>
      <c r="ABM731" s="83"/>
      <c r="ABN731" s="83"/>
      <c r="ABO731" s="83"/>
      <c r="ABP731" s="83"/>
      <c r="ABQ731" s="83"/>
      <c r="ABR731" s="83"/>
      <c r="ABS731" s="83"/>
      <c r="ABT731" s="83"/>
      <c r="ABU731" s="83"/>
      <c r="ABV731" s="83"/>
      <c r="ABW731" s="83"/>
      <c r="ABX731" s="83"/>
      <c r="ABY731" s="83"/>
      <c r="ABZ731" s="83"/>
      <c r="ACA731" s="83"/>
      <c r="ACB731" s="83"/>
      <c r="ACC731" s="83"/>
      <c r="ACD731" s="83"/>
      <c r="ACE731" s="83"/>
      <c r="ACF731" s="83"/>
      <c r="ACG731" s="83"/>
      <c r="ACH731" s="83"/>
      <c r="ACI731" s="83"/>
      <c r="ACJ731" s="83"/>
      <c r="ACK731" s="83"/>
      <c r="ACL731" s="83"/>
      <c r="ACM731" s="83"/>
      <c r="ACN731" s="83"/>
      <c r="ACO731" s="83"/>
      <c r="ACP731" s="83"/>
      <c r="ACQ731" s="83"/>
      <c r="ACR731" s="83"/>
      <c r="ACS731" s="83"/>
      <c r="ACT731" s="83"/>
      <c r="ACU731" s="83"/>
      <c r="ACV731" s="83"/>
      <c r="ACW731" s="83"/>
      <c r="ACX731" s="83"/>
      <c r="ACY731" s="83"/>
      <c r="ACZ731" s="83"/>
      <c r="ADA731" s="83"/>
      <c r="ADB731" s="83"/>
      <c r="ADC731" s="83"/>
      <c r="ADD731" s="83"/>
      <c r="ADE731" s="83"/>
      <c r="ADF731" s="83"/>
      <c r="ADG731" s="83"/>
      <c r="ADH731" s="83"/>
      <c r="ADI731" s="83"/>
      <c r="ADJ731" s="83"/>
      <c r="ADK731" s="83"/>
      <c r="ADL731" s="83"/>
      <c r="ADM731" s="83"/>
      <c r="ADN731" s="83"/>
      <c r="ADO731" s="83"/>
      <c r="ADP731" s="83"/>
      <c r="ADQ731" s="83"/>
      <c r="ADR731" s="83"/>
      <c r="ADS731" s="83"/>
      <c r="ADT731" s="83"/>
      <c r="ADU731" s="83"/>
      <c r="ADV731" s="83"/>
      <c r="ADW731" s="83"/>
      <c r="ADX731" s="83"/>
      <c r="ADY731" s="83"/>
      <c r="ADZ731" s="83"/>
      <c r="AEA731" s="83"/>
      <c r="AEB731" s="83"/>
      <c r="AEC731" s="83"/>
      <c r="AED731" s="83"/>
      <c r="AEE731" s="83"/>
      <c r="AEF731" s="83"/>
      <c r="AEG731" s="83"/>
      <c r="AEH731" s="83"/>
      <c r="AEI731" s="83"/>
      <c r="AEJ731" s="83"/>
      <c r="AEK731" s="83"/>
      <c r="AEL731" s="83"/>
      <c r="AEM731" s="83"/>
      <c r="AEN731" s="83"/>
      <c r="AEO731" s="83"/>
      <c r="AEP731" s="83"/>
      <c r="AEQ731" s="83"/>
      <c r="AER731" s="83"/>
      <c r="AES731" s="83"/>
      <c r="AET731" s="83"/>
      <c r="AEU731" s="83"/>
      <c r="AEV731" s="83"/>
      <c r="AEW731" s="83"/>
      <c r="AEX731" s="83"/>
      <c r="AEY731" s="83"/>
      <c r="AEZ731" s="83"/>
      <c r="AFA731" s="83"/>
      <c r="AFB731" s="83"/>
      <c r="AFC731" s="83"/>
      <c r="AFD731" s="83"/>
      <c r="AFE731" s="83"/>
      <c r="AFF731" s="83"/>
      <c r="AFG731" s="83"/>
      <c r="AFH731" s="83"/>
      <c r="AFI731" s="83"/>
      <c r="AFJ731" s="83"/>
      <c r="AFK731" s="83"/>
      <c r="AFL731" s="83"/>
      <c r="AFM731" s="83"/>
      <c r="AFN731" s="83"/>
      <c r="AFO731" s="83"/>
      <c r="AFP731" s="83"/>
      <c r="AFQ731" s="83"/>
      <c r="AFR731" s="83"/>
      <c r="AFS731" s="83"/>
      <c r="AFT731" s="83"/>
      <c r="AFU731" s="83"/>
      <c r="AFV731" s="83"/>
      <c r="AFW731" s="83"/>
      <c r="AFX731" s="83"/>
      <c r="AFY731" s="83"/>
      <c r="AFZ731" s="83"/>
      <c r="AGA731" s="83"/>
      <c r="AGB731" s="83"/>
      <c r="AGC731" s="83"/>
      <c r="AGD731" s="83"/>
      <c r="AGE731" s="83"/>
      <c r="AGF731" s="83"/>
      <c r="AGG731" s="83"/>
      <c r="AGH731" s="83"/>
      <c r="AGI731" s="83"/>
      <c r="AGJ731" s="83"/>
      <c r="AGK731" s="83"/>
      <c r="AGL731" s="83"/>
      <c r="AGM731" s="83"/>
      <c r="AGN731" s="83"/>
      <c r="AGO731" s="83"/>
      <c r="AGP731" s="83"/>
      <c r="AGQ731" s="83"/>
      <c r="AGR731" s="83"/>
      <c r="AGS731" s="83"/>
      <c r="AGT731" s="83"/>
      <c r="AGU731" s="83"/>
      <c r="AGV731" s="83"/>
      <c r="AGW731" s="83"/>
      <c r="AGX731" s="83"/>
      <c r="AGY731" s="83"/>
      <c r="AGZ731" s="83"/>
      <c r="AHA731" s="83"/>
      <c r="AHB731" s="83"/>
      <c r="AHC731" s="83"/>
      <c r="AHD731" s="83"/>
      <c r="AHE731" s="83"/>
      <c r="AHF731" s="83"/>
      <c r="AHG731" s="83"/>
      <c r="AHH731" s="83"/>
      <c r="AHI731" s="83"/>
      <c r="AHJ731" s="83"/>
      <c r="AHK731" s="83"/>
      <c r="AHL731" s="83"/>
      <c r="AHM731" s="83"/>
      <c r="AHN731" s="83"/>
      <c r="AHO731" s="83"/>
      <c r="AHP731" s="83"/>
      <c r="AHQ731" s="83"/>
      <c r="AHR731" s="83"/>
      <c r="AHS731" s="83"/>
      <c r="AHT731" s="83"/>
      <c r="AHU731" s="83"/>
      <c r="AHV731" s="83"/>
      <c r="AHW731" s="83"/>
      <c r="AHX731" s="83"/>
      <c r="AHY731" s="83"/>
      <c r="AHZ731" s="83"/>
      <c r="AIA731" s="83"/>
      <c r="AIB731" s="83"/>
      <c r="AIC731" s="83"/>
      <c r="AID731" s="83"/>
      <c r="AIE731" s="83"/>
      <c r="AIF731" s="83"/>
      <c r="AIG731" s="83"/>
      <c r="AIH731" s="83"/>
      <c r="AII731" s="83"/>
      <c r="AIJ731" s="83"/>
      <c r="AIK731" s="83"/>
      <c r="AIL731" s="83"/>
      <c r="AIM731" s="83"/>
      <c r="AIN731" s="83"/>
      <c r="AIO731" s="83"/>
      <c r="AIP731" s="83"/>
      <c r="AIQ731" s="83"/>
      <c r="AIR731" s="83"/>
      <c r="AIS731" s="83"/>
      <c r="AIT731" s="83"/>
      <c r="AIU731" s="83"/>
      <c r="AIV731" s="83"/>
      <c r="AIW731" s="83"/>
      <c r="AIX731" s="83"/>
      <c r="AIY731" s="83"/>
      <c r="AIZ731" s="83"/>
      <c r="AJA731" s="83"/>
      <c r="AJB731" s="83"/>
      <c r="AJC731" s="83"/>
      <c r="AJD731" s="83"/>
      <c r="AJE731" s="83"/>
      <c r="AJF731" s="83"/>
      <c r="AJG731" s="83"/>
      <c r="AJH731" s="83"/>
      <c r="AJI731" s="83"/>
      <c r="AJJ731" s="83"/>
      <c r="AJK731" s="83"/>
      <c r="AJL731" s="83"/>
      <c r="AJM731" s="83"/>
      <c r="AJN731" s="83"/>
      <c r="AJO731" s="83"/>
      <c r="AJP731" s="83"/>
      <c r="AJQ731" s="83"/>
      <c r="AJR731" s="83"/>
      <c r="AJS731" s="83"/>
      <c r="AJT731" s="83"/>
      <c r="AJU731" s="83"/>
      <c r="AJV731" s="83"/>
      <c r="AJW731" s="83"/>
      <c r="AJX731" s="83"/>
      <c r="AJY731" s="83"/>
      <c r="AJZ731" s="83"/>
      <c r="AKA731" s="83"/>
      <c r="AKB731" s="83"/>
      <c r="AKC731" s="83"/>
      <c r="AKD731" s="83"/>
      <c r="AKE731" s="83"/>
      <c r="AKF731" s="83"/>
      <c r="AKG731" s="83"/>
      <c r="AKH731" s="83"/>
      <c r="AKI731" s="83"/>
      <c r="AKJ731" s="83"/>
      <c r="AKK731" s="83"/>
      <c r="AKL731" s="83"/>
      <c r="AKM731" s="83"/>
      <c r="AKN731" s="83"/>
      <c r="AKO731" s="83"/>
      <c r="AKP731" s="83"/>
      <c r="AKQ731" s="83"/>
      <c r="AKR731" s="83"/>
      <c r="AKS731" s="83"/>
      <c r="AKT731" s="83"/>
      <c r="AKU731" s="83"/>
      <c r="AKV731" s="83"/>
      <c r="AKW731" s="83"/>
      <c r="AKX731" s="83"/>
      <c r="AKY731" s="83"/>
      <c r="AKZ731" s="83"/>
      <c r="ALA731" s="83"/>
      <c r="ALB731" s="83"/>
      <c r="ALC731" s="83"/>
      <c r="ALD731" s="83"/>
      <c r="ALE731" s="83"/>
      <c r="ALF731" s="83"/>
      <c r="ALG731" s="83"/>
      <c r="ALH731" s="83"/>
      <c r="ALI731" s="83"/>
      <c r="ALJ731" s="83"/>
      <c r="ALK731" s="83"/>
      <c r="ALL731" s="83"/>
      <c r="ALM731" s="83"/>
      <c r="ALN731" s="83"/>
      <c r="ALO731" s="83"/>
      <c r="ALP731" s="83"/>
      <c r="ALQ731" s="83"/>
      <c r="ALR731" s="83"/>
      <c r="ALS731" s="83"/>
      <c r="ALT731" s="83"/>
      <c r="ALU731" s="83"/>
      <c r="ALV731" s="83"/>
      <c r="ALW731" s="83"/>
      <c r="ALX731" s="83"/>
      <c r="ALY731" s="83"/>
      <c r="ALZ731" s="83"/>
      <c r="AMA731" s="83"/>
      <c r="AMB731" s="83"/>
      <c r="AMC731" s="83"/>
      <c r="AMD731" s="83"/>
      <c r="AME731" s="83"/>
      <c r="AMF731" s="83"/>
      <c r="AMG731" s="83"/>
      <c r="AMH731" s="83"/>
      <c r="AMI731" s="83"/>
      <c r="AMJ731" s="83"/>
      <c r="AMK731" s="83"/>
      <c r="AML731" s="83"/>
      <c r="AMM731" s="83"/>
      <c r="AMN731" s="83"/>
      <c r="AMO731" s="83"/>
      <c r="AMP731" s="83"/>
      <c r="AMQ731" s="83"/>
      <c r="AMR731" s="83"/>
      <c r="AMS731" s="83"/>
      <c r="AMT731" s="83"/>
      <c r="AMU731" s="83"/>
      <c r="AMV731" s="83"/>
      <c r="AMW731" s="83"/>
      <c r="AMX731" s="83"/>
      <c r="AMY731" s="83"/>
      <c r="AMZ731" s="83"/>
      <c r="ANA731" s="83"/>
      <c r="ANB731" s="83"/>
      <c r="ANC731" s="83"/>
      <c r="AND731" s="83"/>
      <c r="ANE731" s="83"/>
      <c r="ANF731" s="83"/>
      <c r="ANG731" s="83"/>
      <c r="ANH731" s="83"/>
      <c r="ANI731" s="83"/>
      <c r="ANJ731" s="83"/>
      <c r="ANK731" s="83"/>
      <c r="ANL731" s="83"/>
      <c r="ANM731" s="83"/>
      <c r="ANN731" s="83"/>
      <c r="ANO731" s="83"/>
      <c r="ANP731" s="83"/>
      <c r="ANQ731" s="83"/>
      <c r="ANR731" s="83"/>
      <c r="ANS731" s="83"/>
      <c r="ANT731" s="83"/>
      <c r="ANU731" s="83"/>
      <c r="ANV731" s="83"/>
      <c r="ANW731" s="83"/>
      <c r="ANX731" s="83"/>
      <c r="ANY731" s="83"/>
      <c r="ANZ731" s="83"/>
      <c r="AOA731" s="83"/>
      <c r="AOB731" s="83"/>
      <c r="AOC731" s="83"/>
      <c r="AOD731" s="83"/>
      <c r="AOE731" s="83"/>
      <c r="AOF731" s="83"/>
      <c r="AOG731" s="83"/>
      <c r="AOH731" s="83"/>
      <c r="AOI731" s="83"/>
      <c r="AOJ731" s="83"/>
      <c r="AOK731" s="83"/>
      <c r="AOL731" s="83"/>
      <c r="AOM731" s="83"/>
      <c r="AON731" s="83"/>
      <c r="AOO731" s="83"/>
      <c r="AOP731" s="83"/>
      <c r="AOQ731" s="83"/>
      <c r="AOR731" s="83"/>
      <c r="AOS731" s="83"/>
      <c r="AOT731" s="83"/>
      <c r="AOU731" s="83"/>
      <c r="AOV731" s="83"/>
      <c r="AOW731" s="83"/>
      <c r="AOX731" s="83"/>
      <c r="AOY731" s="83"/>
      <c r="AOZ731" s="83"/>
      <c r="APA731" s="83"/>
      <c r="APB731" s="83"/>
      <c r="APC731" s="83"/>
      <c r="APD731" s="83"/>
      <c r="APE731" s="83"/>
      <c r="APF731" s="83"/>
      <c r="APG731" s="83"/>
      <c r="APH731" s="83"/>
      <c r="API731" s="83"/>
      <c r="APJ731" s="83"/>
      <c r="APK731" s="83"/>
      <c r="APL731" s="83"/>
      <c r="APM731" s="83"/>
      <c r="APN731" s="83"/>
      <c r="APO731" s="83"/>
      <c r="APP731" s="83"/>
      <c r="APQ731" s="83"/>
      <c r="APR731" s="83"/>
      <c r="APS731" s="83"/>
      <c r="APT731" s="83"/>
      <c r="APU731" s="83"/>
      <c r="APV731" s="83"/>
      <c r="APW731" s="83"/>
      <c r="APX731" s="83"/>
      <c r="APY731" s="83"/>
      <c r="APZ731" s="83"/>
      <c r="AQA731" s="83"/>
      <c r="AQB731" s="83"/>
      <c r="AQC731" s="83"/>
      <c r="AQD731" s="83"/>
      <c r="AQE731" s="83"/>
      <c r="AQF731" s="83"/>
      <c r="AQG731" s="83"/>
      <c r="AQH731" s="83"/>
      <c r="AQI731" s="83"/>
      <c r="AQJ731" s="83"/>
      <c r="AQK731" s="83"/>
      <c r="AQL731" s="83"/>
      <c r="AQM731" s="83"/>
      <c r="AQN731" s="83"/>
      <c r="AQO731" s="83"/>
      <c r="AQP731" s="83"/>
      <c r="AQQ731" s="83"/>
      <c r="AQR731" s="83"/>
      <c r="AQS731" s="83"/>
      <c r="AQT731" s="83"/>
      <c r="AQU731" s="83"/>
      <c r="AQV731" s="83"/>
      <c r="AQW731" s="83"/>
      <c r="AQX731" s="83"/>
      <c r="AQY731" s="83"/>
      <c r="AQZ731" s="83"/>
      <c r="ARA731" s="83"/>
      <c r="ARB731" s="83"/>
      <c r="ARC731" s="83"/>
      <c r="ARD731" s="83"/>
      <c r="ARE731" s="83"/>
      <c r="ARF731" s="83"/>
      <c r="ARG731" s="83"/>
      <c r="ARH731" s="83"/>
      <c r="ARI731" s="83"/>
      <c r="ARJ731" s="83"/>
      <c r="ARK731" s="83"/>
      <c r="ARL731" s="83"/>
      <c r="ARM731" s="83"/>
      <c r="ARN731" s="83"/>
      <c r="ARO731" s="83"/>
      <c r="ARP731" s="83"/>
      <c r="ARQ731" s="83"/>
      <c r="ARR731" s="83"/>
      <c r="ARS731" s="83"/>
      <c r="ART731" s="83"/>
      <c r="ARU731" s="83"/>
      <c r="ARV731" s="83"/>
      <c r="ARW731" s="83"/>
      <c r="ARX731" s="83"/>
      <c r="ARY731" s="83"/>
      <c r="ARZ731" s="83"/>
      <c r="ASA731" s="83"/>
      <c r="ASB731" s="83"/>
      <c r="ASC731" s="83"/>
      <c r="ASD731" s="83"/>
      <c r="ASE731" s="83"/>
      <c r="ASF731" s="83"/>
      <c r="ASG731" s="83"/>
      <c r="ASH731" s="83"/>
      <c r="ASI731" s="83"/>
      <c r="ASJ731" s="83"/>
      <c r="ASK731" s="83"/>
      <c r="ASL731" s="83"/>
      <c r="ASM731" s="83"/>
      <c r="ASN731" s="83"/>
      <c r="ASO731" s="83"/>
      <c r="ASP731" s="83"/>
      <c r="ASQ731" s="83"/>
      <c r="ASR731" s="83"/>
      <c r="ASS731" s="83"/>
      <c r="AST731" s="83"/>
      <c r="ASU731" s="83"/>
      <c r="ASV731" s="83"/>
      <c r="ASW731" s="83"/>
      <c r="ASX731" s="83"/>
      <c r="ASY731" s="83"/>
      <c r="ASZ731" s="83"/>
      <c r="ATA731" s="83"/>
      <c r="ATB731" s="83"/>
      <c r="ATC731" s="83"/>
      <c r="ATD731" s="83"/>
      <c r="ATE731" s="83"/>
      <c r="ATF731" s="83"/>
      <c r="ATG731" s="83"/>
      <c r="ATH731" s="83"/>
      <c r="ATI731" s="83"/>
      <c r="ATJ731" s="83"/>
      <c r="ATK731" s="83"/>
      <c r="ATL731" s="83"/>
      <c r="ATM731" s="83"/>
      <c r="ATN731" s="83"/>
      <c r="ATO731" s="83"/>
      <c r="ATP731" s="83"/>
      <c r="ATQ731" s="83"/>
      <c r="ATR731" s="83"/>
      <c r="ATS731" s="83"/>
      <c r="ATT731" s="83"/>
      <c r="ATU731" s="83"/>
      <c r="ATV731" s="83"/>
      <c r="ATW731" s="83"/>
      <c r="ATX731" s="83"/>
      <c r="ATY731" s="83"/>
      <c r="ATZ731" s="83"/>
      <c r="AUA731" s="83"/>
      <c r="AUB731" s="83"/>
      <c r="AUC731" s="83"/>
      <c r="AUD731" s="83"/>
      <c r="AUE731" s="83"/>
      <c r="AUF731" s="83"/>
      <c r="AUG731" s="83"/>
      <c r="AUH731" s="83"/>
      <c r="AUI731" s="83"/>
      <c r="AUJ731" s="83"/>
      <c r="AUK731" s="83"/>
      <c r="AUL731" s="83"/>
      <c r="AUM731" s="83"/>
      <c r="AUN731" s="83"/>
      <c r="AUO731" s="83"/>
      <c r="AUP731" s="83"/>
      <c r="AUQ731" s="83"/>
      <c r="AUR731" s="83"/>
      <c r="AUS731" s="83"/>
      <c r="AUT731" s="83"/>
      <c r="AUU731" s="83"/>
      <c r="AUV731" s="83"/>
      <c r="AUW731" s="83"/>
      <c r="AUX731" s="83"/>
      <c r="AUY731" s="83"/>
      <c r="AUZ731" s="83"/>
      <c r="AVA731" s="83"/>
      <c r="AVB731" s="83"/>
      <c r="AVC731" s="83"/>
      <c r="AVD731" s="83"/>
      <c r="AVE731" s="83"/>
      <c r="AVF731" s="83"/>
      <c r="AVG731" s="83"/>
      <c r="AVH731" s="83"/>
      <c r="AVI731" s="83"/>
      <c r="AVJ731" s="83"/>
      <c r="AVK731" s="83"/>
      <c r="AVL731" s="83"/>
      <c r="AVM731" s="83"/>
      <c r="AVN731" s="83"/>
      <c r="AVO731" s="83"/>
      <c r="AVP731" s="83"/>
      <c r="AVQ731" s="83"/>
      <c r="AVR731" s="83"/>
      <c r="AVS731" s="83"/>
      <c r="AVT731" s="83"/>
      <c r="AVU731" s="83"/>
      <c r="AVV731" s="83"/>
      <c r="AVW731" s="83"/>
      <c r="AVX731" s="83"/>
      <c r="AVY731" s="83"/>
      <c r="AVZ731" s="83"/>
      <c r="AWA731" s="83"/>
      <c r="AWB731" s="83"/>
      <c r="AWC731" s="83"/>
      <c r="AWD731" s="83"/>
      <c r="AWE731" s="83"/>
      <c r="AWF731" s="83"/>
      <c r="AWG731" s="83"/>
      <c r="AWH731" s="83"/>
      <c r="AWI731" s="83"/>
      <c r="AWJ731" s="83"/>
      <c r="AWK731" s="83"/>
      <c r="AWL731" s="83"/>
      <c r="AWM731" s="83"/>
      <c r="AWN731" s="83"/>
      <c r="AWO731" s="83"/>
      <c r="AWP731" s="83"/>
      <c r="AWQ731" s="83"/>
      <c r="AWR731" s="83"/>
      <c r="AWS731" s="83"/>
      <c r="AWT731" s="83"/>
      <c r="AWU731" s="83"/>
      <c r="AWV731" s="83"/>
      <c r="AWW731" s="83"/>
      <c r="AWX731" s="83"/>
      <c r="AWY731" s="83"/>
      <c r="AWZ731" s="83"/>
      <c r="AXA731" s="83"/>
      <c r="AXB731" s="83"/>
      <c r="AXC731" s="83"/>
      <c r="AXD731" s="83"/>
      <c r="AXE731" s="83"/>
      <c r="AXF731" s="83"/>
      <c r="AXG731" s="83"/>
      <c r="AXH731" s="83"/>
      <c r="AXI731" s="83"/>
      <c r="AXJ731" s="83"/>
      <c r="AXK731" s="83"/>
      <c r="AXL731" s="83"/>
      <c r="AXM731" s="83"/>
      <c r="AXN731" s="83"/>
      <c r="AXO731" s="83"/>
      <c r="AXP731" s="83"/>
      <c r="AXQ731" s="83"/>
      <c r="AXR731" s="83"/>
      <c r="AXS731" s="83"/>
      <c r="AXT731" s="83"/>
      <c r="AXU731" s="83"/>
      <c r="AXV731" s="83"/>
      <c r="AXW731" s="83"/>
      <c r="AXX731" s="83"/>
      <c r="AXY731" s="83"/>
      <c r="AXZ731" s="83"/>
      <c r="AYA731" s="83"/>
      <c r="AYB731" s="83"/>
      <c r="AYC731" s="83"/>
      <c r="AYD731" s="83"/>
      <c r="AYE731" s="83"/>
      <c r="AYF731" s="83"/>
      <c r="AYG731" s="83"/>
      <c r="AYH731" s="83"/>
      <c r="AYI731" s="83"/>
      <c r="AYJ731" s="83"/>
      <c r="AYK731" s="83"/>
      <c r="AYL731" s="83"/>
      <c r="AYM731" s="83"/>
      <c r="AYN731" s="83"/>
      <c r="AYO731" s="83"/>
      <c r="AYP731" s="83"/>
      <c r="AYQ731" s="83"/>
      <c r="AYR731" s="83"/>
      <c r="AYS731" s="83"/>
      <c r="AYT731" s="83"/>
      <c r="AYU731" s="83"/>
      <c r="AYV731" s="83"/>
      <c r="AYW731" s="83"/>
      <c r="AYX731" s="83"/>
      <c r="AYY731" s="83"/>
      <c r="AYZ731" s="83"/>
      <c r="AZA731" s="83"/>
      <c r="AZB731" s="83"/>
      <c r="AZC731" s="83"/>
      <c r="AZD731" s="83"/>
      <c r="AZE731" s="83"/>
      <c r="AZF731" s="83"/>
      <c r="AZG731" s="83"/>
      <c r="AZH731" s="83"/>
      <c r="AZI731" s="83"/>
      <c r="AZJ731" s="83"/>
      <c r="AZK731" s="83"/>
      <c r="AZL731" s="83"/>
      <c r="AZM731" s="83"/>
      <c r="AZN731" s="83"/>
      <c r="AZO731" s="83"/>
      <c r="AZP731" s="83"/>
      <c r="AZQ731" s="83"/>
      <c r="AZR731" s="83"/>
      <c r="AZS731" s="83"/>
      <c r="AZT731" s="83"/>
      <c r="AZU731" s="83"/>
      <c r="AZV731" s="83"/>
      <c r="AZW731" s="83"/>
      <c r="AZX731" s="83"/>
      <c r="AZY731" s="83"/>
      <c r="AZZ731" s="83"/>
      <c r="BAA731" s="83"/>
      <c r="BAB731" s="83"/>
      <c r="BAC731" s="83"/>
      <c r="BAD731" s="83"/>
      <c r="BAE731" s="83"/>
      <c r="BAF731" s="83"/>
      <c r="BAG731" s="83"/>
      <c r="BAH731" s="83"/>
      <c r="BAI731" s="83"/>
      <c r="BAJ731" s="83"/>
      <c r="BAK731" s="83"/>
      <c r="BAL731" s="83"/>
      <c r="BAM731" s="83"/>
      <c r="BAN731" s="83"/>
      <c r="BAO731" s="83"/>
      <c r="BAP731" s="83"/>
      <c r="BAQ731" s="83"/>
      <c r="BAR731" s="83"/>
      <c r="BAS731" s="83"/>
      <c r="BAT731" s="83"/>
      <c r="BAU731" s="83"/>
      <c r="BAV731" s="83"/>
      <c r="BAW731" s="83"/>
      <c r="BAX731" s="83"/>
      <c r="BAY731" s="83"/>
      <c r="BAZ731" s="83"/>
      <c r="BBA731" s="83"/>
      <c r="BBB731" s="83"/>
      <c r="BBC731" s="83"/>
      <c r="BBD731" s="83"/>
      <c r="BBE731" s="83"/>
      <c r="BBF731" s="83"/>
      <c r="BBG731" s="83"/>
      <c r="BBH731" s="83"/>
      <c r="BBI731" s="83"/>
      <c r="BBJ731" s="83"/>
      <c r="BBK731" s="83"/>
      <c r="BBL731" s="83"/>
      <c r="BBM731" s="83"/>
      <c r="BBN731" s="83"/>
      <c r="BBO731" s="83"/>
      <c r="BBP731" s="83"/>
      <c r="BBQ731" s="83"/>
      <c r="BBR731" s="83"/>
      <c r="BBS731" s="83"/>
      <c r="BBT731" s="83"/>
      <c r="BBU731" s="83"/>
      <c r="BBV731" s="83"/>
      <c r="BBW731" s="83"/>
      <c r="BBX731" s="83"/>
      <c r="BBY731" s="83"/>
      <c r="BBZ731" s="83"/>
      <c r="BCA731" s="83"/>
      <c r="BCB731" s="83"/>
      <c r="BCC731" s="83"/>
      <c r="BCD731" s="83"/>
      <c r="BCE731" s="83"/>
      <c r="BCF731" s="83"/>
      <c r="BCG731" s="83"/>
      <c r="BCH731" s="83"/>
      <c r="BCI731" s="83"/>
      <c r="BCJ731" s="83"/>
      <c r="BCK731" s="83"/>
      <c r="BCL731" s="83"/>
      <c r="BCM731" s="83"/>
      <c r="BCN731" s="83"/>
      <c r="BCO731" s="83"/>
      <c r="BCP731" s="83"/>
      <c r="BCQ731" s="83"/>
      <c r="BCR731" s="83"/>
      <c r="BCS731" s="83"/>
      <c r="BCT731" s="83"/>
      <c r="BCU731" s="83"/>
      <c r="BCV731" s="83"/>
      <c r="BCW731" s="83"/>
      <c r="BCX731" s="83"/>
      <c r="BCY731" s="83"/>
      <c r="BCZ731" s="83"/>
      <c r="BDA731" s="83"/>
      <c r="BDB731" s="83"/>
      <c r="BDC731" s="83"/>
      <c r="BDD731" s="83"/>
      <c r="BDE731" s="83"/>
      <c r="BDF731" s="83"/>
      <c r="BDG731" s="83"/>
      <c r="BDH731" s="83"/>
      <c r="BDI731" s="83"/>
      <c r="BDJ731" s="83"/>
      <c r="BDK731" s="83"/>
      <c r="BDL731" s="83"/>
      <c r="BDM731" s="83"/>
      <c r="BDN731" s="83"/>
      <c r="BDO731" s="83"/>
      <c r="BDP731" s="83"/>
      <c r="BDQ731" s="83"/>
      <c r="BDR731" s="83"/>
      <c r="BDS731" s="83"/>
      <c r="BDT731" s="83"/>
      <c r="BDU731" s="83"/>
      <c r="BDV731" s="83"/>
      <c r="BDW731" s="83"/>
      <c r="BDX731" s="83"/>
      <c r="BDY731" s="83"/>
      <c r="BDZ731" s="83"/>
      <c r="BEA731" s="83"/>
      <c r="BEB731" s="83"/>
      <c r="BEC731" s="83"/>
      <c r="BED731" s="83"/>
      <c r="BEE731" s="83"/>
      <c r="BEF731" s="83"/>
      <c r="BEG731" s="83"/>
      <c r="BEH731" s="83"/>
      <c r="BEI731" s="83"/>
      <c r="BEJ731" s="83"/>
      <c r="BEK731" s="83"/>
      <c r="BEL731" s="83"/>
      <c r="BEM731" s="83"/>
      <c r="BEN731" s="83"/>
      <c r="BEO731" s="83"/>
      <c r="BEP731" s="83"/>
      <c r="BEQ731" s="83"/>
      <c r="BER731" s="83"/>
      <c r="BES731" s="83"/>
      <c r="BET731" s="83"/>
      <c r="BEU731" s="83"/>
      <c r="BEV731" s="83"/>
      <c r="BEW731" s="83"/>
      <c r="BEX731" s="83"/>
      <c r="BEY731" s="83"/>
      <c r="BEZ731" s="83"/>
      <c r="BFA731" s="83"/>
      <c r="BFB731" s="83"/>
      <c r="BFC731" s="83"/>
      <c r="BFD731" s="83"/>
      <c r="BFE731" s="83"/>
      <c r="BFF731" s="83"/>
      <c r="BFG731" s="83"/>
      <c r="BFH731" s="83"/>
      <c r="BFI731" s="83"/>
      <c r="BFJ731" s="83"/>
      <c r="BFK731" s="83"/>
      <c r="BFL731" s="83"/>
      <c r="BFM731" s="83"/>
      <c r="BFN731" s="83"/>
      <c r="BFO731" s="83"/>
      <c r="BFP731" s="83"/>
      <c r="BFQ731" s="83"/>
      <c r="BFR731" s="83"/>
      <c r="BFS731" s="83"/>
      <c r="BFT731" s="83"/>
      <c r="BFU731" s="83"/>
      <c r="BFV731" s="83"/>
      <c r="BFW731" s="83"/>
      <c r="BFX731" s="83"/>
      <c r="BFY731" s="83"/>
      <c r="BFZ731" s="83"/>
      <c r="BGA731" s="83"/>
      <c r="BGB731" s="83"/>
      <c r="BGC731" s="83"/>
      <c r="BGD731" s="83"/>
      <c r="BGE731" s="83"/>
      <c r="BGF731" s="83"/>
      <c r="BGG731" s="83"/>
      <c r="BGH731" s="83"/>
      <c r="BGI731" s="83"/>
      <c r="BGJ731" s="83"/>
      <c r="BGK731" s="83"/>
      <c r="BGL731" s="83"/>
      <c r="BGM731" s="83"/>
      <c r="BGN731" s="83"/>
      <c r="BGO731" s="83"/>
      <c r="BGP731" s="83"/>
      <c r="BGQ731" s="83"/>
      <c r="BGR731" s="83"/>
      <c r="BGS731" s="83"/>
      <c r="BGT731" s="83"/>
      <c r="BGU731" s="83"/>
      <c r="BGV731" s="83"/>
      <c r="BGW731" s="83"/>
      <c r="BGX731" s="83"/>
      <c r="BGY731" s="83"/>
      <c r="BGZ731" s="83"/>
      <c r="BHA731" s="83"/>
      <c r="BHB731" s="83"/>
      <c r="BHC731" s="83"/>
      <c r="BHD731" s="83"/>
      <c r="BHE731" s="83"/>
      <c r="BHF731" s="83"/>
      <c r="BHG731" s="83"/>
      <c r="BHH731" s="83"/>
      <c r="BHI731" s="83"/>
      <c r="BHJ731" s="83"/>
      <c r="BHK731" s="83"/>
      <c r="BHL731" s="83"/>
      <c r="BHM731" s="83"/>
      <c r="BHN731" s="83"/>
      <c r="BHO731" s="83"/>
      <c r="BHP731" s="83"/>
      <c r="BHQ731" s="83"/>
      <c r="BHR731" s="83"/>
      <c r="BHS731" s="83"/>
      <c r="BHT731" s="83"/>
      <c r="BHU731" s="83"/>
      <c r="BHV731" s="83"/>
      <c r="BHW731" s="83"/>
      <c r="BHX731" s="83"/>
      <c r="BHY731" s="83"/>
      <c r="BHZ731" s="83"/>
      <c r="BIA731" s="83"/>
      <c r="BIB731" s="83"/>
      <c r="BIC731" s="83"/>
      <c r="BID731" s="83"/>
      <c r="BIE731" s="83"/>
      <c r="BIF731" s="83"/>
      <c r="BIG731" s="83"/>
      <c r="BIH731" s="83"/>
      <c r="BII731" s="83"/>
      <c r="BIJ731" s="83"/>
      <c r="BIK731" s="83"/>
      <c r="BIL731" s="83"/>
      <c r="BIM731" s="83"/>
      <c r="BIN731" s="83"/>
      <c r="BIO731" s="83"/>
      <c r="BIP731" s="83"/>
      <c r="BIQ731" s="83"/>
      <c r="BIR731" s="83"/>
      <c r="BIS731" s="83"/>
      <c r="BIT731" s="83"/>
      <c r="BIU731" s="83"/>
      <c r="BIV731" s="83"/>
      <c r="BIW731" s="83"/>
      <c r="BIX731" s="83"/>
      <c r="BIY731" s="83"/>
      <c r="BIZ731" s="83"/>
      <c r="BJA731" s="83"/>
      <c r="BJB731" s="83"/>
      <c r="BJC731" s="83"/>
      <c r="BJD731" s="83"/>
      <c r="BJE731" s="83"/>
      <c r="BJF731" s="83"/>
      <c r="BJG731" s="83"/>
      <c r="BJH731" s="83"/>
      <c r="BJI731" s="83"/>
      <c r="BJJ731" s="83"/>
      <c r="BJK731" s="83"/>
      <c r="BJL731" s="83"/>
      <c r="BJM731" s="83"/>
      <c r="BJN731" s="83"/>
      <c r="BJO731" s="83"/>
      <c r="BJP731" s="83"/>
      <c r="BJQ731" s="83"/>
      <c r="BJR731" s="83"/>
      <c r="BJS731" s="83"/>
      <c r="BJT731" s="83"/>
      <c r="BJU731" s="83"/>
      <c r="BJV731" s="83"/>
      <c r="BJW731" s="83"/>
      <c r="BJX731" s="83"/>
      <c r="BJY731" s="83"/>
      <c r="BJZ731" s="83"/>
      <c r="BKA731" s="83"/>
      <c r="BKB731" s="83"/>
      <c r="BKC731" s="83"/>
      <c r="BKD731" s="83"/>
      <c r="BKE731" s="83"/>
      <c r="BKF731" s="83"/>
      <c r="BKG731" s="83"/>
      <c r="BKH731" s="83"/>
      <c r="BKI731" s="83"/>
      <c r="BKJ731" s="83"/>
      <c r="BKK731" s="83"/>
      <c r="BKL731" s="83"/>
      <c r="BKM731" s="83"/>
      <c r="BKN731" s="83"/>
      <c r="BKO731" s="83"/>
      <c r="BKP731" s="83"/>
      <c r="BKQ731" s="83"/>
      <c r="BKR731" s="83"/>
      <c r="BKS731" s="83"/>
      <c r="BKT731" s="83"/>
      <c r="BKU731" s="83"/>
      <c r="BKV731" s="83"/>
      <c r="BKW731" s="83"/>
      <c r="BKX731" s="83"/>
      <c r="BKY731" s="83"/>
      <c r="BKZ731" s="83"/>
      <c r="BLA731" s="83"/>
      <c r="BLB731" s="83"/>
      <c r="BLC731" s="83"/>
      <c r="BLD731" s="83"/>
      <c r="BLE731" s="83"/>
      <c r="BLF731" s="83"/>
      <c r="BLG731" s="83"/>
      <c r="BLH731" s="83"/>
      <c r="BLI731" s="83"/>
      <c r="BLJ731" s="83"/>
      <c r="BLK731" s="83"/>
      <c r="BLL731" s="83"/>
      <c r="BLM731" s="83"/>
      <c r="BLN731" s="83"/>
      <c r="BLO731" s="83"/>
      <c r="BLP731" s="83"/>
      <c r="BLQ731" s="83"/>
      <c r="BLR731" s="83"/>
      <c r="BLS731" s="83"/>
      <c r="BLT731" s="83"/>
      <c r="BLU731" s="83"/>
      <c r="BLV731" s="83"/>
      <c r="BLW731" s="83"/>
      <c r="BLX731" s="83"/>
      <c r="BLY731" s="83"/>
      <c r="BLZ731" s="83"/>
      <c r="BMA731" s="83"/>
      <c r="BMB731" s="83"/>
      <c r="BMC731" s="83"/>
      <c r="BMD731" s="83"/>
      <c r="BME731" s="83"/>
      <c r="BMF731" s="83"/>
      <c r="BMG731" s="83"/>
      <c r="BMH731" s="83"/>
      <c r="BMI731" s="83"/>
      <c r="BMJ731" s="83"/>
      <c r="BMK731" s="83"/>
      <c r="BML731" s="83"/>
      <c r="BMM731" s="83"/>
      <c r="BMN731" s="83"/>
      <c r="BMO731" s="83"/>
      <c r="BMP731" s="83"/>
      <c r="BMQ731" s="83"/>
      <c r="BMR731" s="83"/>
      <c r="BMS731" s="83"/>
      <c r="BMT731" s="83"/>
      <c r="BMU731" s="83"/>
      <c r="BMV731" s="83"/>
      <c r="BMW731" s="83"/>
      <c r="BMX731" s="83"/>
      <c r="BMY731" s="83"/>
      <c r="BMZ731" s="83"/>
      <c r="BNA731" s="83"/>
      <c r="BNB731" s="83"/>
      <c r="BNC731" s="83"/>
      <c r="BND731" s="83"/>
      <c r="BNE731" s="83"/>
      <c r="BNF731" s="83"/>
      <c r="BNG731" s="83"/>
      <c r="BNH731" s="83"/>
      <c r="BNI731" s="83"/>
      <c r="BNJ731" s="83"/>
      <c r="BNK731" s="83"/>
      <c r="BNL731" s="83"/>
      <c r="BNM731" s="83"/>
      <c r="BNN731" s="83"/>
      <c r="BNO731" s="83"/>
      <c r="BNP731" s="83"/>
      <c r="BNQ731" s="83"/>
      <c r="BNR731" s="83"/>
      <c r="BNS731" s="83"/>
      <c r="BNT731" s="83"/>
      <c r="BNU731" s="83"/>
      <c r="BNV731" s="83"/>
      <c r="BNW731" s="83"/>
      <c r="BNX731" s="83"/>
      <c r="BNY731" s="83"/>
      <c r="BNZ731" s="83"/>
      <c r="BOA731" s="83"/>
      <c r="BOB731" s="83"/>
      <c r="BOC731" s="83"/>
      <c r="BOD731" s="83"/>
      <c r="BOE731" s="83"/>
      <c r="BOF731" s="83"/>
      <c r="BOG731" s="83"/>
      <c r="BOH731" s="83"/>
      <c r="BOI731" s="83"/>
      <c r="BOJ731" s="83"/>
      <c r="BOK731" s="83"/>
      <c r="BOL731" s="83"/>
      <c r="BOM731" s="83"/>
      <c r="BON731" s="83"/>
      <c r="BOO731" s="83"/>
      <c r="BOP731" s="83"/>
      <c r="BOQ731" s="83"/>
      <c r="BOR731" s="83"/>
      <c r="BOS731" s="83"/>
      <c r="BOT731" s="83"/>
      <c r="BOU731" s="83"/>
      <c r="BOV731" s="83"/>
      <c r="BOW731" s="83"/>
      <c r="BOX731" s="83"/>
      <c r="BOY731" s="83"/>
      <c r="BOZ731" s="83"/>
      <c r="BPA731" s="83"/>
      <c r="BPB731" s="83"/>
      <c r="BPC731" s="83"/>
      <c r="BPD731" s="83"/>
      <c r="BPE731" s="83"/>
      <c r="BPF731" s="83"/>
      <c r="BPG731" s="83"/>
      <c r="BPH731" s="83"/>
      <c r="BPI731" s="83"/>
      <c r="BPJ731" s="83"/>
      <c r="BPK731" s="83"/>
      <c r="BPL731" s="83"/>
      <c r="BPM731" s="83"/>
      <c r="BPN731" s="83"/>
      <c r="BPO731" s="83"/>
      <c r="BPP731" s="83"/>
      <c r="BPQ731" s="83"/>
      <c r="BPR731" s="83"/>
      <c r="BPS731" s="83"/>
      <c r="BPT731" s="83"/>
      <c r="BPU731" s="83"/>
      <c r="BPV731" s="83"/>
      <c r="BPW731" s="83"/>
      <c r="BPX731" s="83"/>
      <c r="BPY731" s="83"/>
      <c r="BPZ731" s="83"/>
      <c r="BQA731" s="83"/>
      <c r="BQB731" s="83"/>
      <c r="BQC731" s="83"/>
      <c r="BQD731" s="83"/>
      <c r="BQE731" s="83"/>
      <c r="BQF731" s="83"/>
      <c r="BQG731" s="83"/>
      <c r="BQH731" s="83"/>
      <c r="BQI731" s="83"/>
      <c r="BQJ731" s="83"/>
      <c r="BQK731" s="83"/>
      <c r="BQL731" s="83"/>
      <c r="BQM731" s="83"/>
      <c r="BQN731" s="83"/>
      <c r="BQO731" s="83"/>
      <c r="BQP731" s="83"/>
      <c r="BQQ731" s="83"/>
      <c r="BQR731" s="83"/>
      <c r="BQS731" s="83"/>
      <c r="BQT731" s="83"/>
      <c r="BQU731" s="83"/>
      <c r="BQV731" s="83"/>
      <c r="BQW731" s="83"/>
      <c r="BQX731" s="83"/>
      <c r="BQY731" s="83"/>
      <c r="BQZ731" s="83"/>
      <c r="BRA731" s="83"/>
      <c r="BRB731" s="83"/>
      <c r="BRC731" s="83"/>
      <c r="BRD731" s="83"/>
      <c r="BRE731" s="83"/>
      <c r="BRF731" s="83"/>
      <c r="BRG731" s="83"/>
      <c r="BRH731" s="83"/>
      <c r="BRI731" s="83"/>
      <c r="BRJ731" s="83"/>
      <c r="BRK731" s="83"/>
      <c r="BRL731" s="83"/>
      <c r="BRM731" s="83"/>
      <c r="BRN731" s="83"/>
      <c r="BRO731" s="83"/>
      <c r="BRP731" s="83"/>
      <c r="BRQ731" s="83"/>
      <c r="BRR731" s="83"/>
      <c r="BRS731" s="83"/>
      <c r="BRT731" s="83"/>
      <c r="BRU731" s="83"/>
      <c r="BRV731" s="83"/>
      <c r="BRW731" s="83"/>
      <c r="BRX731" s="83"/>
      <c r="BRY731" s="83"/>
      <c r="BRZ731" s="83"/>
      <c r="BSA731" s="83"/>
      <c r="BSB731" s="83"/>
      <c r="BSC731" s="83"/>
      <c r="BSD731" s="83"/>
      <c r="BSE731" s="83"/>
      <c r="BSF731" s="83"/>
      <c r="BSG731" s="83"/>
      <c r="BSH731" s="83"/>
      <c r="BSI731" s="83"/>
      <c r="BSJ731" s="83"/>
      <c r="BSK731" s="83"/>
      <c r="BSL731" s="83"/>
      <c r="BSM731" s="83"/>
      <c r="BSN731" s="83"/>
      <c r="BSO731" s="83"/>
      <c r="BSP731" s="83"/>
      <c r="BSQ731" s="83"/>
      <c r="BSR731" s="83"/>
      <c r="BSS731" s="83"/>
      <c r="BST731" s="83"/>
      <c r="BSU731" s="83"/>
      <c r="BSV731" s="83"/>
      <c r="BSW731" s="83"/>
      <c r="BSX731" s="83"/>
      <c r="BSY731" s="83"/>
      <c r="BSZ731" s="83"/>
      <c r="BTA731" s="83"/>
      <c r="BTB731" s="83"/>
      <c r="BTC731" s="83"/>
      <c r="BTD731" s="83"/>
      <c r="BTE731" s="83"/>
      <c r="BTF731" s="83"/>
      <c r="BTG731" s="83"/>
      <c r="BTH731" s="83"/>
      <c r="BTI731" s="83"/>
      <c r="BTJ731" s="83"/>
      <c r="BTK731" s="83"/>
      <c r="BTL731" s="83"/>
      <c r="BTM731" s="83"/>
      <c r="BTN731" s="83"/>
      <c r="BTO731" s="83"/>
      <c r="BTP731" s="83"/>
      <c r="BTQ731" s="83"/>
      <c r="BTR731" s="83"/>
      <c r="BTS731" s="83"/>
      <c r="BTT731" s="83"/>
      <c r="BTU731" s="83"/>
      <c r="BTV731" s="83"/>
      <c r="BTW731" s="83"/>
      <c r="BTX731" s="83"/>
      <c r="BTY731" s="83"/>
      <c r="BTZ731" s="83"/>
      <c r="BUA731" s="83"/>
      <c r="BUB731" s="83"/>
      <c r="BUC731" s="83"/>
      <c r="BUD731" s="83"/>
      <c r="BUE731" s="83"/>
      <c r="BUF731" s="83"/>
      <c r="BUG731" s="83"/>
      <c r="BUH731" s="83"/>
      <c r="BUI731" s="83"/>
      <c r="BUJ731" s="83"/>
      <c r="BUK731" s="83"/>
      <c r="BUL731" s="83"/>
      <c r="BUM731" s="83"/>
      <c r="BUN731" s="83"/>
      <c r="BUO731" s="83"/>
      <c r="BUP731" s="83"/>
      <c r="BUQ731" s="83"/>
      <c r="BUR731" s="83"/>
      <c r="BUS731" s="83"/>
      <c r="BUT731" s="83"/>
      <c r="BUU731" s="83"/>
      <c r="BUV731" s="83"/>
      <c r="BUW731" s="83"/>
      <c r="BUX731" s="83"/>
      <c r="BUY731" s="83"/>
      <c r="BUZ731" s="83"/>
      <c r="BVA731" s="83"/>
      <c r="BVB731" s="83"/>
      <c r="BVC731" s="83"/>
      <c r="BVD731" s="83"/>
      <c r="BVE731" s="83"/>
      <c r="BVF731" s="83"/>
      <c r="BVG731" s="83"/>
      <c r="BVH731" s="83"/>
      <c r="BVI731" s="83"/>
      <c r="BVJ731" s="83"/>
      <c r="BVK731" s="83"/>
      <c r="BVL731" s="83"/>
      <c r="BVM731" s="83"/>
      <c r="BVN731" s="83"/>
      <c r="BVO731" s="83"/>
      <c r="BVP731" s="83"/>
      <c r="BVQ731" s="83"/>
      <c r="BVR731" s="83"/>
      <c r="BVS731" s="83"/>
      <c r="BVT731" s="83"/>
      <c r="BVU731" s="83"/>
      <c r="BVV731" s="83"/>
      <c r="BVW731" s="83"/>
      <c r="BVX731" s="83"/>
      <c r="BVY731" s="83"/>
      <c r="BVZ731" s="83"/>
      <c r="BWA731" s="83"/>
      <c r="BWB731" s="83"/>
      <c r="BWC731" s="83"/>
      <c r="BWD731" s="83"/>
      <c r="BWE731" s="83"/>
      <c r="BWF731" s="83"/>
      <c r="BWG731" s="83"/>
      <c r="BWH731" s="83"/>
      <c r="BWI731" s="83"/>
      <c r="BWJ731" s="83"/>
      <c r="BWK731" s="83"/>
      <c r="BWL731" s="83"/>
      <c r="BWM731" s="83"/>
      <c r="BWN731" s="83"/>
      <c r="BWO731" s="83"/>
      <c r="BWP731" s="83"/>
      <c r="BWQ731" s="83"/>
      <c r="BWR731" s="83"/>
      <c r="BWS731" s="83"/>
      <c r="BWT731" s="83"/>
      <c r="BWU731" s="83"/>
      <c r="BWV731" s="83"/>
      <c r="BWW731" s="83"/>
      <c r="BWX731" s="83"/>
      <c r="BWY731" s="83"/>
      <c r="BWZ731" s="83"/>
      <c r="BXA731" s="83"/>
      <c r="BXB731" s="83"/>
      <c r="BXC731" s="83"/>
      <c r="BXD731" s="83"/>
      <c r="BXE731" s="83"/>
      <c r="BXF731" s="83"/>
      <c r="BXG731" s="83"/>
      <c r="BXH731" s="83"/>
      <c r="BXI731" s="83"/>
      <c r="BXJ731" s="83"/>
      <c r="BXK731" s="83"/>
      <c r="BXL731" s="83"/>
      <c r="BXM731" s="83"/>
      <c r="BXN731" s="83"/>
      <c r="BXO731" s="83"/>
      <c r="BXP731" s="83"/>
      <c r="BXQ731" s="83"/>
      <c r="BXR731" s="83"/>
      <c r="BXS731" s="83"/>
      <c r="BXT731" s="83"/>
      <c r="BXU731" s="83"/>
      <c r="BXV731" s="83"/>
      <c r="BXW731" s="83"/>
      <c r="BXX731" s="83"/>
      <c r="BXY731" s="83"/>
      <c r="BXZ731" s="83"/>
      <c r="BYA731" s="83"/>
      <c r="BYB731" s="83"/>
      <c r="BYC731" s="83"/>
      <c r="BYD731" s="83"/>
      <c r="BYE731" s="83"/>
      <c r="BYF731" s="83"/>
      <c r="BYG731" s="83"/>
      <c r="BYH731" s="83"/>
      <c r="BYI731" s="83"/>
      <c r="BYJ731" s="83"/>
      <c r="BYK731" s="83"/>
      <c r="BYL731" s="83"/>
      <c r="BYM731" s="83"/>
      <c r="BYN731" s="83"/>
      <c r="BYO731" s="83"/>
      <c r="BYP731" s="83"/>
      <c r="BYQ731" s="83"/>
      <c r="BYR731" s="83"/>
      <c r="BYS731" s="83"/>
      <c r="BYT731" s="83"/>
      <c r="BYU731" s="83"/>
      <c r="BYV731" s="83"/>
      <c r="BYW731" s="83"/>
      <c r="BYX731" s="83"/>
      <c r="BYY731" s="83"/>
      <c r="BYZ731" s="83"/>
      <c r="BZA731" s="83"/>
      <c r="BZB731" s="83"/>
      <c r="BZC731" s="83"/>
      <c r="BZD731" s="83"/>
      <c r="BZE731" s="83"/>
      <c r="BZF731" s="83"/>
      <c r="BZG731" s="83"/>
      <c r="BZH731" s="83"/>
      <c r="BZI731" s="83"/>
      <c r="BZJ731" s="83"/>
      <c r="BZK731" s="83"/>
      <c r="BZL731" s="83"/>
      <c r="BZM731" s="83"/>
      <c r="BZN731" s="83"/>
      <c r="BZO731" s="83"/>
      <c r="BZP731" s="83"/>
      <c r="BZQ731" s="83"/>
      <c r="BZR731" s="83"/>
      <c r="BZS731" s="83"/>
      <c r="BZT731" s="83"/>
      <c r="BZU731" s="83"/>
      <c r="BZV731" s="83"/>
      <c r="BZW731" s="83"/>
      <c r="BZX731" s="83"/>
      <c r="BZY731" s="83"/>
      <c r="BZZ731" s="83"/>
      <c r="CAA731" s="83"/>
      <c r="CAB731" s="83"/>
      <c r="CAC731" s="83"/>
      <c r="CAD731" s="83"/>
      <c r="CAE731" s="83"/>
      <c r="CAF731" s="83"/>
      <c r="CAG731" s="83"/>
      <c r="CAH731" s="83"/>
      <c r="CAI731" s="83"/>
      <c r="CAJ731" s="83"/>
      <c r="CAK731" s="83"/>
      <c r="CAL731" s="83"/>
      <c r="CAM731" s="83"/>
      <c r="CAN731" s="83"/>
      <c r="CAO731" s="83"/>
      <c r="CAP731" s="83"/>
      <c r="CAQ731" s="83"/>
      <c r="CAR731" s="83"/>
      <c r="CAS731" s="83"/>
      <c r="CAT731" s="83"/>
      <c r="CAU731" s="83"/>
      <c r="CAV731" s="83"/>
      <c r="CAW731" s="83"/>
      <c r="CAX731" s="83"/>
      <c r="CAY731" s="83"/>
      <c r="CAZ731" s="83"/>
      <c r="CBA731" s="83"/>
      <c r="CBB731" s="83"/>
      <c r="CBC731" s="83"/>
      <c r="CBD731" s="83"/>
      <c r="CBE731" s="83"/>
      <c r="CBF731" s="83"/>
      <c r="CBG731" s="83"/>
      <c r="CBH731" s="83"/>
      <c r="CBI731" s="83"/>
      <c r="CBJ731" s="83"/>
      <c r="CBK731" s="83"/>
      <c r="CBL731" s="83"/>
      <c r="CBM731" s="83"/>
      <c r="CBN731" s="83"/>
      <c r="CBO731" s="83"/>
      <c r="CBP731" s="83"/>
      <c r="CBQ731" s="83"/>
      <c r="CBR731" s="83"/>
      <c r="CBS731" s="83"/>
      <c r="CBT731" s="83"/>
      <c r="CBU731" s="83"/>
      <c r="CBV731" s="83"/>
      <c r="CBW731" s="83"/>
      <c r="CBX731" s="83"/>
      <c r="CBY731" s="83"/>
      <c r="CBZ731" s="83"/>
      <c r="CCA731" s="83"/>
      <c r="CCB731" s="83"/>
      <c r="CCC731" s="83"/>
      <c r="CCD731" s="83"/>
      <c r="CCE731" s="83"/>
      <c r="CCF731" s="83"/>
      <c r="CCG731" s="83"/>
      <c r="CCH731" s="83"/>
      <c r="CCI731" s="83"/>
      <c r="CCJ731" s="83"/>
      <c r="CCK731" s="83"/>
      <c r="CCL731" s="83"/>
      <c r="CCM731" s="83"/>
      <c r="CCN731" s="83"/>
      <c r="CCO731" s="83"/>
      <c r="CCP731" s="83"/>
      <c r="CCQ731" s="83"/>
      <c r="CCR731" s="83"/>
      <c r="CCS731" s="83"/>
      <c r="CCT731" s="83"/>
      <c r="CCU731" s="83"/>
      <c r="CCV731" s="83"/>
      <c r="CCW731" s="83"/>
      <c r="CCX731" s="83"/>
      <c r="CCY731" s="83"/>
      <c r="CCZ731" s="83"/>
      <c r="CDA731" s="83"/>
      <c r="CDB731" s="83"/>
      <c r="CDC731" s="83"/>
      <c r="CDD731" s="83"/>
      <c r="CDE731" s="83"/>
      <c r="CDF731" s="83"/>
      <c r="CDG731" s="83"/>
      <c r="CDH731" s="83"/>
      <c r="CDI731" s="83"/>
      <c r="CDJ731" s="83"/>
      <c r="CDK731" s="83"/>
      <c r="CDL731" s="83"/>
      <c r="CDM731" s="83"/>
      <c r="CDN731" s="83"/>
      <c r="CDO731" s="83"/>
      <c r="CDP731" s="83"/>
      <c r="CDQ731" s="83"/>
      <c r="CDR731" s="83"/>
      <c r="CDS731" s="83"/>
      <c r="CDT731" s="83"/>
      <c r="CDU731" s="83"/>
      <c r="CDV731" s="83"/>
      <c r="CDW731" s="83"/>
      <c r="CDX731" s="83"/>
      <c r="CDY731" s="83"/>
      <c r="CDZ731" s="83"/>
      <c r="CEA731" s="83"/>
      <c r="CEB731" s="83"/>
      <c r="CEC731" s="83"/>
      <c r="CED731" s="83"/>
      <c r="CEE731" s="83"/>
      <c r="CEF731" s="83"/>
      <c r="CEG731" s="83"/>
      <c r="CEH731" s="83"/>
      <c r="CEI731" s="83"/>
      <c r="CEJ731" s="83"/>
      <c r="CEK731" s="83"/>
      <c r="CEL731" s="83"/>
      <c r="CEM731" s="83"/>
      <c r="CEN731" s="83"/>
      <c r="CEO731" s="83"/>
      <c r="CEP731" s="83"/>
      <c r="CEQ731" s="83"/>
      <c r="CER731" s="83"/>
      <c r="CES731" s="83"/>
      <c r="CET731" s="83"/>
      <c r="CEU731" s="83"/>
      <c r="CEV731" s="83"/>
      <c r="CEW731" s="83"/>
      <c r="CEX731" s="83"/>
      <c r="CEY731" s="83"/>
      <c r="CEZ731" s="83"/>
      <c r="CFA731" s="83"/>
      <c r="CFB731" s="83"/>
      <c r="CFC731" s="83"/>
      <c r="CFD731" s="83"/>
      <c r="CFE731" s="83"/>
      <c r="CFF731" s="83"/>
      <c r="CFG731" s="83"/>
      <c r="CFH731" s="83"/>
      <c r="CFI731" s="83"/>
      <c r="CFJ731" s="83"/>
      <c r="CFK731" s="83"/>
      <c r="CFL731" s="83"/>
      <c r="CFM731" s="83"/>
      <c r="CFN731" s="83"/>
      <c r="CFO731" s="83"/>
      <c r="CFP731" s="83"/>
      <c r="CFQ731" s="83"/>
      <c r="CFR731" s="83"/>
      <c r="CFS731" s="83"/>
      <c r="CFT731" s="83"/>
      <c r="CFU731" s="83"/>
      <c r="CFV731" s="83"/>
      <c r="CFW731" s="83"/>
      <c r="CFX731" s="83"/>
      <c r="CFY731" s="83"/>
      <c r="CFZ731" s="83"/>
      <c r="CGA731" s="83"/>
      <c r="CGB731" s="83"/>
      <c r="CGC731" s="83"/>
      <c r="CGD731" s="83"/>
      <c r="CGE731" s="83"/>
      <c r="CGF731" s="83"/>
      <c r="CGG731" s="83"/>
      <c r="CGH731" s="83"/>
      <c r="CGI731" s="83"/>
      <c r="CGJ731" s="83"/>
      <c r="CGK731" s="83"/>
      <c r="CGL731" s="83"/>
      <c r="CGM731" s="83"/>
      <c r="CGN731" s="83"/>
      <c r="CGO731" s="83"/>
      <c r="CGP731" s="83"/>
      <c r="CGQ731" s="83"/>
      <c r="CGR731" s="83"/>
      <c r="CGS731" s="83"/>
      <c r="CGT731" s="83"/>
      <c r="CGU731" s="83"/>
      <c r="CGV731" s="83"/>
      <c r="CGW731" s="83"/>
      <c r="CGX731" s="83"/>
      <c r="CGY731" s="83"/>
      <c r="CGZ731" s="83"/>
      <c r="CHA731" s="83"/>
      <c r="CHB731" s="83"/>
      <c r="CHC731" s="83"/>
      <c r="CHD731" s="83"/>
      <c r="CHE731" s="83"/>
      <c r="CHF731" s="83"/>
      <c r="CHG731" s="83"/>
      <c r="CHH731" s="83"/>
      <c r="CHI731" s="83"/>
      <c r="CHJ731" s="83"/>
      <c r="CHK731" s="83"/>
      <c r="CHL731" s="83"/>
      <c r="CHM731" s="83"/>
      <c r="CHN731" s="83"/>
      <c r="CHO731" s="83"/>
      <c r="CHP731" s="83"/>
      <c r="CHQ731" s="83"/>
      <c r="CHR731" s="83"/>
      <c r="CHS731" s="83"/>
      <c r="CHT731" s="83"/>
      <c r="CHU731" s="83"/>
      <c r="CHV731" s="83"/>
      <c r="CHW731" s="83"/>
      <c r="CHX731" s="83"/>
      <c r="CHY731" s="83"/>
      <c r="CHZ731" s="83"/>
      <c r="CIA731" s="83"/>
      <c r="CIB731" s="83"/>
      <c r="CIC731" s="83"/>
      <c r="CID731" s="83"/>
      <c r="CIE731" s="83"/>
      <c r="CIF731" s="83"/>
      <c r="CIG731" s="83"/>
      <c r="CIH731" s="83"/>
      <c r="CII731" s="83"/>
      <c r="CIJ731" s="83"/>
      <c r="CIK731" s="83"/>
      <c r="CIL731" s="83"/>
      <c r="CIM731" s="83"/>
      <c r="CIN731" s="83"/>
      <c r="CIO731" s="83"/>
      <c r="CIP731" s="83"/>
      <c r="CIQ731" s="83"/>
      <c r="CIR731" s="83"/>
      <c r="CIS731" s="83"/>
      <c r="CIT731" s="83"/>
      <c r="CIU731" s="83"/>
      <c r="CIV731" s="83"/>
      <c r="CIW731" s="83"/>
      <c r="CIX731" s="83"/>
      <c r="CIY731" s="83"/>
      <c r="CIZ731" s="83"/>
      <c r="CJA731" s="83"/>
      <c r="CJB731" s="83"/>
      <c r="CJC731" s="83"/>
      <c r="CJD731" s="83"/>
      <c r="CJE731" s="83"/>
      <c r="CJF731" s="83"/>
      <c r="CJG731" s="83"/>
      <c r="CJH731" s="83"/>
      <c r="CJI731" s="83"/>
      <c r="CJJ731" s="83"/>
      <c r="CJK731" s="83"/>
      <c r="CJL731" s="83"/>
      <c r="CJM731" s="83"/>
      <c r="CJN731" s="83"/>
      <c r="CJO731" s="83"/>
      <c r="CJP731" s="83"/>
      <c r="CJQ731" s="83"/>
      <c r="CJR731" s="83"/>
      <c r="CJS731" s="83"/>
      <c r="CJT731" s="83"/>
      <c r="CJU731" s="83"/>
      <c r="CJV731" s="83"/>
      <c r="CJW731" s="83"/>
      <c r="CJX731" s="83"/>
      <c r="CJY731" s="83"/>
      <c r="CJZ731" s="83"/>
      <c r="CKA731" s="83"/>
      <c r="CKB731" s="83"/>
      <c r="CKC731" s="83"/>
      <c r="CKD731" s="83"/>
      <c r="CKE731" s="83"/>
      <c r="CKF731" s="83"/>
      <c r="CKG731" s="83"/>
      <c r="CKH731" s="83"/>
      <c r="CKI731" s="83"/>
      <c r="CKJ731" s="83"/>
      <c r="CKK731" s="83"/>
      <c r="CKL731" s="83"/>
      <c r="CKM731" s="83"/>
      <c r="CKN731" s="83"/>
      <c r="CKO731" s="83"/>
      <c r="CKP731" s="83"/>
      <c r="CKQ731" s="83"/>
      <c r="CKR731" s="83"/>
      <c r="CKS731" s="83"/>
      <c r="CKT731" s="83"/>
      <c r="CKU731" s="83"/>
      <c r="CKV731" s="83"/>
      <c r="CKW731" s="83"/>
      <c r="CKX731" s="83"/>
      <c r="CKY731" s="83"/>
      <c r="CKZ731" s="83"/>
      <c r="CLA731" s="83"/>
      <c r="CLB731" s="83"/>
      <c r="CLC731" s="83"/>
      <c r="CLD731" s="83"/>
      <c r="CLE731" s="83"/>
      <c r="CLF731" s="83"/>
      <c r="CLG731" s="83"/>
      <c r="CLH731" s="83"/>
      <c r="CLI731" s="83"/>
      <c r="CLJ731" s="83"/>
      <c r="CLK731" s="83"/>
      <c r="CLL731" s="83"/>
      <c r="CLM731" s="83"/>
      <c r="CLN731" s="83"/>
      <c r="CLO731" s="83"/>
      <c r="CLP731" s="83"/>
      <c r="CLQ731" s="83"/>
      <c r="CLR731" s="83"/>
      <c r="CLS731" s="83"/>
      <c r="CLT731" s="83"/>
      <c r="CLU731" s="83"/>
      <c r="CLV731" s="83"/>
      <c r="CLW731" s="83"/>
      <c r="CLX731" s="83"/>
      <c r="CLY731" s="83"/>
      <c r="CLZ731" s="83"/>
      <c r="CMA731" s="83"/>
      <c r="CMB731" s="83"/>
      <c r="CMC731" s="83"/>
      <c r="CMD731" s="83"/>
      <c r="CME731" s="83"/>
      <c r="CMF731" s="83"/>
      <c r="CMG731" s="83"/>
      <c r="CMH731" s="83"/>
      <c r="CMI731" s="83"/>
      <c r="CMJ731" s="83"/>
      <c r="CMK731" s="83"/>
      <c r="CML731" s="83"/>
      <c r="CMM731" s="83"/>
      <c r="CMN731" s="83"/>
      <c r="CMO731" s="83"/>
      <c r="CMP731" s="83"/>
      <c r="CMQ731" s="83"/>
      <c r="CMR731" s="83"/>
      <c r="CMS731" s="83"/>
      <c r="CMT731" s="83"/>
      <c r="CMU731" s="83"/>
      <c r="CMV731" s="83"/>
      <c r="CMW731" s="83"/>
      <c r="CMX731" s="83"/>
      <c r="CMY731" s="83"/>
      <c r="CMZ731" s="83"/>
      <c r="CNA731" s="83"/>
      <c r="CNB731" s="83"/>
      <c r="CNC731" s="83"/>
      <c r="CND731" s="83"/>
      <c r="CNE731" s="83"/>
      <c r="CNF731" s="83"/>
      <c r="CNG731" s="83"/>
      <c r="CNH731" s="83"/>
      <c r="CNI731" s="83"/>
      <c r="CNJ731" s="83"/>
      <c r="CNK731" s="83"/>
      <c r="CNL731" s="83"/>
      <c r="CNM731" s="83"/>
      <c r="CNN731" s="83"/>
      <c r="CNO731" s="83"/>
      <c r="CNP731" s="83"/>
      <c r="CNQ731" s="83"/>
      <c r="CNR731" s="83"/>
      <c r="CNS731" s="83"/>
      <c r="CNT731" s="83"/>
      <c r="CNU731" s="83"/>
      <c r="CNV731" s="83"/>
      <c r="CNW731" s="83"/>
      <c r="CNX731" s="83"/>
      <c r="CNY731" s="83"/>
      <c r="CNZ731" s="83"/>
      <c r="COA731" s="83"/>
      <c r="COB731" s="83"/>
      <c r="COC731" s="83"/>
      <c r="COD731" s="83"/>
      <c r="COE731" s="83"/>
      <c r="COF731" s="83"/>
      <c r="COG731" s="83"/>
      <c r="COH731" s="83"/>
      <c r="COI731" s="83"/>
      <c r="COJ731" s="83"/>
      <c r="COK731" s="83"/>
      <c r="COL731" s="83"/>
      <c r="COM731" s="83"/>
      <c r="CON731" s="83"/>
      <c r="COO731" s="83"/>
      <c r="COP731" s="83"/>
      <c r="COQ731" s="83"/>
      <c r="COR731" s="83"/>
      <c r="COS731" s="83"/>
      <c r="COT731" s="83"/>
      <c r="COU731" s="83"/>
      <c r="COV731" s="83"/>
      <c r="COW731" s="83"/>
      <c r="COX731" s="83"/>
      <c r="COY731" s="83"/>
      <c r="COZ731" s="83"/>
      <c r="CPA731" s="83"/>
      <c r="CPB731" s="83"/>
      <c r="CPC731" s="83"/>
      <c r="CPD731" s="83"/>
      <c r="CPE731" s="83"/>
      <c r="CPF731" s="83"/>
      <c r="CPG731" s="83"/>
      <c r="CPH731" s="83"/>
      <c r="CPI731" s="83"/>
      <c r="CPJ731" s="83"/>
      <c r="CPK731" s="83"/>
      <c r="CPL731" s="83"/>
      <c r="CPM731" s="83"/>
      <c r="CPN731" s="83"/>
      <c r="CPO731" s="83"/>
      <c r="CPP731" s="83"/>
      <c r="CPQ731" s="83"/>
      <c r="CPR731" s="83"/>
      <c r="CPS731" s="83"/>
      <c r="CPT731" s="83"/>
      <c r="CPU731" s="83"/>
      <c r="CPV731" s="83"/>
      <c r="CPW731" s="83"/>
      <c r="CPX731" s="83"/>
      <c r="CPY731" s="83"/>
      <c r="CPZ731" s="83"/>
      <c r="CQA731" s="83"/>
      <c r="CQB731" s="83"/>
      <c r="CQC731" s="83"/>
      <c r="CQD731" s="83"/>
      <c r="CQE731" s="83"/>
      <c r="CQF731" s="83"/>
      <c r="CQG731" s="83"/>
      <c r="CQH731" s="83"/>
      <c r="CQI731" s="83"/>
      <c r="CQJ731" s="83"/>
      <c r="CQK731" s="83"/>
      <c r="CQL731" s="83"/>
      <c r="CQM731" s="83"/>
      <c r="CQN731" s="83"/>
      <c r="CQO731" s="83"/>
      <c r="CQP731" s="83"/>
      <c r="CQQ731" s="83"/>
      <c r="CQR731" s="83"/>
      <c r="CQS731" s="83"/>
      <c r="CQT731" s="83"/>
      <c r="CQU731" s="83"/>
      <c r="CQV731" s="83"/>
      <c r="CQW731" s="83"/>
      <c r="CQX731" s="83"/>
      <c r="CQY731" s="83"/>
      <c r="CQZ731" s="83"/>
      <c r="CRA731" s="83"/>
      <c r="CRB731" s="83"/>
      <c r="CRC731" s="83"/>
      <c r="CRD731" s="83"/>
      <c r="CRE731" s="83"/>
      <c r="CRF731" s="83"/>
      <c r="CRG731" s="83"/>
      <c r="CRH731" s="83"/>
      <c r="CRI731" s="83"/>
      <c r="CRJ731" s="83"/>
      <c r="CRK731" s="83"/>
      <c r="CRL731" s="83"/>
      <c r="CRM731" s="83"/>
      <c r="CRN731" s="83"/>
      <c r="CRO731" s="83"/>
      <c r="CRP731" s="83"/>
      <c r="CRQ731" s="83"/>
      <c r="CRR731" s="83"/>
      <c r="CRS731" s="83"/>
      <c r="CRT731" s="83"/>
      <c r="CRU731" s="83"/>
      <c r="CRV731" s="83"/>
      <c r="CRW731" s="83"/>
      <c r="CRX731" s="83"/>
      <c r="CRY731" s="83"/>
      <c r="CRZ731" s="83"/>
      <c r="CSA731" s="83"/>
      <c r="CSB731" s="83"/>
      <c r="CSC731" s="83"/>
      <c r="CSD731" s="83"/>
      <c r="CSE731" s="83"/>
      <c r="CSF731" s="83"/>
      <c r="CSG731" s="83"/>
      <c r="CSH731" s="83"/>
      <c r="CSI731" s="83"/>
      <c r="CSJ731" s="83"/>
      <c r="CSK731" s="83"/>
      <c r="CSL731" s="83"/>
      <c r="CSM731" s="83"/>
      <c r="CSN731" s="83"/>
      <c r="CSO731" s="83"/>
      <c r="CSP731" s="83"/>
      <c r="CSQ731" s="83"/>
      <c r="CSR731" s="83"/>
      <c r="CSS731" s="83"/>
      <c r="CST731" s="83"/>
      <c r="CSU731" s="83"/>
      <c r="CSV731" s="83"/>
      <c r="CSW731" s="83"/>
      <c r="CSX731" s="83"/>
      <c r="CSY731" s="83"/>
      <c r="CSZ731" s="83"/>
      <c r="CTA731" s="83"/>
      <c r="CTB731" s="83"/>
      <c r="CTC731" s="83"/>
      <c r="CTD731" s="83"/>
      <c r="CTE731" s="83"/>
      <c r="CTF731" s="83"/>
      <c r="CTG731" s="83"/>
      <c r="CTH731" s="83"/>
      <c r="CTI731" s="83"/>
      <c r="CTJ731" s="83"/>
      <c r="CTK731" s="83"/>
      <c r="CTL731" s="83"/>
      <c r="CTM731" s="83"/>
      <c r="CTN731" s="83"/>
      <c r="CTO731" s="83"/>
      <c r="CTP731" s="83"/>
      <c r="CTQ731" s="83"/>
      <c r="CTR731" s="83"/>
      <c r="CTS731" s="83"/>
      <c r="CTT731" s="83"/>
      <c r="CTU731" s="83"/>
      <c r="CTV731" s="83"/>
      <c r="CTW731" s="83"/>
      <c r="CTX731" s="83"/>
      <c r="CTY731" s="83"/>
      <c r="CTZ731" s="83"/>
      <c r="CUA731" s="83"/>
      <c r="CUB731" s="83"/>
      <c r="CUC731" s="83"/>
      <c r="CUD731" s="83"/>
      <c r="CUE731" s="83"/>
      <c r="CUF731" s="83"/>
      <c r="CUG731" s="83"/>
      <c r="CUH731" s="83"/>
      <c r="CUI731" s="83"/>
      <c r="CUJ731" s="83"/>
      <c r="CUK731" s="83"/>
      <c r="CUL731" s="83"/>
      <c r="CUM731" s="83"/>
      <c r="CUN731" s="83"/>
      <c r="CUO731" s="83"/>
      <c r="CUP731" s="83"/>
      <c r="CUQ731" s="83"/>
      <c r="CUR731" s="83"/>
      <c r="CUS731" s="83"/>
      <c r="CUT731" s="83"/>
      <c r="CUU731" s="83"/>
      <c r="CUV731" s="83"/>
      <c r="CUW731" s="83"/>
      <c r="CUX731" s="83"/>
      <c r="CUY731" s="83"/>
      <c r="CUZ731" s="83"/>
      <c r="CVA731" s="83"/>
      <c r="CVB731" s="83"/>
      <c r="CVC731" s="83"/>
      <c r="CVD731" s="83"/>
      <c r="CVE731" s="83"/>
      <c r="CVF731" s="83"/>
      <c r="CVG731" s="83"/>
      <c r="CVH731" s="83"/>
      <c r="CVI731" s="83"/>
      <c r="CVJ731" s="83"/>
      <c r="CVK731" s="83"/>
      <c r="CVL731" s="83"/>
      <c r="CVM731" s="83"/>
      <c r="CVN731" s="83"/>
      <c r="CVO731" s="83"/>
      <c r="CVP731" s="83"/>
      <c r="CVQ731" s="83"/>
      <c r="CVR731" s="83"/>
      <c r="CVS731" s="83"/>
      <c r="CVT731" s="83"/>
      <c r="CVU731" s="83"/>
      <c r="CVV731" s="83"/>
      <c r="CVW731" s="83"/>
      <c r="CVX731" s="83"/>
      <c r="CVY731" s="83"/>
      <c r="CVZ731" s="83"/>
      <c r="CWA731" s="83"/>
      <c r="CWB731" s="83"/>
      <c r="CWC731" s="83"/>
      <c r="CWD731" s="83"/>
      <c r="CWE731" s="83"/>
      <c r="CWF731" s="83"/>
      <c r="CWG731" s="83"/>
      <c r="CWH731" s="83"/>
      <c r="CWI731" s="83"/>
      <c r="CWJ731" s="83"/>
      <c r="CWK731" s="83"/>
      <c r="CWL731" s="83"/>
      <c r="CWM731" s="83"/>
      <c r="CWN731" s="83"/>
      <c r="CWO731" s="83"/>
      <c r="CWP731" s="83"/>
      <c r="CWQ731" s="83"/>
      <c r="CWR731" s="83"/>
      <c r="CWS731" s="83"/>
      <c r="CWT731" s="83"/>
      <c r="CWU731" s="83"/>
      <c r="CWV731" s="83"/>
      <c r="CWW731" s="83"/>
      <c r="CWX731" s="83"/>
      <c r="CWY731" s="83"/>
      <c r="CWZ731" s="83"/>
      <c r="CXA731" s="83"/>
      <c r="CXB731" s="83"/>
      <c r="CXC731" s="83"/>
      <c r="CXD731" s="83"/>
      <c r="CXE731" s="83"/>
      <c r="CXF731" s="83"/>
      <c r="CXG731" s="83"/>
      <c r="CXH731" s="83"/>
      <c r="CXI731" s="83"/>
      <c r="CXJ731" s="83"/>
      <c r="CXK731" s="83"/>
      <c r="CXL731" s="83"/>
      <c r="CXM731" s="83"/>
      <c r="CXN731" s="83"/>
      <c r="CXO731" s="83"/>
      <c r="CXP731" s="83"/>
      <c r="CXQ731" s="83"/>
      <c r="CXR731" s="83"/>
      <c r="CXS731" s="83"/>
      <c r="CXT731" s="83"/>
      <c r="CXU731" s="83"/>
      <c r="CXV731" s="83"/>
      <c r="CXW731" s="83"/>
      <c r="CXX731" s="83"/>
      <c r="CXY731" s="83"/>
      <c r="CXZ731" s="83"/>
      <c r="CYA731" s="83"/>
      <c r="CYB731" s="83"/>
      <c r="CYC731" s="83"/>
      <c r="CYD731" s="83"/>
      <c r="CYE731" s="83"/>
      <c r="CYF731" s="83"/>
      <c r="CYG731" s="83"/>
      <c r="CYH731" s="83"/>
      <c r="CYI731" s="83"/>
      <c r="CYJ731" s="83"/>
      <c r="CYK731" s="83"/>
      <c r="CYL731" s="83"/>
      <c r="CYM731" s="83"/>
      <c r="CYN731" s="83"/>
      <c r="CYO731" s="83"/>
      <c r="CYP731" s="83"/>
      <c r="CYQ731" s="83"/>
      <c r="CYR731" s="83"/>
      <c r="CYS731" s="83"/>
      <c r="CYT731" s="83"/>
      <c r="CYU731" s="83"/>
      <c r="CYV731" s="83"/>
      <c r="CYW731" s="83"/>
      <c r="CYX731" s="83"/>
      <c r="CYY731" s="83"/>
      <c r="CYZ731" s="83"/>
      <c r="CZA731" s="83"/>
      <c r="CZB731" s="83"/>
      <c r="CZC731" s="83"/>
      <c r="CZD731" s="83"/>
      <c r="CZE731" s="83"/>
      <c r="CZF731" s="83"/>
      <c r="CZG731" s="83"/>
      <c r="CZH731" s="83"/>
      <c r="CZI731" s="83"/>
      <c r="CZJ731" s="83"/>
      <c r="CZK731" s="83"/>
      <c r="CZL731" s="83"/>
      <c r="CZM731" s="83"/>
      <c r="CZN731" s="83"/>
      <c r="CZO731" s="83"/>
      <c r="CZP731" s="83"/>
      <c r="CZQ731" s="83"/>
      <c r="CZR731" s="83"/>
      <c r="CZS731" s="83"/>
      <c r="CZT731" s="83"/>
      <c r="CZU731" s="83"/>
      <c r="CZV731" s="83"/>
      <c r="CZW731" s="83"/>
      <c r="CZX731" s="83"/>
      <c r="CZY731" s="83"/>
      <c r="CZZ731" s="83"/>
      <c r="DAA731" s="83"/>
      <c r="DAB731" s="83"/>
      <c r="DAC731" s="83"/>
      <c r="DAD731" s="83"/>
      <c r="DAE731" s="83"/>
      <c r="DAF731" s="83"/>
      <c r="DAG731" s="83"/>
      <c r="DAH731" s="83"/>
      <c r="DAI731" s="83"/>
      <c r="DAJ731" s="83"/>
      <c r="DAK731" s="83"/>
      <c r="DAL731" s="83"/>
      <c r="DAM731" s="83"/>
      <c r="DAN731" s="83"/>
      <c r="DAO731" s="83"/>
      <c r="DAP731" s="83"/>
      <c r="DAQ731" s="83"/>
      <c r="DAR731" s="83"/>
      <c r="DAS731" s="83"/>
      <c r="DAT731" s="83"/>
      <c r="DAU731" s="83"/>
      <c r="DAV731" s="83"/>
      <c r="DAW731" s="83"/>
      <c r="DAX731" s="83"/>
      <c r="DAY731" s="83"/>
      <c r="DAZ731" s="83"/>
      <c r="DBA731" s="83"/>
      <c r="DBB731" s="83"/>
      <c r="DBC731" s="83"/>
      <c r="DBD731" s="83"/>
      <c r="DBE731" s="83"/>
      <c r="DBF731" s="83"/>
      <c r="DBG731" s="83"/>
      <c r="DBH731" s="83"/>
      <c r="DBI731" s="83"/>
      <c r="DBJ731" s="83"/>
      <c r="DBK731" s="83"/>
      <c r="DBL731" s="83"/>
      <c r="DBM731" s="83"/>
      <c r="DBN731" s="83"/>
      <c r="DBO731" s="83"/>
      <c r="DBP731" s="83"/>
      <c r="DBQ731" s="83"/>
      <c r="DBR731" s="83"/>
      <c r="DBS731" s="83"/>
      <c r="DBT731" s="83"/>
      <c r="DBU731" s="83"/>
      <c r="DBV731" s="83"/>
      <c r="DBW731" s="83"/>
      <c r="DBX731" s="83"/>
      <c r="DBY731" s="83"/>
      <c r="DBZ731" s="83"/>
      <c r="DCA731" s="83"/>
      <c r="DCB731" s="83"/>
      <c r="DCC731" s="83"/>
      <c r="DCD731" s="83"/>
      <c r="DCE731" s="83"/>
      <c r="DCF731" s="83"/>
      <c r="DCG731" s="83"/>
      <c r="DCH731" s="83"/>
      <c r="DCI731" s="83"/>
      <c r="DCJ731" s="83"/>
      <c r="DCK731" s="83"/>
      <c r="DCL731" s="83"/>
      <c r="DCM731" s="83"/>
      <c r="DCN731" s="83"/>
      <c r="DCO731" s="83"/>
      <c r="DCP731" s="83"/>
      <c r="DCQ731" s="83"/>
      <c r="DCR731" s="83"/>
      <c r="DCS731" s="83"/>
      <c r="DCT731" s="83"/>
      <c r="DCU731" s="83"/>
      <c r="DCV731" s="83"/>
      <c r="DCW731" s="83"/>
      <c r="DCX731" s="83"/>
      <c r="DCY731" s="83"/>
      <c r="DCZ731" s="83"/>
      <c r="DDA731" s="83"/>
      <c r="DDB731" s="83"/>
      <c r="DDC731" s="83"/>
      <c r="DDD731" s="83"/>
      <c r="DDE731" s="83"/>
      <c r="DDF731" s="83"/>
      <c r="DDG731" s="83"/>
      <c r="DDH731" s="83"/>
      <c r="DDI731" s="83"/>
      <c r="DDJ731" s="83"/>
      <c r="DDK731" s="83"/>
      <c r="DDL731" s="83"/>
      <c r="DDM731" s="83"/>
      <c r="DDN731" s="83"/>
      <c r="DDO731" s="83"/>
      <c r="DDP731" s="83"/>
      <c r="DDQ731" s="83"/>
      <c r="DDR731" s="83"/>
      <c r="DDS731" s="83"/>
      <c r="DDT731" s="83"/>
      <c r="DDU731" s="83"/>
      <c r="DDV731" s="83"/>
      <c r="DDW731" s="83"/>
      <c r="DDX731" s="83"/>
      <c r="DDY731" s="83"/>
      <c r="DDZ731" s="83"/>
      <c r="DEA731" s="83"/>
      <c r="DEB731" s="83"/>
      <c r="DEC731" s="83"/>
      <c r="DED731" s="83"/>
      <c r="DEE731" s="83"/>
      <c r="DEF731" s="83"/>
      <c r="DEG731" s="83"/>
      <c r="DEH731" s="83"/>
      <c r="DEI731" s="83"/>
      <c r="DEJ731" s="83"/>
      <c r="DEK731" s="83"/>
      <c r="DEL731" s="83"/>
      <c r="DEM731" s="83"/>
      <c r="DEN731" s="83"/>
      <c r="DEO731" s="83"/>
      <c r="DEP731" s="83"/>
      <c r="DEQ731" s="83"/>
      <c r="DER731" s="83"/>
      <c r="DES731" s="83"/>
      <c r="DET731" s="83"/>
      <c r="DEU731" s="83"/>
      <c r="DEV731" s="83"/>
      <c r="DEW731" s="83"/>
      <c r="DEX731" s="83"/>
      <c r="DEY731" s="83"/>
      <c r="DEZ731" s="83"/>
      <c r="DFA731" s="83"/>
      <c r="DFB731" s="83"/>
      <c r="DFC731" s="83"/>
      <c r="DFD731" s="83"/>
      <c r="DFE731" s="83"/>
      <c r="DFF731" s="83"/>
      <c r="DFG731" s="83"/>
      <c r="DFH731" s="83"/>
      <c r="DFI731" s="83"/>
      <c r="DFJ731" s="83"/>
      <c r="DFK731" s="83"/>
      <c r="DFL731" s="83"/>
      <c r="DFM731" s="83"/>
      <c r="DFN731" s="83"/>
      <c r="DFO731" s="83"/>
      <c r="DFP731" s="83"/>
      <c r="DFQ731" s="83"/>
      <c r="DFR731" s="83"/>
      <c r="DFS731" s="83"/>
      <c r="DFT731" s="83"/>
      <c r="DFU731" s="83"/>
      <c r="DFV731" s="83"/>
      <c r="DFW731" s="83"/>
      <c r="DFX731" s="83"/>
      <c r="DFY731" s="83"/>
      <c r="DFZ731" s="83"/>
      <c r="DGA731" s="83"/>
      <c r="DGB731" s="83"/>
      <c r="DGC731" s="83"/>
      <c r="DGD731" s="83"/>
      <c r="DGE731" s="83"/>
      <c r="DGF731" s="83"/>
      <c r="DGG731" s="83"/>
      <c r="DGH731" s="83"/>
      <c r="DGI731" s="83"/>
      <c r="DGJ731" s="83"/>
      <c r="DGK731" s="83"/>
      <c r="DGL731" s="83"/>
      <c r="DGM731" s="83"/>
      <c r="DGN731" s="83"/>
      <c r="DGO731" s="83"/>
      <c r="DGP731" s="83"/>
      <c r="DGQ731" s="83"/>
      <c r="DGR731" s="83"/>
      <c r="DGS731" s="83"/>
      <c r="DGT731" s="83"/>
      <c r="DGU731" s="83"/>
      <c r="DGV731" s="83"/>
      <c r="DGW731" s="83"/>
      <c r="DGX731" s="83"/>
      <c r="DGY731" s="83"/>
      <c r="DGZ731" s="83"/>
      <c r="DHA731" s="83"/>
      <c r="DHB731" s="83"/>
      <c r="DHC731" s="83"/>
      <c r="DHD731" s="83"/>
      <c r="DHE731" s="83"/>
      <c r="DHF731" s="83"/>
      <c r="DHG731" s="83"/>
      <c r="DHH731" s="83"/>
      <c r="DHI731" s="83"/>
      <c r="DHJ731" s="83"/>
      <c r="DHK731" s="83"/>
      <c r="DHL731" s="83"/>
      <c r="DHM731" s="83"/>
      <c r="DHN731" s="83"/>
      <c r="DHO731" s="83"/>
      <c r="DHP731" s="83"/>
      <c r="DHQ731" s="83"/>
      <c r="DHR731" s="83"/>
      <c r="DHS731" s="83"/>
      <c r="DHT731" s="83"/>
      <c r="DHU731" s="83"/>
      <c r="DHV731" s="83"/>
      <c r="DHW731" s="83"/>
      <c r="DHX731" s="83"/>
      <c r="DHY731" s="83"/>
      <c r="DHZ731" s="83"/>
      <c r="DIA731" s="83"/>
      <c r="DIB731" s="83"/>
      <c r="DIC731" s="83"/>
      <c r="DID731" s="83"/>
      <c r="DIE731" s="83"/>
      <c r="DIF731" s="83"/>
      <c r="DIG731" s="83"/>
      <c r="DIH731" s="83"/>
      <c r="DII731" s="83"/>
      <c r="DIJ731" s="83"/>
      <c r="DIK731" s="83"/>
      <c r="DIL731" s="83"/>
      <c r="DIM731" s="83"/>
      <c r="DIN731" s="83"/>
      <c r="DIO731" s="83"/>
      <c r="DIP731" s="83"/>
      <c r="DIQ731" s="83"/>
      <c r="DIR731" s="83"/>
      <c r="DIS731" s="83"/>
      <c r="DIT731" s="83"/>
      <c r="DIU731" s="83"/>
      <c r="DIV731" s="83"/>
      <c r="DIW731" s="83"/>
      <c r="DIX731" s="83"/>
      <c r="DIY731" s="83"/>
      <c r="DIZ731" s="83"/>
      <c r="DJA731" s="83"/>
      <c r="DJB731" s="83"/>
      <c r="DJC731" s="83"/>
      <c r="DJD731" s="83"/>
      <c r="DJE731" s="83"/>
      <c r="DJF731" s="83"/>
      <c r="DJG731" s="83"/>
      <c r="DJH731" s="83"/>
      <c r="DJI731" s="83"/>
      <c r="DJJ731" s="83"/>
      <c r="DJK731" s="83"/>
      <c r="DJL731" s="83"/>
      <c r="DJM731" s="83"/>
      <c r="DJN731" s="83"/>
      <c r="DJO731" s="83"/>
      <c r="DJP731" s="83"/>
      <c r="DJQ731" s="83"/>
      <c r="DJR731" s="83"/>
      <c r="DJS731" s="83"/>
      <c r="DJT731" s="83"/>
      <c r="DJU731" s="83"/>
      <c r="DJV731" s="83"/>
      <c r="DJW731" s="83"/>
      <c r="DJX731" s="83"/>
      <c r="DJY731" s="83"/>
      <c r="DJZ731" s="83"/>
      <c r="DKA731" s="83"/>
      <c r="DKB731" s="83"/>
      <c r="DKC731" s="83"/>
      <c r="DKD731" s="83"/>
      <c r="DKE731" s="83"/>
      <c r="DKF731" s="83"/>
      <c r="DKG731" s="83"/>
      <c r="DKH731" s="83"/>
      <c r="DKI731" s="83"/>
      <c r="DKJ731" s="83"/>
      <c r="DKK731" s="83"/>
      <c r="DKL731" s="83"/>
      <c r="DKM731" s="83"/>
      <c r="DKN731" s="83"/>
      <c r="DKO731" s="83"/>
      <c r="DKP731" s="83"/>
      <c r="DKQ731" s="83"/>
      <c r="DKR731" s="83"/>
      <c r="DKS731" s="83"/>
      <c r="DKT731" s="83"/>
      <c r="DKU731" s="83"/>
      <c r="DKV731" s="83"/>
      <c r="DKW731" s="83"/>
      <c r="DKX731" s="83"/>
      <c r="DKY731" s="83"/>
      <c r="DKZ731" s="83"/>
      <c r="DLA731" s="83"/>
      <c r="DLB731" s="83"/>
      <c r="DLC731" s="83"/>
      <c r="DLD731" s="83"/>
      <c r="DLE731" s="83"/>
      <c r="DLF731" s="83"/>
      <c r="DLG731" s="83"/>
      <c r="DLH731" s="83"/>
      <c r="DLI731" s="83"/>
      <c r="DLJ731" s="83"/>
      <c r="DLK731" s="83"/>
      <c r="DLL731" s="83"/>
      <c r="DLM731" s="83"/>
      <c r="DLN731" s="83"/>
      <c r="DLO731" s="83"/>
      <c r="DLP731" s="83"/>
      <c r="DLQ731" s="83"/>
      <c r="DLR731" s="83"/>
      <c r="DLS731" s="83"/>
      <c r="DLT731" s="83"/>
      <c r="DLU731" s="83"/>
      <c r="DLV731" s="83"/>
      <c r="DLW731" s="83"/>
      <c r="DLX731" s="83"/>
      <c r="DLY731" s="83"/>
      <c r="DLZ731" s="83"/>
      <c r="DMA731" s="83"/>
      <c r="DMB731" s="83"/>
      <c r="DMC731" s="83"/>
      <c r="DMD731" s="83"/>
      <c r="DME731" s="83"/>
      <c r="DMF731" s="83"/>
      <c r="DMG731" s="83"/>
      <c r="DMH731" s="83"/>
      <c r="DMI731" s="83"/>
      <c r="DMJ731" s="83"/>
      <c r="DMK731" s="83"/>
      <c r="DML731" s="83"/>
      <c r="DMM731" s="83"/>
      <c r="DMN731" s="83"/>
      <c r="DMO731" s="83"/>
      <c r="DMP731" s="83"/>
      <c r="DMQ731" s="83"/>
      <c r="DMR731" s="83"/>
      <c r="DMS731" s="83"/>
      <c r="DMT731" s="83"/>
      <c r="DMU731" s="83"/>
      <c r="DMV731" s="83"/>
      <c r="DMW731" s="83"/>
      <c r="DMX731" s="83"/>
      <c r="DMY731" s="83"/>
      <c r="DMZ731" s="83"/>
      <c r="DNA731" s="83"/>
      <c r="DNB731" s="83"/>
      <c r="DNC731" s="83"/>
      <c r="DND731" s="83"/>
      <c r="DNE731" s="83"/>
      <c r="DNF731" s="83"/>
      <c r="DNG731" s="83"/>
      <c r="DNH731" s="83"/>
      <c r="DNI731" s="83"/>
      <c r="DNJ731" s="83"/>
      <c r="DNK731" s="83"/>
      <c r="DNL731" s="83"/>
      <c r="DNM731" s="83"/>
      <c r="DNN731" s="83"/>
      <c r="DNO731" s="83"/>
      <c r="DNP731" s="83"/>
      <c r="DNQ731" s="83"/>
      <c r="DNR731" s="83"/>
      <c r="DNS731" s="83"/>
      <c r="DNT731" s="83"/>
      <c r="DNU731" s="83"/>
      <c r="DNV731" s="83"/>
      <c r="DNW731" s="83"/>
      <c r="DNX731" s="83"/>
      <c r="DNY731" s="83"/>
      <c r="DNZ731" s="83"/>
      <c r="DOA731" s="83"/>
      <c r="DOB731" s="83"/>
      <c r="DOC731" s="83"/>
      <c r="DOD731" s="83"/>
      <c r="DOE731" s="83"/>
      <c r="DOF731" s="83"/>
      <c r="DOG731" s="83"/>
      <c r="DOH731" s="83"/>
      <c r="DOI731" s="83"/>
      <c r="DOJ731" s="83"/>
      <c r="DOK731" s="83"/>
      <c r="DOL731" s="83"/>
      <c r="DOM731" s="83"/>
      <c r="DON731" s="83"/>
      <c r="DOO731" s="83"/>
      <c r="DOP731" s="83"/>
      <c r="DOQ731" s="83"/>
      <c r="DOR731" s="83"/>
      <c r="DOS731" s="83"/>
      <c r="DOT731" s="83"/>
      <c r="DOU731" s="83"/>
      <c r="DOV731" s="83"/>
      <c r="DOW731" s="83"/>
      <c r="DOX731" s="83"/>
      <c r="DOY731" s="83"/>
      <c r="DOZ731" s="83"/>
      <c r="DPA731" s="83"/>
      <c r="DPB731" s="83"/>
      <c r="DPC731" s="83"/>
      <c r="DPD731" s="83"/>
      <c r="DPE731" s="83"/>
      <c r="DPF731" s="83"/>
      <c r="DPG731" s="83"/>
      <c r="DPH731" s="83"/>
      <c r="DPI731" s="83"/>
      <c r="DPJ731" s="83"/>
      <c r="DPK731" s="83"/>
      <c r="DPL731" s="83"/>
      <c r="DPM731" s="83"/>
      <c r="DPN731" s="83"/>
      <c r="DPO731" s="83"/>
      <c r="DPP731" s="83"/>
      <c r="DPQ731" s="83"/>
      <c r="DPR731" s="83"/>
      <c r="DPS731" s="83"/>
      <c r="DPT731" s="83"/>
      <c r="DPU731" s="83"/>
      <c r="DPV731" s="83"/>
      <c r="DPW731" s="83"/>
      <c r="DPX731" s="83"/>
      <c r="DPY731" s="83"/>
      <c r="DPZ731" s="83"/>
      <c r="DQA731" s="83"/>
      <c r="DQB731" s="83"/>
      <c r="DQC731" s="83"/>
      <c r="DQD731" s="83"/>
      <c r="DQE731" s="83"/>
      <c r="DQF731" s="83"/>
      <c r="DQG731" s="83"/>
      <c r="DQH731" s="83"/>
      <c r="DQI731" s="83"/>
      <c r="DQJ731" s="83"/>
      <c r="DQK731" s="83"/>
      <c r="DQL731" s="83"/>
      <c r="DQM731" s="83"/>
      <c r="DQN731" s="83"/>
      <c r="DQO731" s="83"/>
      <c r="DQP731" s="83"/>
      <c r="DQQ731" s="83"/>
      <c r="DQR731" s="83"/>
      <c r="DQS731" s="83"/>
      <c r="DQT731" s="83"/>
      <c r="DQU731" s="83"/>
      <c r="DQV731" s="83"/>
      <c r="DQW731" s="83"/>
      <c r="DQX731" s="83"/>
      <c r="DQY731" s="83"/>
      <c r="DQZ731" s="83"/>
      <c r="DRA731" s="83"/>
      <c r="DRB731" s="83"/>
      <c r="DRC731" s="83"/>
      <c r="DRD731" s="83"/>
      <c r="DRE731" s="83"/>
      <c r="DRF731" s="83"/>
      <c r="DRG731" s="83"/>
      <c r="DRH731" s="83"/>
      <c r="DRI731" s="83"/>
      <c r="DRJ731" s="83"/>
      <c r="DRK731" s="83"/>
      <c r="DRL731" s="83"/>
      <c r="DRM731" s="83"/>
      <c r="DRN731" s="83"/>
      <c r="DRO731" s="83"/>
      <c r="DRP731" s="83"/>
      <c r="DRQ731" s="83"/>
      <c r="DRR731" s="83"/>
      <c r="DRS731" s="83"/>
      <c r="DRT731" s="83"/>
      <c r="DRU731" s="83"/>
      <c r="DRV731" s="83"/>
      <c r="DRW731" s="83"/>
      <c r="DRX731" s="83"/>
      <c r="DRY731" s="83"/>
      <c r="DRZ731" s="83"/>
      <c r="DSA731" s="83"/>
      <c r="DSB731" s="83"/>
      <c r="DSC731" s="83"/>
      <c r="DSD731" s="83"/>
      <c r="DSE731" s="83"/>
      <c r="DSF731" s="83"/>
      <c r="DSG731" s="83"/>
      <c r="DSH731" s="83"/>
      <c r="DSI731" s="83"/>
      <c r="DSJ731" s="83"/>
      <c r="DSK731" s="83"/>
      <c r="DSL731" s="83"/>
      <c r="DSM731" s="83"/>
      <c r="DSN731" s="83"/>
      <c r="DSO731" s="83"/>
      <c r="DSP731" s="83"/>
      <c r="DSQ731" s="83"/>
      <c r="DSR731" s="83"/>
      <c r="DSS731" s="83"/>
      <c r="DST731" s="83"/>
      <c r="DSU731" s="83"/>
      <c r="DSV731" s="83"/>
      <c r="DSW731" s="83"/>
      <c r="DSX731" s="83"/>
      <c r="DSY731" s="83"/>
      <c r="DSZ731" s="83"/>
      <c r="DTA731" s="83"/>
      <c r="DTB731" s="83"/>
      <c r="DTC731" s="83"/>
      <c r="DTD731" s="83"/>
      <c r="DTE731" s="83"/>
      <c r="DTF731" s="83"/>
      <c r="DTG731" s="83"/>
      <c r="DTH731" s="83"/>
      <c r="DTI731" s="83"/>
      <c r="DTJ731" s="83"/>
      <c r="DTK731" s="83"/>
      <c r="DTL731" s="83"/>
      <c r="DTM731" s="83"/>
      <c r="DTN731" s="83"/>
      <c r="DTO731" s="83"/>
      <c r="DTP731" s="83"/>
      <c r="DTQ731" s="83"/>
      <c r="DTR731" s="83"/>
      <c r="DTS731" s="83"/>
      <c r="DTT731" s="83"/>
      <c r="DTU731" s="83"/>
      <c r="DTV731" s="83"/>
      <c r="DTW731" s="83"/>
      <c r="DTX731" s="83"/>
      <c r="DTY731" s="83"/>
      <c r="DTZ731" s="83"/>
      <c r="DUA731" s="83"/>
      <c r="DUB731" s="83"/>
      <c r="DUC731" s="83"/>
      <c r="DUD731" s="83"/>
      <c r="DUE731" s="83"/>
      <c r="DUF731" s="83"/>
      <c r="DUG731" s="83"/>
      <c r="DUH731" s="83"/>
      <c r="DUI731" s="83"/>
      <c r="DUJ731" s="83"/>
      <c r="DUK731" s="83"/>
      <c r="DUL731" s="83"/>
      <c r="DUM731" s="83"/>
      <c r="DUN731" s="83"/>
      <c r="DUO731" s="83"/>
      <c r="DUP731" s="83"/>
      <c r="DUQ731" s="83"/>
      <c r="DUR731" s="83"/>
      <c r="DUS731" s="83"/>
      <c r="DUT731" s="83"/>
      <c r="DUU731" s="83"/>
      <c r="DUV731" s="83"/>
      <c r="DUW731" s="83"/>
      <c r="DUX731" s="83"/>
      <c r="DUY731" s="83"/>
      <c r="DUZ731" s="83"/>
      <c r="DVA731" s="83"/>
      <c r="DVB731" s="83"/>
      <c r="DVC731" s="83"/>
      <c r="DVD731" s="83"/>
      <c r="DVE731" s="83"/>
      <c r="DVF731" s="83"/>
      <c r="DVG731" s="83"/>
      <c r="DVH731" s="83"/>
      <c r="DVI731" s="83"/>
      <c r="DVJ731" s="83"/>
      <c r="DVK731" s="83"/>
      <c r="DVL731" s="83"/>
      <c r="DVM731" s="83"/>
      <c r="DVN731" s="83"/>
      <c r="DVO731" s="83"/>
      <c r="DVP731" s="83"/>
      <c r="DVQ731" s="83"/>
      <c r="DVR731" s="83"/>
      <c r="DVS731" s="83"/>
      <c r="DVT731" s="83"/>
      <c r="DVU731" s="83"/>
      <c r="DVV731" s="83"/>
      <c r="DVW731" s="83"/>
      <c r="DVX731" s="83"/>
      <c r="DVY731" s="83"/>
      <c r="DVZ731" s="83"/>
      <c r="DWA731" s="83"/>
      <c r="DWB731" s="83"/>
      <c r="DWC731" s="83"/>
      <c r="DWD731" s="83"/>
      <c r="DWE731" s="83"/>
      <c r="DWF731" s="83"/>
      <c r="DWG731" s="83"/>
      <c r="DWH731" s="83"/>
      <c r="DWI731" s="83"/>
      <c r="DWJ731" s="83"/>
      <c r="DWK731" s="83"/>
      <c r="DWL731" s="83"/>
      <c r="DWM731" s="83"/>
      <c r="DWN731" s="83"/>
      <c r="DWO731" s="83"/>
      <c r="DWP731" s="83"/>
      <c r="DWQ731" s="83"/>
      <c r="DWR731" s="83"/>
      <c r="DWS731" s="83"/>
      <c r="DWT731" s="83"/>
      <c r="DWU731" s="83"/>
      <c r="DWV731" s="83"/>
      <c r="DWW731" s="83"/>
      <c r="DWX731" s="83"/>
      <c r="DWY731" s="83"/>
      <c r="DWZ731" s="83"/>
      <c r="DXA731" s="83"/>
      <c r="DXB731" s="83"/>
      <c r="DXC731" s="83"/>
      <c r="DXD731" s="83"/>
      <c r="DXE731" s="83"/>
      <c r="DXF731" s="83"/>
      <c r="DXG731" s="83"/>
      <c r="DXH731" s="83"/>
      <c r="DXI731" s="83"/>
      <c r="DXJ731" s="83"/>
      <c r="DXK731" s="83"/>
      <c r="DXL731" s="83"/>
      <c r="DXM731" s="83"/>
      <c r="DXN731" s="83"/>
      <c r="DXO731" s="83"/>
      <c r="DXP731" s="83"/>
      <c r="DXQ731" s="83"/>
      <c r="DXR731" s="83"/>
      <c r="DXS731" s="83"/>
      <c r="DXT731" s="83"/>
      <c r="DXU731" s="83"/>
      <c r="DXV731" s="83"/>
      <c r="DXW731" s="83"/>
      <c r="DXX731" s="83"/>
      <c r="DXY731" s="83"/>
      <c r="DXZ731" s="83"/>
      <c r="DYA731" s="83"/>
      <c r="DYB731" s="83"/>
      <c r="DYC731" s="83"/>
      <c r="DYD731" s="83"/>
      <c r="DYE731" s="83"/>
      <c r="DYF731" s="83"/>
      <c r="DYG731" s="83"/>
      <c r="DYH731" s="83"/>
      <c r="DYI731" s="83"/>
      <c r="DYJ731" s="83"/>
      <c r="DYK731" s="83"/>
      <c r="DYL731" s="83"/>
      <c r="DYM731" s="83"/>
      <c r="DYN731" s="83"/>
      <c r="DYO731" s="83"/>
      <c r="DYP731" s="83"/>
      <c r="DYQ731" s="83"/>
      <c r="DYR731" s="83"/>
      <c r="DYS731" s="83"/>
      <c r="DYT731" s="83"/>
      <c r="DYU731" s="83"/>
      <c r="DYV731" s="83"/>
      <c r="DYW731" s="83"/>
      <c r="DYX731" s="83"/>
      <c r="DYY731" s="83"/>
      <c r="DYZ731" s="83"/>
      <c r="DZA731" s="83"/>
      <c r="DZB731" s="83"/>
      <c r="DZC731" s="83"/>
      <c r="DZD731" s="83"/>
      <c r="DZE731" s="83"/>
      <c r="DZF731" s="83"/>
      <c r="DZG731" s="83"/>
      <c r="DZH731" s="83"/>
      <c r="DZI731" s="83"/>
      <c r="DZJ731" s="83"/>
      <c r="DZK731" s="83"/>
      <c r="DZL731" s="83"/>
      <c r="DZM731" s="83"/>
      <c r="DZN731" s="83"/>
      <c r="DZO731" s="83"/>
      <c r="DZP731" s="83"/>
      <c r="DZQ731" s="83"/>
      <c r="DZR731" s="83"/>
      <c r="DZS731" s="83"/>
      <c r="DZT731" s="83"/>
      <c r="DZU731" s="83"/>
      <c r="DZV731" s="83"/>
      <c r="DZW731" s="83"/>
      <c r="DZX731" s="83"/>
      <c r="DZY731" s="83"/>
      <c r="DZZ731" s="83"/>
      <c r="EAA731" s="83"/>
      <c r="EAB731" s="83"/>
      <c r="EAC731" s="83"/>
      <c r="EAD731" s="83"/>
      <c r="EAE731" s="83"/>
      <c r="EAF731" s="83"/>
      <c r="EAG731" s="83"/>
      <c r="EAH731" s="83"/>
      <c r="EAI731" s="83"/>
      <c r="EAJ731" s="83"/>
      <c r="EAK731" s="83"/>
      <c r="EAL731" s="83"/>
      <c r="EAM731" s="83"/>
      <c r="EAN731" s="83"/>
      <c r="EAO731" s="83"/>
      <c r="EAP731" s="83"/>
      <c r="EAQ731" s="83"/>
      <c r="EAR731" s="83"/>
      <c r="EAS731" s="83"/>
      <c r="EAT731" s="83"/>
      <c r="EAU731" s="83"/>
      <c r="EAV731" s="83"/>
      <c r="EAW731" s="83"/>
      <c r="EAX731" s="83"/>
      <c r="EAY731" s="83"/>
      <c r="EAZ731" s="83"/>
      <c r="EBA731" s="83"/>
      <c r="EBB731" s="83"/>
      <c r="EBC731" s="83"/>
      <c r="EBD731" s="83"/>
      <c r="EBE731" s="83"/>
      <c r="EBF731" s="83"/>
      <c r="EBG731" s="83"/>
      <c r="EBH731" s="83"/>
      <c r="EBI731" s="83"/>
      <c r="EBJ731" s="83"/>
      <c r="EBK731" s="83"/>
      <c r="EBL731" s="83"/>
      <c r="EBM731" s="83"/>
      <c r="EBN731" s="83"/>
      <c r="EBO731" s="83"/>
      <c r="EBP731" s="83"/>
      <c r="EBQ731" s="83"/>
      <c r="EBR731" s="83"/>
      <c r="EBS731" s="83"/>
      <c r="EBT731" s="83"/>
      <c r="EBU731" s="83"/>
      <c r="EBV731" s="83"/>
      <c r="EBW731" s="83"/>
      <c r="EBX731" s="83"/>
      <c r="EBY731" s="83"/>
      <c r="EBZ731" s="83"/>
      <c r="ECA731" s="83"/>
      <c r="ECB731" s="83"/>
      <c r="ECC731" s="83"/>
      <c r="ECD731" s="83"/>
      <c r="ECE731" s="83"/>
      <c r="ECF731" s="83"/>
      <c r="ECG731" s="83"/>
      <c r="ECH731" s="83"/>
      <c r="ECI731" s="83"/>
      <c r="ECJ731" s="83"/>
      <c r="ECK731" s="83"/>
      <c r="ECL731" s="83"/>
      <c r="ECM731" s="83"/>
      <c r="ECN731" s="83"/>
      <c r="ECO731" s="83"/>
      <c r="ECP731" s="83"/>
      <c r="ECQ731" s="83"/>
      <c r="ECR731" s="83"/>
      <c r="ECS731" s="83"/>
      <c r="ECT731" s="83"/>
      <c r="ECU731" s="83"/>
      <c r="ECV731" s="83"/>
      <c r="ECW731" s="83"/>
      <c r="ECX731" s="83"/>
      <c r="ECY731" s="83"/>
      <c r="ECZ731" s="83"/>
      <c r="EDA731" s="83"/>
      <c r="EDB731" s="83"/>
      <c r="EDC731" s="83"/>
      <c r="EDD731" s="83"/>
      <c r="EDE731" s="83"/>
      <c r="EDF731" s="83"/>
      <c r="EDG731" s="83"/>
      <c r="EDH731" s="83"/>
      <c r="EDI731" s="83"/>
      <c r="EDJ731" s="83"/>
      <c r="EDK731" s="83"/>
      <c r="EDL731" s="83"/>
      <c r="EDM731" s="83"/>
      <c r="EDN731" s="83"/>
      <c r="EDO731" s="83"/>
      <c r="EDP731" s="83"/>
      <c r="EDQ731" s="83"/>
      <c r="EDR731" s="83"/>
      <c r="EDS731" s="83"/>
      <c r="EDT731" s="83"/>
      <c r="EDU731" s="83"/>
      <c r="EDV731" s="83"/>
      <c r="EDW731" s="83"/>
      <c r="EDX731" s="83"/>
      <c r="EDY731" s="83"/>
      <c r="EDZ731" s="83"/>
      <c r="EEA731" s="83"/>
      <c r="EEB731" s="83"/>
      <c r="EEC731" s="83"/>
      <c r="EED731" s="83"/>
      <c r="EEE731" s="83"/>
      <c r="EEF731" s="83"/>
      <c r="EEG731" s="83"/>
      <c r="EEH731" s="83"/>
      <c r="EEI731" s="83"/>
      <c r="EEJ731" s="83"/>
      <c r="EEK731" s="83"/>
      <c r="EEL731" s="83"/>
      <c r="EEM731" s="83"/>
      <c r="EEN731" s="83"/>
      <c r="EEO731" s="83"/>
      <c r="EEP731" s="83"/>
      <c r="EEQ731" s="83"/>
      <c r="EER731" s="83"/>
      <c r="EES731" s="83"/>
      <c r="EET731" s="83"/>
      <c r="EEU731" s="83"/>
      <c r="EEV731" s="83"/>
      <c r="EEW731" s="83"/>
      <c r="EEX731" s="83"/>
      <c r="EEY731" s="83"/>
      <c r="EEZ731" s="83"/>
      <c r="EFA731" s="83"/>
      <c r="EFB731" s="83"/>
      <c r="EFC731" s="83"/>
      <c r="EFD731" s="83"/>
      <c r="EFE731" s="83"/>
      <c r="EFF731" s="83"/>
      <c r="EFG731" s="83"/>
      <c r="EFH731" s="83"/>
      <c r="EFI731" s="83"/>
      <c r="EFJ731" s="83"/>
      <c r="EFK731" s="83"/>
      <c r="EFL731" s="83"/>
      <c r="EFM731" s="83"/>
      <c r="EFN731" s="83"/>
      <c r="EFO731" s="83"/>
      <c r="EFP731" s="83"/>
      <c r="EFQ731" s="83"/>
      <c r="EFR731" s="83"/>
      <c r="EFS731" s="83"/>
      <c r="EFT731" s="83"/>
      <c r="EFU731" s="83"/>
      <c r="EFV731" s="83"/>
      <c r="EFW731" s="83"/>
      <c r="EFX731" s="83"/>
      <c r="EFY731" s="83"/>
      <c r="EFZ731" s="83"/>
      <c r="EGA731" s="83"/>
      <c r="EGB731" s="83"/>
      <c r="EGC731" s="83"/>
      <c r="EGD731" s="83"/>
      <c r="EGE731" s="83"/>
      <c r="EGF731" s="83"/>
      <c r="EGG731" s="83"/>
      <c r="EGH731" s="83"/>
      <c r="EGI731" s="83"/>
      <c r="EGJ731" s="83"/>
      <c r="EGK731" s="83"/>
      <c r="EGL731" s="83"/>
      <c r="EGM731" s="83"/>
      <c r="EGN731" s="83"/>
      <c r="EGO731" s="83"/>
      <c r="EGP731" s="83"/>
      <c r="EGQ731" s="83"/>
      <c r="EGR731" s="83"/>
      <c r="EGS731" s="83"/>
      <c r="EGT731" s="83"/>
      <c r="EGU731" s="83"/>
      <c r="EGV731" s="83"/>
      <c r="EGW731" s="83"/>
      <c r="EGX731" s="83"/>
      <c r="EGY731" s="83"/>
      <c r="EGZ731" s="83"/>
      <c r="EHA731" s="83"/>
      <c r="EHB731" s="83"/>
      <c r="EHC731" s="83"/>
      <c r="EHD731" s="83"/>
      <c r="EHE731" s="83"/>
      <c r="EHF731" s="83"/>
      <c r="EHG731" s="83"/>
      <c r="EHH731" s="83"/>
      <c r="EHI731" s="83"/>
      <c r="EHJ731" s="83"/>
      <c r="EHK731" s="83"/>
      <c r="EHL731" s="83"/>
      <c r="EHM731" s="83"/>
      <c r="EHN731" s="83"/>
      <c r="EHO731" s="83"/>
      <c r="EHP731" s="83"/>
      <c r="EHQ731" s="83"/>
      <c r="EHR731" s="83"/>
      <c r="EHS731" s="83"/>
      <c r="EHT731" s="83"/>
      <c r="EHU731" s="83"/>
      <c r="EHV731" s="83"/>
      <c r="EHW731" s="83"/>
      <c r="EHX731" s="83"/>
      <c r="EHY731" s="83"/>
      <c r="EHZ731" s="83"/>
      <c r="EIA731" s="83"/>
      <c r="EIB731" s="83"/>
      <c r="EIC731" s="83"/>
      <c r="EID731" s="83"/>
      <c r="EIE731" s="83"/>
      <c r="EIF731" s="83"/>
      <c r="EIG731" s="83"/>
      <c r="EIH731" s="83"/>
      <c r="EII731" s="83"/>
      <c r="EIJ731" s="83"/>
      <c r="EIK731" s="83"/>
      <c r="EIL731" s="83"/>
      <c r="EIM731" s="83"/>
      <c r="EIN731" s="83"/>
      <c r="EIO731" s="83"/>
      <c r="EIP731" s="83"/>
      <c r="EIQ731" s="83"/>
      <c r="EIR731" s="83"/>
      <c r="EIS731" s="83"/>
      <c r="EIT731" s="83"/>
      <c r="EIU731" s="83"/>
      <c r="EIV731" s="83"/>
      <c r="EIW731" s="83"/>
      <c r="EIX731" s="83"/>
      <c r="EIY731" s="83"/>
      <c r="EIZ731" s="83"/>
      <c r="EJA731" s="83"/>
      <c r="EJB731" s="83"/>
      <c r="EJC731" s="83"/>
      <c r="EJD731" s="83"/>
      <c r="EJE731" s="83"/>
      <c r="EJF731" s="83"/>
      <c r="EJG731" s="83"/>
      <c r="EJH731" s="83"/>
      <c r="EJI731" s="83"/>
      <c r="EJJ731" s="83"/>
      <c r="EJK731" s="83"/>
      <c r="EJL731" s="83"/>
      <c r="EJM731" s="83"/>
      <c r="EJN731" s="83"/>
      <c r="EJO731" s="83"/>
      <c r="EJP731" s="83"/>
      <c r="EJQ731" s="83"/>
      <c r="EJR731" s="83"/>
      <c r="EJS731" s="83"/>
      <c r="EJT731" s="83"/>
      <c r="EJU731" s="83"/>
      <c r="EJV731" s="83"/>
      <c r="EJW731" s="83"/>
      <c r="EJX731" s="83"/>
      <c r="EJY731" s="83"/>
      <c r="EJZ731" s="83"/>
      <c r="EKA731" s="83"/>
      <c r="EKB731" s="83"/>
      <c r="EKC731" s="83"/>
      <c r="EKD731" s="83"/>
      <c r="EKE731" s="83"/>
      <c r="EKF731" s="83"/>
      <c r="EKG731" s="83"/>
      <c r="EKH731" s="83"/>
      <c r="EKI731" s="83"/>
      <c r="EKJ731" s="83"/>
      <c r="EKK731" s="83"/>
      <c r="EKL731" s="83"/>
      <c r="EKM731" s="83"/>
      <c r="EKN731" s="83"/>
      <c r="EKO731" s="83"/>
      <c r="EKP731" s="83"/>
      <c r="EKQ731" s="83"/>
      <c r="EKR731" s="83"/>
      <c r="EKS731" s="83"/>
      <c r="EKT731" s="83"/>
      <c r="EKU731" s="83"/>
      <c r="EKV731" s="83"/>
      <c r="EKW731" s="83"/>
      <c r="EKX731" s="83"/>
      <c r="EKY731" s="83"/>
      <c r="EKZ731" s="83"/>
      <c r="ELA731" s="83"/>
      <c r="ELB731" s="83"/>
      <c r="ELC731" s="83"/>
      <c r="ELD731" s="83"/>
      <c r="ELE731" s="83"/>
      <c r="ELF731" s="83"/>
      <c r="ELG731" s="83"/>
      <c r="ELH731" s="83"/>
      <c r="ELI731" s="83"/>
      <c r="ELJ731" s="83"/>
      <c r="ELK731" s="83"/>
      <c r="ELL731" s="83"/>
      <c r="ELM731" s="83"/>
      <c r="ELN731" s="83"/>
      <c r="ELO731" s="83"/>
      <c r="ELP731" s="83"/>
      <c r="ELQ731" s="83"/>
      <c r="ELR731" s="83"/>
      <c r="ELS731" s="83"/>
      <c r="ELT731" s="83"/>
      <c r="ELU731" s="83"/>
      <c r="ELV731" s="83"/>
      <c r="ELW731" s="83"/>
      <c r="ELX731" s="83"/>
      <c r="ELY731" s="83"/>
      <c r="ELZ731" s="83"/>
      <c r="EMA731" s="83"/>
      <c r="EMB731" s="83"/>
      <c r="EMC731" s="83"/>
      <c r="EMD731" s="83"/>
      <c r="EME731" s="83"/>
      <c r="EMF731" s="83"/>
      <c r="EMG731" s="83"/>
      <c r="EMH731" s="83"/>
      <c r="EMI731" s="83"/>
      <c r="EMJ731" s="83"/>
      <c r="EMK731" s="83"/>
      <c r="EML731" s="83"/>
      <c r="EMM731" s="83"/>
      <c r="EMN731" s="83"/>
      <c r="EMO731" s="83"/>
      <c r="EMP731" s="83"/>
      <c r="EMQ731" s="83"/>
      <c r="EMR731" s="83"/>
      <c r="EMS731" s="83"/>
      <c r="EMT731" s="83"/>
      <c r="EMU731" s="83"/>
      <c r="EMV731" s="83"/>
      <c r="EMW731" s="83"/>
      <c r="EMX731" s="83"/>
      <c r="EMY731" s="83"/>
      <c r="EMZ731" s="83"/>
      <c r="ENA731" s="83"/>
      <c r="ENB731" s="83"/>
      <c r="ENC731" s="83"/>
      <c r="END731" s="83"/>
      <c r="ENE731" s="83"/>
      <c r="ENF731" s="83"/>
      <c r="ENG731" s="83"/>
      <c r="ENH731" s="83"/>
      <c r="ENI731" s="83"/>
      <c r="ENJ731" s="83"/>
      <c r="ENK731" s="83"/>
      <c r="ENL731" s="83"/>
      <c r="ENM731" s="83"/>
      <c r="ENN731" s="83"/>
      <c r="ENO731" s="83"/>
      <c r="ENP731" s="83"/>
      <c r="ENQ731" s="83"/>
      <c r="ENR731" s="83"/>
      <c r="ENS731" s="83"/>
      <c r="ENT731" s="83"/>
      <c r="ENU731" s="83"/>
      <c r="ENV731" s="83"/>
      <c r="ENW731" s="83"/>
      <c r="ENX731" s="83"/>
      <c r="ENY731" s="83"/>
      <c r="ENZ731" s="83"/>
      <c r="EOA731" s="83"/>
      <c r="EOB731" s="83"/>
      <c r="EOC731" s="83"/>
      <c r="EOD731" s="83"/>
      <c r="EOE731" s="83"/>
      <c r="EOF731" s="83"/>
      <c r="EOG731" s="83"/>
      <c r="EOH731" s="83"/>
      <c r="EOI731" s="83"/>
      <c r="EOJ731" s="83"/>
      <c r="EOK731" s="83"/>
      <c r="EOL731" s="83"/>
      <c r="EOM731" s="83"/>
      <c r="EON731" s="83"/>
      <c r="EOO731" s="83"/>
      <c r="EOP731" s="83"/>
      <c r="EOQ731" s="83"/>
      <c r="EOR731" s="83"/>
      <c r="EOS731" s="83"/>
      <c r="EOT731" s="83"/>
      <c r="EOU731" s="83"/>
      <c r="EOV731" s="83"/>
      <c r="EOW731" s="83"/>
      <c r="EOX731" s="83"/>
      <c r="EOY731" s="83"/>
      <c r="EOZ731" s="83"/>
      <c r="EPA731" s="83"/>
      <c r="EPB731" s="83"/>
      <c r="EPC731" s="83"/>
      <c r="EPD731" s="83"/>
      <c r="EPE731" s="83"/>
      <c r="EPF731" s="83"/>
      <c r="EPG731" s="83"/>
      <c r="EPH731" s="83"/>
      <c r="EPI731" s="83"/>
      <c r="EPJ731" s="83"/>
      <c r="EPK731" s="83"/>
      <c r="EPL731" s="83"/>
      <c r="EPM731" s="83"/>
      <c r="EPN731" s="83"/>
      <c r="EPO731" s="83"/>
      <c r="EPP731" s="83"/>
      <c r="EPQ731" s="83"/>
      <c r="EPR731" s="83"/>
      <c r="EPS731" s="83"/>
      <c r="EPT731" s="83"/>
      <c r="EPU731" s="83"/>
      <c r="EPV731" s="83"/>
      <c r="EPW731" s="83"/>
      <c r="EPX731" s="83"/>
      <c r="EPY731" s="83"/>
      <c r="EPZ731" s="83"/>
      <c r="EQA731" s="83"/>
      <c r="EQB731" s="83"/>
      <c r="EQC731" s="83"/>
      <c r="EQD731" s="83"/>
      <c r="EQE731" s="83"/>
      <c r="EQF731" s="83"/>
      <c r="EQG731" s="83"/>
      <c r="EQH731" s="83"/>
      <c r="EQI731" s="83"/>
      <c r="EQJ731" s="83"/>
      <c r="EQK731" s="83"/>
      <c r="EQL731" s="83"/>
      <c r="EQM731" s="83"/>
      <c r="EQN731" s="83"/>
      <c r="EQO731" s="83"/>
      <c r="EQP731" s="83"/>
      <c r="EQQ731" s="83"/>
      <c r="EQR731" s="83"/>
      <c r="EQS731" s="83"/>
      <c r="EQT731" s="83"/>
      <c r="EQU731" s="83"/>
      <c r="EQV731" s="83"/>
      <c r="EQW731" s="83"/>
      <c r="EQX731" s="83"/>
      <c r="EQY731" s="83"/>
      <c r="EQZ731" s="83"/>
      <c r="ERA731" s="83"/>
      <c r="ERB731" s="83"/>
      <c r="ERC731" s="83"/>
      <c r="ERD731" s="83"/>
      <c r="ERE731" s="83"/>
      <c r="ERF731" s="83"/>
      <c r="ERG731" s="83"/>
      <c r="ERH731" s="83"/>
      <c r="ERI731" s="83"/>
      <c r="ERJ731" s="83"/>
      <c r="ERK731" s="83"/>
      <c r="ERL731" s="83"/>
      <c r="ERM731" s="83"/>
      <c r="ERN731" s="83"/>
      <c r="ERO731" s="83"/>
      <c r="ERP731" s="83"/>
      <c r="ERQ731" s="83"/>
      <c r="ERR731" s="83"/>
      <c r="ERS731" s="83"/>
      <c r="ERT731" s="83"/>
      <c r="ERU731" s="83"/>
      <c r="ERV731" s="83"/>
      <c r="ERW731" s="83"/>
      <c r="ERX731" s="83"/>
      <c r="ERY731" s="83"/>
      <c r="ERZ731" s="83"/>
      <c r="ESA731" s="83"/>
      <c r="ESB731" s="83"/>
      <c r="ESC731" s="83"/>
      <c r="ESD731" s="83"/>
      <c r="ESE731" s="83"/>
      <c r="ESF731" s="83"/>
      <c r="ESG731" s="83"/>
      <c r="ESH731" s="83"/>
      <c r="ESI731" s="83"/>
      <c r="ESJ731" s="83"/>
      <c r="ESK731" s="83"/>
      <c r="ESL731" s="83"/>
      <c r="ESM731" s="83"/>
      <c r="ESN731" s="83"/>
      <c r="ESO731" s="83"/>
      <c r="ESP731" s="83"/>
      <c r="ESQ731" s="83"/>
      <c r="ESR731" s="83"/>
      <c r="ESS731" s="83"/>
      <c r="EST731" s="83"/>
      <c r="ESU731" s="83"/>
      <c r="ESV731" s="83"/>
      <c r="ESW731" s="83"/>
      <c r="ESX731" s="83"/>
      <c r="ESY731" s="83"/>
      <c r="ESZ731" s="83"/>
      <c r="ETA731" s="83"/>
      <c r="ETB731" s="83"/>
      <c r="ETC731" s="83"/>
      <c r="ETD731" s="83"/>
      <c r="ETE731" s="83"/>
      <c r="ETF731" s="83"/>
      <c r="ETG731" s="83"/>
      <c r="ETH731" s="83"/>
      <c r="ETI731" s="83"/>
      <c r="ETJ731" s="83"/>
      <c r="ETK731" s="83"/>
      <c r="ETL731" s="83"/>
      <c r="ETM731" s="83"/>
      <c r="ETN731" s="83"/>
      <c r="ETO731" s="83"/>
      <c r="ETP731" s="83"/>
      <c r="ETQ731" s="83"/>
      <c r="ETR731" s="83"/>
      <c r="ETS731" s="83"/>
      <c r="ETT731" s="83"/>
      <c r="ETU731" s="83"/>
      <c r="ETV731" s="83"/>
      <c r="ETW731" s="83"/>
      <c r="ETX731" s="83"/>
      <c r="ETY731" s="83"/>
      <c r="ETZ731" s="83"/>
      <c r="EUA731" s="83"/>
      <c r="EUB731" s="83"/>
      <c r="EUC731" s="83"/>
      <c r="EUD731" s="83"/>
      <c r="EUE731" s="83"/>
      <c r="EUF731" s="83"/>
      <c r="EUG731" s="83"/>
      <c r="EUH731" s="83"/>
      <c r="EUI731" s="83"/>
      <c r="EUJ731" s="83"/>
      <c r="EUK731" s="83"/>
      <c r="EUL731" s="83"/>
      <c r="EUM731" s="83"/>
      <c r="EUN731" s="83"/>
      <c r="EUO731" s="83"/>
      <c r="EUP731" s="83"/>
      <c r="EUQ731" s="83"/>
      <c r="EUR731" s="83"/>
      <c r="EUS731" s="83"/>
      <c r="EUT731" s="83"/>
      <c r="EUU731" s="83"/>
      <c r="EUV731" s="83"/>
      <c r="EUW731" s="83"/>
      <c r="EUX731" s="83"/>
      <c r="EUY731" s="83"/>
      <c r="EUZ731" s="83"/>
      <c r="EVA731" s="83"/>
      <c r="EVB731" s="83"/>
      <c r="EVC731" s="83"/>
      <c r="EVD731" s="83"/>
      <c r="EVE731" s="83"/>
      <c r="EVF731" s="83"/>
      <c r="EVG731" s="83"/>
      <c r="EVH731" s="83"/>
      <c r="EVI731" s="83"/>
      <c r="EVJ731" s="83"/>
      <c r="EVK731" s="83"/>
      <c r="EVL731" s="83"/>
      <c r="EVM731" s="83"/>
      <c r="EVN731" s="83"/>
      <c r="EVO731" s="83"/>
      <c r="EVP731" s="83"/>
      <c r="EVQ731" s="83"/>
      <c r="EVR731" s="83"/>
      <c r="EVS731" s="83"/>
      <c r="EVT731" s="83"/>
      <c r="EVU731" s="83"/>
      <c r="EVV731" s="83"/>
      <c r="EVW731" s="83"/>
      <c r="EVX731" s="83"/>
      <c r="EVY731" s="83"/>
      <c r="EVZ731" s="83"/>
      <c r="EWA731" s="83"/>
      <c r="EWB731" s="83"/>
      <c r="EWC731" s="83"/>
      <c r="EWD731" s="83"/>
      <c r="EWE731" s="83"/>
      <c r="EWF731" s="83"/>
      <c r="EWG731" s="83"/>
      <c r="EWH731" s="83"/>
      <c r="EWI731" s="83"/>
      <c r="EWJ731" s="83"/>
      <c r="EWK731" s="83"/>
      <c r="EWL731" s="83"/>
      <c r="EWM731" s="83"/>
      <c r="EWN731" s="83"/>
      <c r="EWO731" s="83"/>
      <c r="EWP731" s="83"/>
      <c r="EWQ731" s="83"/>
      <c r="EWR731" s="83"/>
      <c r="EWS731" s="83"/>
      <c r="EWT731" s="83"/>
      <c r="EWU731" s="83"/>
      <c r="EWV731" s="83"/>
      <c r="EWW731" s="83"/>
      <c r="EWX731" s="83"/>
      <c r="EWY731" s="83"/>
      <c r="EWZ731" s="83"/>
      <c r="EXA731" s="83"/>
      <c r="EXB731" s="83"/>
      <c r="EXC731" s="83"/>
      <c r="EXD731" s="83"/>
      <c r="EXE731" s="83"/>
      <c r="EXF731" s="83"/>
      <c r="EXG731" s="83"/>
      <c r="EXH731" s="83"/>
      <c r="EXI731" s="83"/>
      <c r="EXJ731" s="83"/>
      <c r="EXK731" s="83"/>
      <c r="EXL731" s="83"/>
      <c r="EXM731" s="83"/>
      <c r="EXN731" s="83"/>
      <c r="EXO731" s="83"/>
      <c r="EXP731" s="83"/>
      <c r="EXQ731" s="83"/>
      <c r="EXR731" s="83"/>
      <c r="EXS731" s="83"/>
      <c r="EXT731" s="83"/>
      <c r="EXU731" s="83"/>
      <c r="EXV731" s="83"/>
      <c r="EXW731" s="83"/>
      <c r="EXX731" s="83"/>
      <c r="EXY731" s="83"/>
      <c r="EXZ731" s="83"/>
      <c r="EYA731" s="83"/>
      <c r="EYB731" s="83"/>
      <c r="EYC731" s="83"/>
      <c r="EYD731" s="83"/>
      <c r="EYE731" s="83"/>
      <c r="EYF731" s="83"/>
      <c r="EYG731" s="83"/>
      <c r="EYH731" s="83"/>
      <c r="EYI731" s="83"/>
      <c r="EYJ731" s="83"/>
      <c r="EYK731" s="83"/>
      <c r="EYL731" s="83"/>
      <c r="EYM731" s="83"/>
      <c r="EYN731" s="83"/>
      <c r="EYO731" s="83"/>
      <c r="EYP731" s="83"/>
      <c r="EYQ731" s="83"/>
      <c r="EYR731" s="83"/>
      <c r="EYS731" s="83"/>
      <c r="EYT731" s="83"/>
      <c r="EYU731" s="83"/>
      <c r="EYV731" s="83"/>
      <c r="EYW731" s="83"/>
      <c r="EYX731" s="83"/>
      <c r="EYY731" s="83"/>
      <c r="EYZ731" s="83"/>
      <c r="EZA731" s="83"/>
      <c r="EZB731" s="83"/>
      <c r="EZC731" s="83"/>
      <c r="EZD731" s="83"/>
      <c r="EZE731" s="83"/>
      <c r="EZF731" s="83"/>
      <c r="EZG731" s="83"/>
      <c r="EZH731" s="83"/>
      <c r="EZI731" s="83"/>
      <c r="EZJ731" s="83"/>
      <c r="EZK731" s="83"/>
      <c r="EZL731" s="83"/>
      <c r="EZM731" s="83"/>
      <c r="EZN731" s="83"/>
      <c r="EZO731" s="83"/>
      <c r="EZP731" s="83"/>
      <c r="EZQ731" s="83"/>
      <c r="EZR731" s="83"/>
      <c r="EZS731" s="83"/>
      <c r="EZT731" s="83"/>
      <c r="EZU731" s="83"/>
      <c r="EZV731" s="83"/>
      <c r="EZW731" s="83"/>
      <c r="EZX731" s="83"/>
      <c r="EZY731" s="83"/>
      <c r="EZZ731" s="83"/>
      <c r="FAA731" s="83"/>
      <c r="FAB731" s="83"/>
      <c r="FAC731" s="83"/>
      <c r="FAD731" s="83"/>
      <c r="FAE731" s="83"/>
      <c r="FAF731" s="83"/>
      <c r="FAG731" s="83"/>
      <c r="FAH731" s="83"/>
      <c r="FAI731" s="83"/>
      <c r="FAJ731" s="83"/>
      <c r="FAK731" s="83"/>
      <c r="FAL731" s="83"/>
      <c r="FAM731" s="83"/>
      <c r="FAN731" s="83"/>
      <c r="FAO731" s="83"/>
      <c r="FAP731" s="83"/>
      <c r="FAQ731" s="83"/>
      <c r="FAR731" s="83"/>
      <c r="FAS731" s="83"/>
      <c r="FAT731" s="83"/>
      <c r="FAU731" s="83"/>
      <c r="FAV731" s="83"/>
      <c r="FAW731" s="83"/>
      <c r="FAX731" s="83"/>
      <c r="FAY731" s="83"/>
      <c r="FAZ731" s="83"/>
      <c r="FBA731" s="83"/>
      <c r="FBB731" s="83"/>
      <c r="FBC731" s="83"/>
      <c r="FBD731" s="83"/>
      <c r="FBE731" s="83"/>
      <c r="FBF731" s="83"/>
      <c r="FBG731" s="83"/>
      <c r="FBH731" s="83"/>
      <c r="FBI731" s="83"/>
      <c r="FBJ731" s="83"/>
      <c r="FBK731" s="83"/>
      <c r="FBL731" s="83"/>
      <c r="FBM731" s="83"/>
      <c r="FBN731" s="83"/>
      <c r="FBO731" s="83"/>
      <c r="FBP731" s="83"/>
      <c r="FBQ731" s="83"/>
      <c r="FBR731" s="83"/>
      <c r="FBS731" s="83"/>
      <c r="FBT731" s="83"/>
      <c r="FBU731" s="83"/>
      <c r="FBV731" s="83"/>
      <c r="FBW731" s="83"/>
      <c r="FBX731" s="83"/>
      <c r="FBY731" s="83"/>
      <c r="FBZ731" s="83"/>
      <c r="FCA731" s="83"/>
      <c r="FCB731" s="83"/>
      <c r="FCC731" s="83"/>
      <c r="FCD731" s="83"/>
      <c r="FCE731" s="83"/>
      <c r="FCF731" s="83"/>
      <c r="FCG731" s="83"/>
      <c r="FCH731" s="83"/>
      <c r="FCI731" s="83"/>
      <c r="FCJ731" s="83"/>
      <c r="FCK731" s="83"/>
      <c r="FCL731" s="83"/>
      <c r="FCM731" s="83"/>
      <c r="FCN731" s="83"/>
      <c r="FCO731" s="83"/>
      <c r="FCP731" s="83"/>
      <c r="FCQ731" s="83"/>
      <c r="FCR731" s="83"/>
      <c r="FCS731" s="83"/>
      <c r="FCT731" s="83"/>
      <c r="FCU731" s="83"/>
      <c r="FCV731" s="83"/>
      <c r="FCW731" s="83"/>
      <c r="FCX731" s="83"/>
      <c r="FCY731" s="83"/>
      <c r="FCZ731" s="83"/>
      <c r="FDA731" s="83"/>
      <c r="FDB731" s="83"/>
      <c r="FDC731" s="83"/>
      <c r="FDD731" s="83"/>
      <c r="FDE731" s="83"/>
      <c r="FDF731" s="83"/>
      <c r="FDG731" s="83"/>
      <c r="FDH731" s="83"/>
      <c r="FDI731" s="83"/>
      <c r="FDJ731" s="83"/>
      <c r="FDK731" s="83"/>
      <c r="FDL731" s="83"/>
      <c r="FDM731" s="83"/>
      <c r="FDN731" s="83"/>
      <c r="FDO731" s="83"/>
      <c r="FDP731" s="83"/>
      <c r="FDQ731" s="83"/>
      <c r="FDR731" s="83"/>
      <c r="FDS731" s="83"/>
      <c r="FDT731" s="83"/>
      <c r="FDU731" s="83"/>
      <c r="FDV731" s="83"/>
      <c r="FDW731" s="83"/>
      <c r="FDX731" s="83"/>
      <c r="FDY731" s="83"/>
      <c r="FDZ731" s="83"/>
      <c r="FEA731" s="83"/>
      <c r="FEB731" s="83"/>
      <c r="FEC731" s="83"/>
      <c r="FED731" s="83"/>
      <c r="FEE731" s="83"/>
      <c r="FEF731" s="83"/>
      <c r="FEG731" s="83"/>
      <c r="FEH731" s="83"/>
      <c r="FEI731" s="83"/>
      <c r="FEJ731" s="83"/>
      <c r="FEK731" s="83"/>
      <c r="FEL731" s="83"/>
      <c r="FEM731" s="83"/>
      <c r="FEN731" s="83"/>
      <c r="FEO731" s="83"/>
      <c r="FEP731" s="83"/>
      <c r="FEQ731" s="83"/>
      <c r="FER731" s="83"/>
      <c r="FES731" s="83"/>
      <c r="FET731" s="83"/>
      <c r="FEU731" s="83"/>
      <c r="FEV731" s="83"/>
      <c r="FEW731" s="83"/>
      <c r="FEX731" s="83"/>
      <c r="FEY731" s="83"/>
      <c r="FEZ731" s="83"/>
      <c r="FFA731" s="83"/>
      <c r="FFB731" s="83"/>
      <c r="FFC731" s="83"/>
      <c r="FFD731" s="83"/>
      <c r="FFE731" s="83"/>
      <c r="FFF731" s="83"/>
      <c r="FFG731" s="83"/>
      <c r="FFH731" s="83"/>
      <c r="FFI731" s="83"/>
      <c r="FFJ731" s="83"/>
      <c r="FFK731" s="83"/>
      <c r="FFL731" s="83"/>
      <c r="FFM731" s="83"/>
      <c r="FFN731" s="83"/>
      <c r="FFO731" s="83"/>
      <c r="FFP731" s="83"/>
      <c r="FFQ731" s="83"/>
      <c r="FFR731" s="83"/>
      <c r="FFS731" s="83"/>
      <c r="FFT731" s="83"/>
      <c r="FFU731" s="83"/>
      <c r="FFV731" s="83"/>
      <c r="FFW731" s="83"/>
      <c r="FFX731" s="83"/>
      <c r="FFY731" s="83"/>
      <c r="FFZ731" s="83"/>
      <c r="FGA731" s="83"/>
      <c r="FGB731" s="83"/>
      <c r="FGC731" s="83"/>
      <c r="FGD731" s="83"/>
      <c r="FGE731" s="83"/>
      <c r="FGF731" s="83"/>
      <c r="FGG731" s="83"/>
      <c r="FGH731" s="83"/>
      <c r="FGI731" s="83"/>
      <c r="FGJ731" s="83"/>
      <c r="FGK731" s="83"/>
      <c r="FGL731" s="83"/>
      <c r="FGM731" s="83"/>
      <c r="FGN731" s="83"/>
      <c r="FGO731" s="83"/>
      <c r="FGP731" s="83"/>
      <c r="FGQ731" s="83"/>
      <c r="FGR731" s="83"/>
      <c r="FGS731" s="83"/>
      <c r="FGT731" s="83"/>
      <c r="FGU731" s="83"/>
      <c r="FGV731" s="83"/>
      <c r="FGW731" s="83"/>
      <c r="FGX731" s="83"/>
      <c r="FGY731" s="83"/>
      <c r="FGZ731" s="83"/>
      <c r="FHA731" s="83"/>
      <c r="FHB731" s="83"/>
      <c r="FHC731" s="83"/>
      <c r="FHD731" s="83"/>
      <c r="FHE731" s="83"/>
      <c r="FHF731" s="83"/>
      <c r="FHG731" s="83"/>
      <c r="FHH731" s="83"/>
      <c r="FHI731" s="83"/>
      <c r="FHJ731" s="83"/>
      <c r="FHK731" s="83"/>
      <c r="FHL731" s="83"/>
      <c r="FHM731" s="83"/>
      <c r="FHN731" s="83"/>
      <c r="FHO731" s="83"/>
      <c r="FHP731" s="83"/>
      <c r="FHQ731" s="83"/>
      <c r="FHR731" s="83"/>
      <c r="FHS731" s="83"/>
      <c r="FHT731" s="83"/>
      <c r="FHU731" s="83"/>
      <c r="FHV731" s="83"/>
      <c r="FHW731" s="83"/>
      <c r="FHX731" s="83"/>
      <c r="FHY731" s="83"/>
      <c r="FHZ731" s="83"/>
      <c r="FIA731" s="83"/>
      <c r="FIB731" s="83"/>
      <c r="FIC731" s="83"/>
      <c r="FID731" s="83"/>
      <c r="FIE731" s="83"/>
      <c r="FIF731" s="83"/>
      <c r="FIG731" s="83"/>
      <c r="FIH731" s="83"/>
      <c r="FII731" s="83"/>
      <c r="FIJ731" s="83"/>
      <c r="FIK731" s="83"/>
      <c r="FIL731" s="83"/>
      <c r="FIM731" s="83"/>
      <c r="FIN731" s="83"/>
      <c r="FIO731" s="83"/>
      <c r="FIP731" s="83"/>
      <c r="FIQ731" s="83"/>
      <c r="FIR731" s="83"/>
      <c r="FIS731" s="83"/>
      <c r="FIT731" s="83"/>
      <c r="FIU731" s="83"/>
      <c r="FIV731" s="83"/>
      <c r="FIW731" s="83"/>
      <c r="FIX731" s="83"/>
      <c r="FIY731" s="83"/>
      <c r="FIZ731" s="83"/>
      <c r="FJA731" s="83"/>
      <c r="FJB731" s="83"/>
      <c r="FJC731" s="83"/>
      <c r="FJD731" s="83"/>
      <c r="FJE731" s="83"/>
      <c r="FJF731" s="83"/>
      <c r="FJG731" s="83"/>
      <c r="FJH731" s="83"/>
      <c r="FJI731" s="83"/>
      <c r="FJJ731" s="83"/>
      <c r="FJK731" s="83"/>
      <c r="FJL731" s="83"/>
      <c r="FJM731" s="83"/>
      <c r="FJN731" s="83"/>
      <c r="FJO731" s="83"/>
      <c r="FJP731" s="83"/>
      <c r="FJQ731" s="83"/>
      <c r="FJR731" s="83"/>
      <c r="FJS731" s="83"/>
      <c r="FJT731" s="83"/>
      <c r="FJU731" s="83"/>
      <c r="FJV731" s="83"/>
      <c r="FJW731" s="83"/>
      <c r="FJX731" s="83"/>
      <c r="FJY731" s="83"/>
      <c r="FJZ731" s="83"/>
      <c r="FKA731" s="83"/>
      <c r="FKB731" s="83"/>
      <c r="FKC731" s="83"/>
      <c r="FKD731" s="83"/>
      <c r="FKE731" s="83"/>
      <c r="FKF731" s="83"/>
      <c r="FKG731" s="83"/>
      <c r="FKH731" s="83"/>
      <c r="FKI731" s="83"/>
      <c r="FKJ731" s="83"/>
      <c r="FKK731" s="83"/>
      <c r="FKL731" s="83"/>
      <c r="FKM731" s="83"/>
      <c r="FKN731" s="83"/>
      <c r="FKO731" s="83"/>
      <c r="FKP731" s="83"/>
      <c r="FKQ731" s="83"/>
      <c r="FKR731" s="83"/>
      <c r="FKS731" s="83"/>
      <c r="FKT731" s="83"/>
      <c r="FKU731" s="83"/>
      <c r="FKV731" s="83"/>
      <c r="FKW731" s="83"/>
      <c r="FKX731" s="83"/>
      <c r="FKY731" s="83"/>
      <c r="FKZ731" s="83"/>
      <c r="FLA731" s="83"/>
      <c r="FLB731" s="83"/>
      <c r="FLC731" s="83"/>
      <c r="FLD731" s="83"/>
      <c r="FLE731" s="83"/>
      <c r="FLF731" s="83"/>
      <c r="FLG731" s="83"/>
      <c r="FLH731" s="83"/>
      <c r="FLI731" s="83"/>
      <c r="FLJ731" s="83"/>
      <c r="FLK731" s="83"/>
      <c r="FLL731" s="83"/>
      <c r="FLM731" s="83"/>
      <c r="FLN731" s="83"/>
      <c r="FLO731" s="83"/>
      <c r="FLP731" s="83"/>
      <c r="FLQ731" s="83"/>
      <c r="FLR731" s="83"/>
      <c r="FLS731" s="83"/>
      <c r="FLT731" s="83"/>
      <c r="FLU731" s="83"/>
      <c r="FLV731" s="83"/>
      <c r="FLW731" s="83"/>
      <c r="FLX731" s="83"/>
      <c r="FLY731" s="83"/>
      <c r="FLZ731" s="83"/>
      <c r="FMA731" s="83"/>
      <c r="FMB731" s="83"/>
      <c r="FMC731" s="83"/>
      <c r="FMD731" s="83"/>
      <c r="FME731" s="83"/>
      <c r="FMF731" s="83"/>
      <c r="FMG731" s="83"/>
      <c r="FMH731" s="83"/>
      <c r="FMI731" s="83"/>
      <c r="FMJ731" s="83"/>
      <c r="FMK731" s="83"/>
      <c r="FML731" s="83"/>
      <c r="FMM731" s="83"/>
      <c r="FMN731" s="83"/>
      <c r="FMO731" s="83"/>
      <c r="FMP731" s="83"/>
      <c r="FMQ731" s="83"/>
      <c r="FMR731" s="83"/>
      <c r="FMS731" s="83"/>
      <c r="FMT731" s="83"/>
      <c r="FMU731" s="83"/>
      <c r="FMV731" s="83"/>
      <c r="FMW731" s="83"/>
      <c r="FMX731" s="83"/>
      <c r="FMY731" s="83"/>
      <c r="FMZ731" s="83"/>
      <c r="FNA731" s="83"/>
      <c r="FNB731" s="83"/>
      <c r="FNC731" s="83"/>
      <c r="FND731" s="83"/>
      <c r="FNE731" s="83"/>
      <c r="FNF731" s="83"/>
      <c r="FNG731" s="83"/>
      <c r="FNH731" s="83"/>
      <c r="FNI731" s="83"/>
      <c r="FNJ731" s="83"/>
      <c r="FNK731" s="83"/>
      <c r="FNL731" s="83"/>
      <c r="FNM731" s="83"/>
      <c r="FNN731" s="83"/>
      <c r="FNO731" s="83"/>
      <c r="FNP731" s="83"/>
      <c r="FNQ731" s="83"/>
      <c r="FNR731" s="83"/>
      <c r="FNS731" s="83"/>
      <c r="FNT731" s="83"/>
      <c r="FNU731" s="83"/>
      <c r="FNV731" s="83"/>
      <c r="FNW731" s="83"/>
      <c r="FNX731" s="83"/>
      <c r="FNY731" s="83"/>
      <c r="FNZ731" s="83"/>
      <c r="FOA731" s="83"/>
      <c r="FOB731" s="83"/>
      <c r="FOC731" s="83"/>
      <c r="FOD731" s="83"/>
      <c r="FOE731" s="83"/>
      <c r="FOF731" s="83"/>
      <c r="FOG731" s="83"/>
      <c r="FOH731" s="83"/>
      <c r="FOI731" s="83"/>
      <c r="FOJ731" s="83"/>
      <c r="FOK731" s="83"/>
      <c r="FOL731" s="83"/>
      <c r="FOM731" s="83"/>
      <c r="FON731" s="83"/>
      <c r="FOO731" s="83"/>
      <c r="FOP731" s="83"/>
      <c r="FOQ731" s="83"/>
      <c r="FOR731" s="83"/>
      <c r="FOS731" s="83"/>
      <c r="FOT731" s="83"/>
      <c r="FOU731" s="83"/>
      <c r="FOV731" s="83"/>
      <c r="FOW731" s="83"/>
      <c r="FOX731" s="83"/>
      <c r="FOY731" s="83"/>
      <c r="FOZ731" s="83"/>
      <c r="FPA731" s="83"/>
      <c r="FPB731" s="83"/>
      <c r="FPC731" s="83"/>
      <c r="FPD731" s="83"/>
      <c r="FPE731" s="83"/>
      <c r="FPF731" s="83"/>
      <c r="FPG731" s="83"/>
      <c r="FPH731" s="83"/>
      <c r="FPI731" s="83"/>
      <c r="FPJ731" s="83"/>
      <c r="FPK731" s="83"/>
      <c r="FPL731" s="83"/>
      <c r="FPM731" s="83"/>
      <c r="FPN731" s="83"/>
      <c r="FPO731" s="83"/>
      <c r="FPP731" s="83"/>
      <c r="FPQ731" s="83"/>
      <c r="FPR731" s="83"/>
      <c r="FPS731" s="83"/>
      <c r="FPT731" s="83"/>
      <c r="FPU731" s="83"/>
      <c r="FPV731" s="83"/>
      <c r="FPW731" s="83"/>
      <c r="FPX731" s="83"/>
      <c r="FPY731" s="83"/>
      <c r="FPZ731" s="83"/>
      <c r="FQA731" s="83"/>
      <c r="FQB731" s="83"/>
      <c r="FQC731" s="83"/>
      <c r="FQD731" s="83"/>
      <c r="FQE731" s="83"/>
      <c r="FQF731" s="83"/>
      <c r="FQG731" s="83"/>
      <c r="FQH731" s="83"/>
      <c r="FQI731" s="83"/>
      <c r="FQJ731" s="83"/>
      <c r="FQK731" s="83"/>
      <c r="FQL731" s="83"/>
      <c r="FQM731" s="83"/>
      <c r="FQN731" s="83"/>
      <c r="FQO731" s="83"/>
      <c r="FQP731" s="83"/>
      <c r="FQQ731" s="83"/>
      <c r="FQR731" s="83"/>
      <c r="FQS731" s="83"/>
      <c r="FQT731" s="83"/>
      <c r="FQU731" s="83"/>
      <c r="FQV731" s="83"/>
      <c r="FQW731" s="83"/>
      <c r="FQX731" s="83"/>
      <c r="FQY731" s="83"/>
      <c r="FQZ731" s="83"/>
      <c r="FRA731" s="83"/>
      <c r="FRB731" s="83"/>
      <c r="FRC731" s="83"/>
      <c r="FRD731" s="83"/>
      <c r="FRE731" s="83"/>
      <c r="FRF731" s="83"/>
      <c r="FRG731" s="83"/>
      <c r="FRH731" s="83"/>
      <c r="FRI731" s="83"/>
      <c r="FRJ731" s="83"/>
      <c r="FRK731" s="83"/>
      <c r="FRL731" s="83"/>
      <c r="FRM731" s="83"/>
      <c r="FRN731" s="83"/>
      <c r="FRO731" s="83"/>
      <c r="FRP731" s="83"/>
      <c r="FRQ731" s="83"/>
      <c r="FRR731" s="83"/>
      <c r="FRS731" s="83"/>
      <c r="FRT731" s="83"/>
      <c r="FRU731" s="83"/>
      <c r="FRV731" s="83"/>
      <c r="FRW731" s="83"/>
      <c r="FRX731" s="83"/>
      <c r="FRY731" s="83"/>
      <c r="FRZ731" s="83"/>
      <c r="FSA731" s="83"/>
      <c r="FSB731" s="83"/>
      <c r="FSC731" s="83"/>
      <c r="FSD731" s="83"/>
      <c r="FSE731" s="83"/>
      <c r="FSF731" s="83"/>
      <c r="FSG731" s="83"/>
      <c r="FSH731" s="83"/>
      <c r="FSI731" s="83"/>
      <c r="FSJ731" s="83"/>
      <c r="FSK731" s="83"/>
      <c r="FSL731" s="83"/>
      <c r="FSM731" s="83"/>
      <c r="FSN731" s="83"/>
      <c r="FSO731" s="83"/>
      <c r="FSP731" s="83"/>
      <c r="FSQ731" s="83"/>
      <c r="FSR731" s="83"/>
      <c r="FSS731" s="83"/>
      <c r="FST731" s="83"/>
      <c r="FSU731" s="83"/>
      <c r="FSV731" s="83"/>
      <c r="FSW731" s="83"/>
      <c r="FSX731" s="83"/>
      <c r="FSY731" s="83"/>
      <c r="FSZ731" s="83"/>
      <c r="FTA731" s="83"/>
      <c r="FTB731" s="83"/>
      <c r="FTC731" s="83"/>
      <c r="FTD731" s="83"/>
      <c r="FTE731" s="83"/>
      <c r="FTF731" s="83"/>
      <c r="FTG731" s="83"/>
      <c r="FTH731" s="83"/>
      <c r="FTI731" s="83"/>
      <c r="FTJ731" s="83"/>
      <c r="FTK731" s="83"/>
      <c r="FTL731" s="83"/>
      <c r="FTM731" s="83"/>
      <c r="FTN731" s="83"/>
      <c r="FTO731" s="83"/>
      <c r="FTP731" s="83"/>
      <c r="FTQ731" s="83"/>
      <c r="FTR731" s="83"/>
      <c r="FTS731" s="83"/>
      <c r="FTT731" s="83"/>
      <c r="FTU731" s="83"/>
      <c r="FTV731" s="83"/>
      <c r="FTW731" s="83"/>
      <c r="FTX731" s="83"/>
      <c r="FTY731" s="83"/>
      <c r="FTZ731" s="83"/>
      <c r="FUA731" s="83"/>
      <c r="FUB731" s="83"/>
      <c r="FUC731" s="83"/>
      <c r="FUD731" s="83"/>
      <c r="FUE731" s="83"/>
      <c r="FUF731" s="83"/>
      <c r="FUG731" s="83"/>
      <c r="FUH731" s="83"/>
      <c r="FUI731" s="83"/>
      <c r="FUJ731" s="83"/>
      <c r="FUK731" s="83"/>
      <c r="FUL731" s="83"/>
      <c r="FUM731" s="83"/>
      <c r="FUN731" s="83"/>
      <c r="FUO731" s="83"/>
      <c r="FUP731" s="83"/>
      <c r="FUQ731" s="83"/>
      <c r="FUR731" s="83"/>
      <c r="FUS731" s="83"/>
      <c r="FUT731" s="83"/>
      <c r="FUU731" s="83"/>
      <c r="FUV731" s="83"/>
      <c r="FUW731" s="83"/>
      <c r="FUX731" s="83"/>
      <c r="FUY731" s="83"/>
      <c r="FUZ731" s="83"/>
      <c r="FVA731" s="83"/>
      <c r="FVB731" s="83"/>
      <c r="FVC731" s="83"/>
      <c r="FVD731" s="83"/>
      <c r="FVE731" s="83"/>
      <c r="FVF731" s="83"/>
      <c r="FVG731" s="83"/>
      <c r="FVH731" s="83"/>
      <c r="FVI731" s="83"/>
      <c r="FVJ731" s="83"/>
      <c r="FVK731" s="83"/>
      <c r="FVL731" s="83"/>
      <c r="FVM731" s="83"/>
      <c r="FVN731" s="83"/>
      <c r="FVO731" s="83"/>
      <c r="FVP731" s="83"/>
      <c r="FVQ731" s="83"/>
      <c r="FVR731" s="83"/>
      <c r="FVS731" s="83"/>
      <c r="FVT731" s="83"/>
      <c r="FVU731" s="83"/>
      <c r="FVV731" s="83"/>
      <c r="FVW731" s="83"/>
      <c r="FVX731" s="83"/>
      <c r="FVY731" s="83"/>
      <c r="FVZ731" s="83"/>
      <c r="FWA731" s="83"/>
      <c r="FWB731" s="83"/>
      <c r="FWC731" s="83"/>
      <c r="FWD731" s="83"/>
      <c r="FWE731" s="83"/>
      <c r="FWF731" s="83"/>
      <c r="FWG731" s="83"/>
      <c r="FWH731" s="83"/>
      <c r="FWI731" s="83"/>
      <c r="FWJ731" s="83"/>
      <c r="FWK731" s="83"/>
      <c r="FWL731" s="83"/>
      <c r="FWM731" s="83"/>
      <c r="FWN731" s="83"/>
      <c r="FWO731" s="83"/>
      <c r="FWP731" s="83"/>
      <c r="FWQ731" s="83"/>
      <c r="FWR731" s="83"/>
      <c r="FWS731" s="83"/>
      <c r="FWT731" s="83"/>
      <c r="FWU731" s="83"/>
      <c r="FWV731" s="83"/>
      <c r="FWW731" s="83"/>
      <c r="FWX731" s="83"/>
      <c r="FWY731" s="83"/>
      <c r="FWZ731" s="83"/>
      <c r="FXA731" s="83"/>
      <c r="FXB731" s="83"/>
      <c r="FXC731" s="83"/>
      <c r="FXD731" s="83"/>
      <c r="FXE731" s="83"/>
      <c r="FXF731" s="83"/>
      <c r="FXG731" s="83"/>
      <c r="FXH731" s="83"/>
      <c r="FXI731" s="83"/>
      <c r="FXJ731" s="83"/>
      <c r="FXK731" s="83"/>
      <c r="FXL731" s="83"/>
      <c r="FXM731" s="83"/>
      <c r="FXN731" s="83"/>
      <c r="FXO731" s="83"/>
      <c r="FXP731" s="83"/>
      <c r="FXQ731" s="83"/>
      <c r="FXR731" s="83"/>
      <c r="FXS731" s="83"/>
      <c r="FXT731" s="83"/>
      <c r="FXU731" s="83"/>
      <c r="FXV731" s="83"/>
      <c r="FXW731" s="83"/>
      <c r="FXX731" s="83"/>
      <c r="FXY731" s="83"/>
      <c r="FXZ731" s="83"/>
      <c r="FYA731" s="83"/>
      <c r="FYB731" s="83"/>
      <c r="FYC731" s="83"/>
      <c r="FYD731" s="83"/>
      <c r="FYE731" s="83"/>
      <c r="FYF731" s="83"/>
      <c r="FYG731" s="83"/>
      <c r="FYH731" s="83"/>
      <c r="FYI731" s="83"/>
      <c r="FYJ731" s="83"/>
      <c r="FYK731" s="83"/>
      <c r="FYL731" s="83"/>
      <c r="FYM731" s="83"/>
      <c r="FYN731" s="83"/>
      <c r="FYO731" s="83"/>
      <c r="FYP731" s="83"/>
      <c r="FYQ731" s="83"/>
      <c r="FYR731" s="83"/>
      <c r="FYS731" s="83"/>
      <c r="FYT731" s="83"/>
      <c r="FYU731" s="83"/>
      <c r="FYV731" s="83"/>
      <c r="FYW731" s="83"/>
      <c r="FYX731" s="83"/>
      <c r="FYY731" s="83"/>
      <c r="FYZ731" s="83"/>
      <c r="FZA731" s="83"/>
      <c r="FZB731" s="83"/>
      <c r="FZC731" s="83"/>
      <c r="FZD731" s="83"/>
      <c r="FZE731" s="83"/>
      <c r="FZF731" s="83"/>
      <c r="FZG731" s="83"/>
      <c r="FZH731" s="83"/>
      <c r="FZI731" s="83"/>
      <c r="FZJ731" s="83"/>
      <c r="FZK731" s="83"/>
      <c r="FZL731" s="83"/>
      <c r="FZM731" s="83"/>
      <c r="FZN731" s="83"/>
      <c r="FZO731" s="83"/>
      <c r="FZP731" s="83"/>
      <c r="FZQ731" s="83"/>
      <c r="FZR731" s="83"/>
      <c r="FZS731" s="83"/>
      <c r="FZT731" s="83"/>
      <c r="FZU731" s="83"/>
      <c r="FZV731" s="83"/>
      <c r="FZW731" s="83"/>
      <c r="FZX731" s="83"/>
      <c r="FZY731" s="83"/>
      <c r="FZZ731" s="83"/>
      <c r="GAA731" s="83"/>
      <c r="GAB731" s="83"/>
      <c r="GAC731" s="83"/>
      <c r="GAD731" s="83"/>
      <c r="GAE731" s="83"/>
      <c r="GAF731" s="83"/>
      <c r="GAG731" s="83"/>
      <c r="GAH731" s="83"/>
      <c r="GAI731" s="83"/>
      <c r="GAJ731" s="83"/>
      <c r="GAK731" s="83"/>
      <c r="GAL731" s="83"/>
      <c r="GAM731" s="83"/>
      <c r="GAN731" s="83"/>
      <c r="GAO731" s="83"/>
      <c r="GAP731" s="83"/>
      <c r="GAQ731" s="83"/>
      <c r="GAR731" s="83"/>
      <c r="GAS731" s="83"/>
      <c r="GAT731" s="83"/>
      <c r="GAU731" s="83"/>
      <c r="GAV731" s="83"/>
      <c r="GAW731" s="83"/>
      <c r="GAX731" s="83"/>
      <c r="GAY731" s="83"/>
      <c r="GAZ731" s="83"/>
      <c r="GBA731" s="83"/>
      <c r="GBB731" s="83"/>
      <c r="GBC731" s="83"/>
      <c r="GBD731" s="83"/>
      <c r="GBE731" s="83"/>
      <c r="GBF731" s="83"/>
      <c r="GBG731" s="83"/>
      <c r="GBH731" s="83"/>
      <c r="GBI731" s="83"/>
      <c r="GBJ731" s="83"/>
      <c r="GBK731" s="83"/>
      <c r="GBL731" s="83"/>
      <c r="GBM731" s="83"/>
      <c r="GBN731" s="83"/>
      <c r="GBO731" s="83"/>
      <c r="GBP731" s="83"/>
      <c r="GBQ731" s="83"/>
      <c r="GBR731" s="83"/>
      <c r="GBS731" s="83"/>
      <c r="GBT731" s="83"/>
      <c r="GBU731" s="83"/>
      <c r="GBV731" s="83"/>
      <c r="GBW731" s="83"/>
      <c r="GBX731" s="83"/>
      <c r="GBY731" s="83"/>
      <c r="GBZ731" s="83"/>
      <c r="GCA731" s="83"/>
      <c r="GCB731" s="83"/>
      <c r="GCC731" s="83"/>
      <c r="GCD731" s="83"/>
      <c r="GCE731" s="83"/>
      <c r="GCF731" s="83"/>
      <c r="GCG731" s="83"/>
      <c r="GCH731" s="83"/>
      <c r="GCI731" s="83"/>
      <c r="GCJ731" s="83"/>
      <c r="GCK731" s="83"/>
      <c r="GCL731" s="83"/>
      <c r="GCM731" s="83"/>
      <c r="GCN731" s="83"/>
      <c r="GCO731" s="83"/>
      <c r="GCP731" s="83"/>
      <c r="GCQ731" s="83"/>
      <c r="GCR731" s="83"/>
      <c r="GCS731" s="83"/>
      <c r="GCT731" s="83"/>
      <c r="GCU731" s="83"/>
      <c r="GCV731" s="83"/>
      <c r="GCW731" s="83"/>
      <c r="GCX731" s="83"/>
      <c r="GCY731" s="83"/>
      <c r="GCZ731" s="83"/>
      <c r="GDA731" s="83"/>
      <c r="GDB731" s="83"/>
      <c r="GDC731" s="83"/>
      <c r="GDD731" s="83"/>
      <c r="GDE731" s="83"/>
      <c r="GDF731" s="83"/>
      <c r="GDG731" s="83"/>
      <c r="GDH731" s="83"/>
      <c r="GDI731" s="83"/>
      <c r="GDJ731" s="83"/>
      <c r="GDK731" s="83"/>
      <c r="GDL731" s="83"/>
      <c r="GDM731" s="83"/>
      <c r="GDN731" s="83"/>
      <c r="GDO731" s="83"/>
      <c r="GDP731" s="83"/>
      <c r="GDQ731" s="83"/>
      <c r="GDR731" s="83"/>
      <c r="GDS731" s="83"/>
      <c r="GDT731" s="83"/>
      <c r="GDU731" s="83"/>
      <c r="GDV731" s="83"/>
      <c r="GDW731" s="83"/>
      <c r="GDX731" s="83"/>
      <c r="GDY731" s="83"/>
      <c r="GDZ731" s="83"/>
      <c r="GEA731" s="83"/>
      <c r="GEB731" s="83"/>
      <c r="GEC731" s="83"/>
      <c r="GED731" s="83"/>
      <c r="GEE731" s="83"/>
      <c r="GEF731" s="83"/>
      <c r="GEG731" s="83"/>
      <c r="GEH731" s="83"/>
      <c r="GEI731" s="83"/>
      <c r="GEJ731" s="83"/>
      <c r="GEK731" s="83"/>
      <c r="GEL731" s="83"/>
      <c r="GEM731" s="83"/>
      <c r="GEN731" s="83"/>
      <c r="GEO731" s="83"/>
      <c r="GEP731" s="83"/>
      <c r="GEQ731" s="83"/>
      <c r="GER731" s="83"/>
      <c r="GES731" s="83"/>
      <c r="GET731" s="83"/>
      <c r="GEU731" s="83"/>
      <c r="GEV731" s="83"/>
      <c r="GEW731" s="83"/>
      <c r="GEX731" s="83"/>
      <c r="GEY731" s="83"/>
      <c r="GEZ731" s="83"/>
      <c r="GFA731" s="83"/>
      <c r="GFB731" s="83"/>
      <c r="GFC731" s="83"/>
      <c r="GFD731" s="83"/>
      <c r="GFE731" s="83"/>
      <c r="GFF731" s="83"/>
      <c r="GFG731" s="83"/>
      <c r="GFH731" s="83"/>
      <c r="GFI731" s="83"/>
      <c r="GFJ731" s="83"/>
      <c r="GFK731" s="83"/>
      <c r="GFL731" s="83"/>
      <c r="GFM731" s="83"/>
      <c r="GFN731" s="83"/>
      <c r="GFO731" s="83"/>
      <c r="GFP731" s="83"/>
      <c r="GFQ731" s="83"/>
      <c r="GFR731" s="83"/>
      <c r="GFS731" s="83"/>
      <c r="GFT731" s="83"/>
      <c r="GFU731" s="83"/>
      <c r="GFV731" s="83"/>
      <c r="GFW731" s="83"/>
      <c r="GFX731" s="83"/>
      <c r="GFY731" s="83"/>
      <c r="GFZ731" s="83"/>
      <c r="GGA731" s="83"/>
      <c r="GGB731" s="83"/>
      <c r="GGC731" s="83"/>
      <c r="GGD731" s="83"/>
      <c r="GGE731" s="83"/>
      <c r="GGF731" s="83"/>
      <c r="GGG731" s="83"/>
      <c r="GGH731" s="83"/>
      <c r="GGI731" s="83"/>
      <c r="GGJ731" s="83"/>
      <c r="GGK731" s="83"/>
      <c r="GGL731" s="83"/>
      <c r="GGM731" s="83"/>
      <c r="GGN731" s="83"/>
      <c r="GGO731" s="83"/>
      <c r="GGP731" s="83"/>
      <c r="GGQ731" s="83"/>
      <c r="GGR731" s="83"/>
      <c r="GGS731" s="83"/>
      <c r="GGT731" s="83"/>
      <c r="GGU731" s="83"/>
      <c r="GGV731" s="83"/>
      <c r="GGW731" s="83"/>
      <c r="GGX731" s="83"/>
      <c r="GGY731" s="83"/>
      <c r="GGZ731" s="83"/>
      <c r="GHA731" s="83"/>
      <c r="GHB731" s="83"/>
      <c r="GHC731" s="83"/>
      <c r="GHD731" s="83"/>
      <c r="GHE731" s="83"/>
      <c r="GHF731" s="83"/>
      <c r="GHG731" s="83"/>
      <c r="GHH731" s="83"/>
      <c r="GHI731" s="83"/>
      <c r="GHJ731" s="83"/>
      <c r="GHK731" s="83"/>
      <c r="GHL731" s="83"/>
      <c r="GHM731" s="83"/>
      <c r="GHN731" s="83"/>
      <c r="GHO731" s="83"/>
      <c r="GHP731" s="83"/>
      <c r="GHQ731" s="83"/>
      <c r="GHR731" s="83"/>
      <c r="GHS731" s="83"/>
      <c r="GHT731" s="83"/>
      <c r="GHU731" s="83"/>
      <c r="GHV731" s="83"/>
      <c r="GHW731" s="83"/>
      <c r="GHX731" s="83"/>
      <c r="GHY731" s="83"/>
      <c r="GHZ731" s="83"/>
      <c r="GIA731" s="83"/>
      <c r="GIB731" s="83"/>
      <c r="GIC731" s="83"/>
      <c r="GID731" s="83"/>
      <c r="GIE731" s="83"/>
      <c r="GIF731" s="83"/>
      <c r="GIG731" s="83"/>
      <c r="GIH731" s="83"/>
      <c r="GII731" s="83"/>
      <c r="GIJ731" s="83"/>
      <c r="GIK731" s="83"/>
      <c r="GIL731" s="83"/>
      <c r="GIM731" s="83"/>
      <c r="GIN731" s="83"/>
      <c r="GIO731" s="83"/>
      <c r="GIP731" s="83"/>
      <c r="GIQ731" s="83"/>
      <c r="GIR731" s="83"/>
      <c r="GIS731" s="83"/>
      <c r="GIT731" s="83"/>
      <c r="GIU731" s="83"/>
      <c r="GIV731" s="83"/>
      <c r="GIW731" s="83"/>
      <c r="GIX731" s="83"/>
      <c r="GIY731" s="83"/>
      <c r="GIZ731" s="83"/>
      <c r="GJA731" s="83"/>
      <c r="GJB731" s="83"/>
      <c r="GJC731" s="83"/>
      <c r="GJD731" s="83"/>
      <c r="GJE731" s="83"/>
      <c r="GJF731" s="83"/>
      <c r="GJG731" s="83"/>
      <c r="GJH731" s="83"/>
      <c r="GJI731" s="83"/>
      <c r="GJJ731" s="83"/>
      <c r="GJK731" s="83"/>
      <c r="GJL731" s="83"/>
      <c r="GJM731" s="83"/>
      <c r="GJN731" s="83"/>
      <c r="GJO731" s="83"/>
      <c r="GJP731" s="83"/>
      <c r="GJQ731" s="83"/>
      <c r="GJR731" s="83"/>
      <c r="GJS731" s="83"/>
      <c r="GJT731" s="83"/>
      <c r="GJU731" s="83"/>
      <c r="GJV731" s="83"/>
      <c r="GJW731" s="83"/>
      <c r="GJX731" s="83"/>
      <c r="GJY731" s="83"/>
      <c r="GJZ731" s="83"/>
      <c r="GKA731" s="83"/>
      <c r="GKB731" s="83"/>
      <c r="GKC731" s="83"/>
      <c r="GKD731" s="83"/>
      <c r="GKE731" s="83"/>
      <c r="GKF731" s="83"/>
      <c r="GKG731" s="83"/>
      <c r="GKH731" s="83"/>
      <c r="GKI731" s="83"/>
      <c r="GKJ731" s="83"/>
      <c r="GKK731" s="83"/>
      <c r="GKL731" s="83"/>
      <c r="GKM731" s="83"/>
      <c r="GKN731" s="83"/>
      <c r="GKO731" s="83"/>
      <c r="GKP731" s="83"/>
      <c r="GKQ731" s="83"/>
      <c r="GKR731" s="83"/>
      <c r="GKS731" s="83"/>
      <c r="GKT731" s="83"/>
      <c r="GKU731" s="83"/>
      <c r="GKV731" s="83"/>
      <c r="GKW731" s="83"/>
      <c r="GKX731" s="83"/>
      <c r="GKY731" s="83"/>
      <c r="GKZ731" s="83"/>
      <c r="GLA731" s="83"/>
      <c r="GLB731" s="83"/>
      <c r="GLC731" s="83"/>
      <c r="GLD731" s="83"/>
      <c r="GLE731" s="83"/>
      <c r="GLF731" s="83"/>
      <c r="GLG731" s="83"/>
      <c r="GLH731" s="83"/>
      <c r="GLI731" s="83"/>
      <c r="GLJ731" s="83"/>
      <c r="GLK731" s="83"/>
      <c r="GLL731" s="83"/>
      <c r="GLM731" s="83"/>
      <c r="GLN731" s="83"/>
      <c r="GLO731" s="83"/>
      <c r="GLP731" s="83"/>
      <c r="GLQ731" s="83"/>
      <c r="GLR731" s="83"/>
      <c r="GLS731" s="83"/>
      <c r="GLT731" s="83"/>
      <c r="GLU731" s="83"/>
      <c r="GLV731" s="83"/>
      <c r="GLW731" s="83"/>
      <c r="GLX731" s="83"/>
      <c r="GLY731" s="83"/>
      <c r="GLZ731" s="83"/>
      <c r="GMA731" s="83"/>
      <c r="GMB731" s="83"/>
      <c r="GMC731" s="83"/>
      <c r="GMD731" s="83"/>
      <c r="GME731" s="83"/>
      <c r="GMF731" s="83"/>
      <c r="GMG731" s="83"/>
      <c r="GMH731" s="83"/>
      <c r="GMI731" s="83"/>
      <c r="GMJ731" s="83"/>
      <c r="GMK731" s="83"/>
      <c r="GML731" s="83"/>
      <c r="GMM731" s="83"/>
      <c r="GMN731" s="83"/>
      <c r="GMO731" s="83"/>
      <c r="GMP731" s="83"/>
      <c r="GMQ731" s="83"/>
      <c r="GMR731" s="83"/>
      <c r="GMS731" s="83"/>
      <c r="GMT731" s="83"/>
      <c r="GMU731" s="83"/>
      <c r="GMV731" s="83"/>
      <c r="GMW731" s="83"/>
      <c r="GMX731" s="83"/>
      <c r="GMY731" s="83"/>
      <c r="GMZ731" s="83"/>
      <c r="GNA731" s="83"/>
      <c r="GNB731" s="83"/>
      <c r="GNC731" s="83"/>
      <c r="GND731" s="83"/>
      <c r="GNE731" s="83"/>
      <c r="GNF731" s="83"/>
      <c r="GNG731" s="83"/>
      <c r="GNH731" s="83"/>
      <c r="GNI731" s="83"/>
      <c r="GNJ731" s="83"/>
      <c r="GNK731" s="83"/>
      <c r="GNL731" s="83"/>
      <c r="GNM731" s="83"/>
      <c r="GNN731" s="83"/>
      <c r="GNO731" s="83"/>
      <c r="GNP731" s="83"/>
      <c r="GNQ731" s="83"/>
      <c r="GNR731" s="83"/>
      <c r="GNS731" s="83"/>
      <c r="GNT731" s="83"/>
      <c r="GNU731" s="83"/>
      <c r="GNV731" s="83"/>
      <c r="GNW731" s="83"/>
      <c r="GNX731" s="83"/>
      <c r="GNY731" s="83"/>
      <c r="GNZ731" s="83"/>
      <c r="GOA731" s="83"/>
      <c r="GOB731" s="83"/>
      <c r="GOC731" s="83"/>
      <c r="GOD731" s="83"/>
      <c r="GOE731" s="83"/>
      <c r="GOF731" s="83"/>
      <c r="GOG731" s="83"/>
      <c r="GOH731" s="83"/>
      <c r="GOI731" s="83"/>
      <c r="GOJ731" s="83"/>
      <c r="GOK731" s="83"/>
      <c r="GOL731" s="83"/>
      <c r="GOM731" s="83"/>
      <c r="GON731" s="83"/>
      <c r="GOO731" s="83"/>
      <c r="GOP731" s="83"/>
      <c r="GOQ731" s="83"/>
      <c r="GOR731" s="83"/>
      <c r="GOS731" s="83"/>
      <c r="GOT731" s="83"/>
      <c r="GOU731" s="83"/>
      <c r="GOV731" s="83"/>
      <c r="GOW731" s="83"/>
      <c r="GOX731" s="83"/>
      <c r="GOY731" s="83"/>
      <c r="GOZ731" s="83"/>
      <c r="GPA731" s="83"/>
      <c r="GPB731" s="83"/>
      <c r="GPC731" s="83"/>
      <c r="GPD731" s="83"/>
      <c r="GPE731" s="83"/>
      <c r="GPF731" s="83"/>
      <c r="GPG731" s="83"/>
      <c r="GPH731" s="83"/>
      <c r="GPI731" s="83"/>
      <c r="GPJ731" s="83"/>
      <c r="GPK731" s="83"/>
      <c r="GPL731" s="83"/>
      <c r="GPM731" s="83"/>
      <c r="GPN731" s="83"/>
      <c r="GPO731" s="83"/>
      <c r="GPP731" s="83"/>
      <c r="GPQ731" s="83"/>
      <c r="GPR731" s="83"/>
      <c r="GPS731" s="83"/>
      <c r="GPT731" s="83"/>
      <c r="GPU731" s="83"/>
      <c r="GPV731" s="83"/>
      <c r="GPW731" s="83"/>
      <c r="GPX731" s="83"/>
      <c r="GPY731" s="83"/>
      <c r="GPZ731" s="83"/>
      <c r="GQA731" s="83"/>
      <c r="GQB731" s="83"/>
      <c r="GQC731" s="83"/>
      <c r="GQD731" s="83"/>
      <c r="GQE731" s="83"/>
      <c r="GQF731" s="83"/>
      <c r="GQG731" s="83"/>
      <c r="GQH731" s="83"/>
      <c r="GQI731" s="83"/>
      <c r="GQJ731" s="83"/>
      <c r="GQK731" s="83"/>
      <c r="GQL731" s="83"/>
      <c r="GQM731" s="83"/>
      <c r="GQN731" s="83"/>
      <c r="GQO731" s="83"/>
      <c r="GQP731" s="83"/>
      <c r="GQQ731" s="83"/>
      <c r="GQR731" s="83"/>
      <c r="GQS731" s="83"/>
      <c r="GQT731" s="83"/>
      <c r="GQU731" s="83"/>
      <c r="GQV731" s="83"/>
      <c r="GQW731" s="83"/>
      <c r="GQX731" s="83"/>
      <c r="GQY731" s="83"/>
      <c r="GQZ731" s="83"/>
      <c r="GRA731" s="83"/>
      <c r="GRB731" s="83"/>
      <c r="GRC731" s="83"/>
      <c r="GRD731" s="83"/>
      <c r="GRE731" s="83"/>
      <c r="GRF731" s="83"/>
      <c r="GRG731" s="83"/>
      <c r="GRH731" s="83"/>
      <c r="GRI731" s="83"/>
      <c r="GRJ731" s="83"/>
      <c r="GRK731" s="83"/>
      <c r="GRL731" s="83"/>
      <c r="GRM731" s="83"/>
      <c r="GRN731" s="83"/>
      <c r="GRO731" s="83"/>
      <c r="GRP731" s="83"/>
      <c r="GRQ731" s="83"/>
      <c r="GRR731" s="83"/>
      <c r="GRS731" s="83"/>
      <c r="GRT731" s="83"/>
      <c r="GRU731" s="83"/>
      <c r="GRV731" s="83"/>
      <c r="GRW731" s="83"/>
      <c r="GRX731" s="83"/>
      <c r="GRY731" s="83"/>
      <c r="GRZ731" s="83"/>
      <c r="GSA731" s="83"/>
      <c r="GSB731" s="83"/>
      <c r="GSC731" s="83"/>
      <c r="GSD731" s="83"/>
      <c r="GSE731" s="83"/>
      <c r="GSF731" s="83"/>
      <c r="GSG731" s="83"/>
      <c r="GSH731" s="83"/>
      <c r="GSI731" s="83"/>
      <c r="GSJ731" s="83"/>
      <c r="GSK731" s="83"/>
      <c r="GSL731" s="83"/>
      <c r="GSM731" s="83"/>
      <c r="GSN731" s="83"/>
      <c r="GSO731" s="83"/>
      <c r="GSP731" s="83"/>
      <c r="GSQ731" s="83"/>
      <c r="GSR731" s="83"/>
      <c r="GSS731" s="83"/>
      <c r="GST731" s="83"/>
      <c r="GSU731" s="83"/>
      <c r="GSV731" s="83"/>
      <c r="GSW731" s="83"/>
      <c r="GSX731" s="83"/>
      <c r="GSY731" s="83"/>
      <c r="GSZ731" s="83"/>
      <c r="GTA731" s="83"/>
      <c r="GTB731" s="83"/>
      <c r="GTC731" s="83"/>
      <c r="GTD731" s="83"/>
      <c r="GTE731" s="83"/>
      <c r="GTF731" s="83"/>
      <c r="GTG731" s="83"/>
      <c r="GTH731" s="83"/>
      <c r="GTI731" s="83"/>
      <c r="GTJ731" s="83"/>
      <c r="GTK731" s="83"/>
      <c r="GTL731" s="83"/>
      <c r="GTM731" s="83"/>
      <c r="GTN731" s="83"/>
      <c r="GTO731" s="83"/>
      <c r="GTP731" s="83"/>
      <c r="GTQ731" s="83"/>
      <c r="GTR731" s="83"/>
      <c r="GTS731" s="83"/>
      <c r="GTT731" s="83"/>
      <c r="GTU731" s="83"/>
      <c r="GTV731" s="83"/>
      <c r="GTW731" s="83"/>
      <c r="GTX731" s="83"/>
      <c r="GTY731" s="83"/>
      <c r="GTZ731" s="83"/>
      <c r="GUA731" s="83"/>
      <c r="GUB731" s="83"/>
      <c r="GUC731" s="83"/>
      <c r="GUD731" s="83"/>
      <c r="GUE731" s="83"/>
      <c r="GUF731" s="83"/>
      <c r="GUG731" s="83"/>
      <c r="GUH731" s="83"/>
      <c r="GUI731" s="83"/>
      <c r="GUJ731" s="83"/>
      <c r="GUK731" s="83"/>
      <c r="GUL731" s="83"/>
      <c r="GUM731" s="83"/>
      <c r="GUN731" s="83"/>
      <c r="GUO731" s="83"/>
      <c r="GUP731" s="83"/>
      <c r="GUQ731" s="83"/>
      <c r="GUR731" s="83"/>
      <c r="GUS731" s="83"/>
      <c r="GUT731" s="83"/>
      <c r="GUU731" s="83"/>
      <c r="GUV731" s="83"/>
      <c r="GUW731" s="83"/>
      <c r="GUX731" s="83"/>
      <c r="GUY731" s="83"/>
      <c r="GUZ731" s="83"/>
      <c r="GVA731" s="83"/>
      <c r="GVB731" s="83"/>
      <c r="GVC731" s="83"/>
      <c r="GVD731" s="83"/>
      <c r="GVE731" s="83"/>
      <c r="GVF731" s="83"/>
      <c r="GVG731" s="83"/>
      <c r="GVH731" s="83"/>
      <c r="GVI731" s="83"/>
      <c r="GVJ731" s="83"/>
      <c r="GVK731" s="83"/>
      <c r="GVL731" s="83"/>
      <c r="GVM731" s="83"/>
      <c r="GVN731" s="83"/>
      <c r="GVO731" s="83"/>
      <c r="GVP731" s="83"/>
      <c r="GVQ731" s="83"/>
      <c r="GVR731" s="83"/>
      <c r="GVS731" s="83"/>
      <c r="GVT731" s="83"/>
      <c r="GVU731" s="83"/>
      <c r="GVV731" s="83"/>
      <c r="GVW731" s="83"/>
      <c r="GVX731" s="83"/>
      <c r="GVY731" s="83"/>
      <c r="GVZ731" s="83"/>
      <c r="GWA731" s="83"/>
      <c r="GWB731" s="83"/>
      <c r="GWC731" s="83"/>
      <c r="GWD731" s="83"/>
      <c r="GWE731" s="83"/>
      <c r="GWF731" s="83"/>
      <c r="GWG731" s="83"/>
      <c r="GWH731" s="83"/>
      <c r="GWI731" s="83"/>
      <c r="GWJ731" s="83"/>
      <c r="GWK731" s="83"/>
      <c r="GWL731" s="83"/>
      <c r="GWM731" s="83"/>
      <c r="GWN731" s="83"/>
      <c r="GWO731" s="83"/>
      <c r="GWP731" s="83"/>
      <c r="GWQ731" s="83"/>
      <c r="GWR731" s="83"/>
      <c r="GWS731" s="83"/>
      <c r="GWT731" s="83"/>
      <c r="GWU731" s="83"/>
      <c r="GWV731" s="83"/>
      <c r="GWW731" s="83"/>
      <c r="GWX731" s="83"/>
      <c r="GWY731" s="83"/>
      <c r="GWZ731" s="83"/>
      <c r="GXA731" s="83"/>
      <c r="GXB731" s="83"/>
      <c r="GXC731" s="83"/>
      <c r="GXD731" s="83"/>
      <c r="GXE731" s="83"/>
      <c r="GXF731" s="83"/>
      <c r="GXG731" s="83"/>
      <c r="GXH731" s="83"/>
      <c r="GXI731" s="83"/>
      <c r="GXJ731" s="83"/>
      <c r="GXK731" s="83"/>
      <c r="GXL731" s="83"/>
      <c r="GXM731" s="83"/>
      <c r="GXN731" s="83"/>
      <c r="GXO731" s="83"/>
      <c r="GXP731" s="83"/>
      <c r="GXQ731" s="83"/>
      <c r="GXR731" s="83"/>
      <c r="GXS731" s="83"/>
      <c r="GXT731" s="83"/>
      <c r="GXU731" s="83"/>
      <c r="GXV731" s="83"/>
      <c r="GXW731" s="83"/>
      <c r="GXX731" s="83"/>
      <c r="GXY731" s="83"/>
      <c r="GXZ731" s="83"/>
      <c r="GYA731" s="83"/>
      <c r="GYB731" s="83"/>
      <c r="GYC731" s="83"/>
      <c r="GYD731" s="83"/>
      <c r="GYE731" s="83"/>
      <c r="GYF731" s="83"/>
      <c r="GYG731" s="83"/>
      <c r="GYH731" s="83"/>
      <c r="GYI731" s="83"/>
      <c r="GYJ731" s="83"/>
      <c r="GYK731" s="83"/>
      <c r="GYL731" s="83"/>
      <c r="GYM731" s="83"/>
      <c r="GYN731" s="83"/>
      <c r="GYO731" s="83"/>
      <c r="GYP731" s="83"/>
      <c r="GYQ731" s="83"/>
      <c r="GYR731" s="83"/>
      <c r="GYS731" s="83"/>
      <c r="GYT731" s="83"/>
      <c r="GYU731" s="83"/>
      <c r="GYV731" s="83"/>
      <c r="GYW731" s="83"/>
      <c r="GYX731" s="83"/>
      <c r="GYY731" s="83"/>
      <c r="GYZ731" s="83"/>
      <c r="GZA731" s="83"/>
      <c r="GZB731" s="83"/>
      <c r="GZC731" s="83"/>
      <c r="GZD731" s="83"/>
      <c r="GZE731" s="83"/>
      <c r="GZF731" s="83"/>
      <c r="GZG731" s="83"/>
      <c r="GZH731" s="83"/>
      <c r="GZI731" s="83"/>
      <c r="GZJ731" s="83"/>
      <c r="GZK731" s="83"/>
      <c r="GZL731" s="83"/>
      <c r="GZM731" s="83"/>
      <c r="GZN731" s="83"/>
      <c r="GZO731" s="83"/>
      <c r="GZP731" s="83"/>
      <c r="GZQ731" s="83"/>
      <c r="GZR731" s="83"/>
      <c r="GZS731" s="83"/>
      <c r="GZT731" s="83"/>
      <c r="GZU731" s="83"/>
      <c r="GZV731" s="83"/>
      <c r="GZW731" s="83"/>
      <c r="GZX731" s="83"/>
      <c r="GZY731" s="83"/>
      <c r="GZZ731" s="83"/>
      <c r="HAA731" s="83"/>
      <c r="HAB731" s="83"/>
      <c r="HAC731" s="83"/>
      <c r="HAD731" s="83"/>
      <c r="HAE731" s="83"/>
      <c r="HAF731" s="83"/>
      <c r="HAG731" s="83"/>
      <c r="HAH731" s="83"/>
      <c r="HAI731" s="83"/>
      <c r="HAJ731" s="83"/>
      <c r="HAK731" s="83"/>
      <c r="HAL731" s="83"/>
      <c r="HAM731" s="83"/>
      <c r="HAN731" s="83"/>
      <c r="HAO731" s="83"/>
      <c r="HAP731" s="83"/>
      <c r="HAQ731" s="83"/>
      <c r="HAR731" s="83"/>
      <c r="HAS731" s="83"/>
      <c r="HAT731" s="83"/>
      <c r="HAU731" s="83"/>
      <c r="HAV731" s="83"/>
      <c r="HAW731" s="83"/>
      <c r="HAX731" s="83"/>
      <c r="HAY731" s="83"/>
      <c r="HAZ731" s="83"/>
      <c r="HBA731" s="83"/>
      <c r="HBB731" s="83"/>
      <c r="HBC731" s="83"/>
      <c r="HBD731" s="83"/>
      <c r="HBE731" s="83"/>
      <c r="HBF731" s="83"/>
      <c r="HBG731" s="83"/>
      <c r="HBH731" s="83"/>
      <c r="HBI731" s="83"/>
      <c r="HBJ731" s="83"/>
      <c r="HBK731" s="83"/>
      <c r="HBL731" s="83"/>
      <c r="HBM731" s="83"/>
      <c r="HBN731" s="83"/>
      <c r="HBO731" s="83"/>
      <c r="HBP731" s="83"/>
      <c r="HBQ731" s="83"/>
      <c r="HBR731" s="83"/>
      <c r="HBS731" s="83"/>
      <c r="HBT731" s="83"/>
      <c r="HBU731" s="83"/>
      <c r="HBV731" s="83"/>
      <c r="HBW731" s="83"/>
      <c r="HBX731" s="83"/>
      <c r="HBY731" s="83"/>
      <c r="HBZ731" s="83"/>
      <c r="HCA731" s="83"/>
      <c r="HCB731" s="83"/>
      <c r="HCC731" s="83"/>
      <c r="HCD731" s="83"/>
      <c r="HCE731" s="83"/>
      <c r="HCF731" s="83"/>
      <c r="HCG731" s="83"/>
      <c r="HCH731" s="83"/>
      <c r="HCI731" s="83"/>
      <c r="HCJ731" s="83"/>
      <c r="HCK731" s="83"/>
      <c r="HCL731" s="83"/>
      <c r="HCM731" s="83"/>
      <c r="HCN731" s="83"/>
      <c r="HCO731" s="83"/>
      <c r="HCP731" s="83"/>
      <c r="HCQ731" s="83"/>
      <c r="HCR731" s="83"/>
      <c r="HCS731" s="83"/>
      <c r="HCT731" s="83"/>
      <c r="HCU731" s="83"/>
      <c r="HCV731" s="83"/>
      <c r="HCW731" s="83"/>
      <c r="HCX731" s="83"/>
      <c r="HCY731" s="83"/>
      <c r="HCZ731" s="83"/>
      <c r="HDA731" s="83"/>
      <c r="HDB731" s="83"/>
      <c r="HDC731" s="83"/>
      <c r="HDD731" s="83"/>
      <c r="HDE731" s="83"/>
      <c r="HDF731" s="83"/>
      <c r="HDG731" s="83"/>
      <c r="HDH731" s="83"/>
      <c r="HDI731" s="83"/>
      <c r="HDJ731" s="83"/>
      <c r="HDK731" s="83"/>
      <c r="HDL731" s="83"/>
      <c r="HDM731" s="83"/>
      <c r="HDN731" s="83"/>
      <c r="HDO731" s="83"/>
      <c r="HDP731" s="83"/>
      <c r="HDQ731" s="83"/>
      <c r="HDR731" s="83"/>
      <c r="HDS731" s="83"/>
      <c r="HDT731" s="83"/>
      <c r="HDU731" s="83"/>
      <c r="HDV731" s="83"/>
      <c r="HDW731" s="83"/>
      <c r="HDX731" s="83"/>
      <c r="HDY731" s="83"/>
      <c r="HDZ731" s="83"/>
      <c r="HEA731" s="83"/>
      <c r="HEB731" s="83"/>
      <c r="HEC731" s="83"/>
      <c r="HED731" s="83"/>
      <c r="HEE731" s="83"/>
      <c r="HEF731" s="83"/>
      <c r="HEG731" s="83"/>
      <c r="HEH731" s="83"/>
      <c r="HEI731" s="83"/>
      <c r="HEJ731" s="83"/>
      <c r="HEK731" s="83"/>
      <c r="HEL731" s="83"/>
      <c r="HEM731" s="83"/>
      <c r="HEN731" s="83"/>
      <c r="HEO731" s="83"/>
      <c r="HEP731" s="83"/>
      <c r="HEQ731" s="83"/>
      <c r="HER731" s="83"/>
      <c r="HES731" s="83"/>
      <c r="HET731" s="83"/>
      <c r="HEU731" s="83"/>
      <c r="HEV731" s="83"/>
      <c r="HEW731" s="83"/>
      <c r="HEX731" s="83"/>
      <c r="HEY731" s="83"/>
      <c r="HEZ731" s="83"/>
      <c r="HFA731" s="83"/>
      <c r="HFB731" s="83"/>
      <c r="HFC731" s="83"/>
      <c r="HFD731" s="83"/>
      <c r="HFE731" s="83"/>
      <c r="HFF731" s="83"/>
      <c r="HFG731" s="83"/>
      <c r="HFH731" s="83"/>
      <c r="HFI731" s="83"/>
      <c r="HFJ731" s="83"/>
      <c r="HFK731" s="83"/>
      <c r="HFL731" s="83"/>
      <c r="HFM731" s="83"/>
      <c r="HFN731" s="83"/>
      <c r="HFO731" s="83"/>
      <c r="HFP731" s="83"/>
      <c r="HFQ731" s="83"/>
      <c r="HFR731" s="83"/>
      <c r="HFS731" s="83"/>
      <c r="HFT731" s="83"/>
      <c r="HFU731" s="83"/>
      <c r="HFV731" s="83"/>
      <c r="HFW731" s="83"/>
      <c r="HFX731" s="83"/>
      <c r="HFY731" s="83"/>
      <c r="HFZ731" s="83"/>
      <c r="HGA731" s="83"/>
      <c r="HGB731" s="83"/>
      <c r="HGC731" s="83"/>
      <c r="HGD731" s="83"/>
      <c r="HGE731" s="83"/>
      <c r="HGF731" s="83"/>
      <c r="HGG731" s="83"/>
      <c r="HGH731" s="83"/>
      <c r="HGI731" s="83"/>
      <c r="HGJ731" s="83"/>
      <c r="HGK731" s="83"/>
      <c r="HGL731" s="83"/>
      <c r="HGM731" s="83"/>
      <c r="HGN731" s="83"/>
      <c r="HGO731" s="83"/>
      <c r="HGP731" s="83"/>
      <c r="HGQ731" s="83"/>
      <c r="HGR731" s="83"/>
      <c r="HGS731" s="83"/>
      <c r="HGT731" s="83"/>
      <c r="HGU731" s="83"/>
      <c r="HGV731" s="83"/>
      <c r="HGW731" s="83"/>
      <c r="HGX731" s="83"/>
      <c r="HGY731" s="83"/>
      <c r="HGZ731" s="83"/>
      <c r="HHA731" s="83"/>
      <c r="HHB731" s="83"/>
      <c r="HHC731" s="83"/>
      <c r="HHD731" s="83"/>
      <c r="HHE731" s="83"/>
      <c r="HHF731" s="83"/>
      <c r="HHG731" s="83"/>
      <c r="HHH731" s="83"/>
      <c r="HHI731" s="83"/>
      <c r="HHJ731" s="83"/>
      <c r="HHK731" s="83"/>
      <c r="HHL731" s="83"/>
      <c r="HHM731" s="83"/>
      <c r="HHN731" s="83"/>
      <c r="HHO731" s="83"/>
      <c r="HHP731" s="83"/>
      <c r="HHQ731" s="83"/>
      <c r="HHR731" s="83"/>
      <c r="HHS731" s="83"/>
      <c r="HHT731" s="83"/>
      <c r="HHU731" s="83"/>
      <c r="HHV731" s="83"/>
      <c r="HHW731" s="83"/>
      <c r="HHX731" s="83"/>
      <c r="HHY731" s="83"/>
      <c r="HHZ731" s="83"/>
      <c r="HIA731" s="83"/>
      <c r="HIB731" s="83"/>
      <c r="HIC731" s="83"/>
      <c r="HID731" s="83"/>
      <c r="HIE731" s="83"/>
      <c r="HIF731" s="83"/>
      <c r="HIG731" s="83"/>
      <c r="HIH731" s="83"/>
      <c r="HII731" s="83"/>
      <c r="HIJ731" s="83"/>
      <c r="HIK731" s="83"/>
      <c r="HIL731" s="83"/>
      <c r="HIM731" s="83"/>
      <c r="HIN731" s="83"/>
      <c r="HIO731" s="83"/>
      <c r="HIP731" s="83"/>
      <c r="HIQ731" s="83"/>
      <c r="HIR731" s="83"/>
      <c r="HIS731" s="83"/>
      <c r="HIT731" s="83"/>
      <c r="HIU731" s="83"/>
      <c r="HIV731" s="83"/>
      <c r="HIW731" s="83"/>
      <c r="HIX731" s="83"/>
      <c r="HIY731" s="83"/>
      <c r="HIZ731" s="83"/>
      <c r="HJA731" s="83"/>
      <c r="HJB731" s="83"/>
      <c r="HJC731" s="83"/>
      <c r="HJD731" s="83"/>
      <c r="HJE731" s="83"/>
      <c r="HJF731" s="83"/>
      <c r="HJG731" s="83"/>
      <c r="HJH731" s="83"/>
      <c r="HJI731" s="83"/>
      <c r="HJJ731" s="83"/>
      <c r="HJK731" s="83"/>
      <c r="HJL731" s="83"/>
      <c r="HJM731" s="83"/>
      <c r="HJN731" s="83"/>
      <c r="HJO731" s="83"/>
      <c r="HJP731" s="83"/>
      <c r="HJQ731" s="83"/>
      <c r="HJR731" s="83"/>
      <c r="HJS731" s="83"/>
      <c r="HJT731" s="83"/>
      <c r="HJU731" s="83"/>
      <c r="HJV731" s="83"/>
      <c r="HJW731" s="83"/>
      <c r="HJX731" s="83"/>
      <c r="HJY731" s="83"/>
      <c r="HJZ731" s="83"/>
      <c r="HKA731" s="83"/>
      <c r="HKB731" s="83"/>
      <c r="HKC731" s="83"/>
      <c r="HKD731" s="83"/>
      <c r="HKE731" s="83"/>
      <c r="HKF731" s="83"/>
      <c r="HKG731" s="83"/>
      <c r="HKH731" s="83"/>
      <c r="HKI731" s="83"/>
      <c r="HKJ731" s="83"/>
      <c r="HKK731" s="83"/>
      <c r="HKL731" s="83"/>
      <c r="HKM731" s="83"/>
      <c r="HKN731" s="83"/>
      <c r="HKO731" s="83"/>
      <c r="HKP731" s="83"/>
      <c r="HKQ731" s="83"/>
      <c r="HKR731" s="83"/>
      <c r="HKS731" s="83"/>
      <c r="HKT731" s="83"/>
      <c r="HKU731" s="83"/>
      <c r="HKV731" s="83"/>
      <c r="HKW731" s="83"/>
      <c r="HKX731" s="83"/>
      <c r="HKY731" s="83"/>
      <c r="HKZ731" s="83"/>
      <c r="HLA731" s="83"/>
      <c r="HLB731" s="83"/>
      <c r="HLC731" s="83"/>
      <c r="HLD731" s="83"/>
      <c r="HLE731" s="83"/>
      <c r="HLF731" s="83"/>
      <c r="HLG731" s="83"/>
      <c r="HLH731" s="83"/>
      <c r="HLI731" s="83"/>
      <c r="HLJ731" s="83"/>
      <c r="HLK731" s="83"/>
      <c r="HLL731" s="83"/>
      <c r="HLM731" s="83"/>
      <c r="HLN731" s="83"/>
      <c r="HLO731" s="83"/>
      <c r="HLP731" s="83"/>
      <c r="HLQ731" s="83"/>
      <c r="HLR731" s="83"/>
      <c r="HLS731" s="83"/>
      <c r="HLT731" s="83"/>
      <c r="HLU731" s="83"/>
      <c r="HLV731" s="83"/>
      <c r="HLW731" s="83"/>
      <c r="HLX731" s="83"/>
      <c r="HLY731" s="83"/>
      <c r="HLZ731" s="83"/>
      <c r="HMA731" s="83"/>
      <c r="HMB731" s="83"/>
      <c r="HMC731" s="83"/>
      <c r="HMD731" s="83"/>
      <c r="HME731" s="83"/>
      <c r="HMF731" s="83"/>
      <c r="HMG731" s="83"/>
      <c r="HMH731" s="83"/>
      <c r="HMI731" s="83"/>
      <c r="HMJ731" s="83"/>
      <c r="HMK731" s="83"/>
      <c r="HML731" s="83"/>
      <c r="HMM731" s="83"/>
      <c r="HMN731" s="83"/>
      <c r="HMO731" s="83"/>
      <c r="HMP731" s="83"/>
      <c r="HMQ731" s="83"/>
      <c r="HMR731" s="83"/>
      <c r="HMS731" s="83"/>
      <c r="HMT731" s="83"/>
      <c r="HMU731" s="83"/>
      <c r="HMV731" s="83"/>
      <c r="HMW731" s="83"/>
      <c r="HMX731" s="83"/>
      <c r="HMY731" s="83"/>
      <c r="HMZ731" s="83"/>
      <c r="HNA731" s="83"/>
      <c r="HNB731" s="83"/>
      <c r="HNC731" s="83"/>
      <c r="HND731" s="83"/>
      <c r="HNE731" s="83"/>
      <c r="HNF731" s="83"/>
      <c r="HNG731" s="83"/>
      <c r="HNH731" s="83"/>
      <c r="HNI731" s="83"/>
      <c r="HNJ731" s="83"/>
      <c r="HNK731" s="83"/>
      <c r="HNL731" s="83"/>
      <c r="HNM731" s="83"/>
      <c r="HNN731" s="83"/>
      <c r="HNO731" s="83"/>
      <c r="HNP731" s="83"/>
      <c r="HNQ731" s="83"/>
      <c r="HNR731" s="83"/>
      <c r="HNS731" s="83"/>
      <c r="HNT731" s="83"/>
      <c r="HNU731" s="83"/>
      <c r="HNV731" s="83"/>
      <c r="HNW731" s="83"/>
      <c r="HNX731" s="83"/>
      <c r="HNY731" s="83"/>
      <c r="HNZ731" s="83"/>
      <c r="HOA731" s="83"/>
      <c r="HOB731" s="83"/>
      <c r="HOC731" s="83"/>
      <c r="HOD731" s="83"/>
      <c r="HOE731" s="83"/>
      <c r="HOF731" s="83"/>
      <c r="HOG731" s="83"/>
      <c r="HOH731" s="83"/>
      <c r="HOI731" s="83"/>
      <c r="HOJ731" s="83"/>
      <c r="HOK731" s="83"/>
      <c r="HOL731" s="83"/>
      <c r="HOM731" s="83"/>
      <c r="HON731" s="83"/>
      <c r="HOO731" s="83"/>
      <c r="HOP731" s="83"/>
      <c r="HOQ731" s="83"/>
      <c r="HOR731" s="83"/>
      <c r="HOS731" s="83"/>
      <c r="HOT731" s="83"/>
      <c r="HOU731" s="83"/>
      <c r="HOV731" s="83"/>
      <c r="HOW731" s="83"/>
      <c r="HOX731" s="83"/>
      <c r="HOY731" s="83"/>
      <c r="HOZ731" s="83"/>
      <c r="HPA731" s="83"/>
      <c r="HPB731" s="83"/>
      <c r="HPC731" s="83"/>
      <c r="HPD731" s="83"/>
      <c r="HPE731" s="83"/>
      <c r="HPF731" s="83"/>
      <c r="HPG731" s="83"/>
      <c r="HPH731" s="83"/>
      <c r="HPI731" s="83"/>
      <c r="HPJ731" s="83"/>
      <c r="HPK731" s="83"/>
      <c r="HPL731" s="83"/>
      <c r="HPM731" s="83"/>
      <c r="HPN731" s="83"/>
      <c r="HPO731" s="83"/>
      <c r="HPP731" s="83"/>
      <c r="HPQ731" s="83"/>
      <c r="HPR731" s="83"/>
      <c r="HPS731" s="83"/>
      <c r="HPT731" s="83"/>
      <c r="HPU731" s="83"/>
      <c r="HPV731" s="83"/>
      <c r="HPW731" s="83"/>
      <c r="HPX731" s="83"/>
      <c r="HPY731" s="83"/>
      <c r="HPZ731" s="83"/>
      <c r="HQA731" s="83"/>
      <c r="HQB731" s="83"/>
      <c r="HQC731" s="83"/>
      <c r="HQD731" s="83"/>
      <c r="HQE731" s="83"/>
      <c r="HQF731" s="83"/>
      <c r="HQG731" s="83"/>
      <c r="HQH731" s="83"/>
      <c r="HQI731" s="83"/>
      <c r="HQJ731" s="83"/>
      <c r="HQK731" s="83"/>
      <c r="HQL731" s="83"/>
      <c r="HQM731" s="83"/>
      <c r="HQN731" s="83"/>
      <c r="HQO731" s="83"/>
      <c r="HQP731" s="83"/>
      <c r="HQQ731" s="83"/>
      <c r="HQR731" s="83"/>
      <c r="HQS731" s="83"/>
      <c r="HQT731" s="83"/>
      <c r="HQU731" s="83"/>
      <c r="HQV731" s="83"/>
      <c r="HQW731" s="83"/>
      <c r="HQX731" s="83"/>
      <c r="HQY731" s="83"/>
      <c r="HQZ731" s="83"/>
      <c r="HRA731" s="83"/>
      <c r="HRB731" s="83"/>
      <c r="HRC731" s="83"/>
      <c r="HRD731" s="83"/>
      <c r="HRE731" s="83"/>
      <c r="HRF731" s="83"/>
      <c r="HRG731" s="83"/>
      <c r="HRH731" s="83"/>
      <c r="HRI731" s="83"/>
      <c r="HRJ731" s="83"/>
      <c r="HRK731" s="83"/>
      <c r="HRL731" s="83"/>
      <c r="HRM731" s="83"/>
      <c r="HRN731" s="83"/>
      <c r="HRO731" s="83"/>
      <c r="HRP731" s="83"/>
      <c r="HRQ731" s="83"/>
      <c r="HRR731" s="83"/>
      <c r="HRS731" s="83"/>
      <c r="HRT731" s="83"/>
      <c r="HRU731" s="83"/>
      <c r="HRV731" s="83"/>
      <c r="HRW731" s="83"/>
      <c r="HRX731" s="83"/>
      <c r="HRY731" s="83"/>
      <c r="HRZ731" s="83"/>
      <c r="HSA731" s="83"/>
      <c r="HSB731" s="83"/>
      <c r="HSC731" s="83"/>
      <c r="HSD731" s="83"/>
      <c r="HSE731" s="83"/>
      <c r="HSF731" s="83"/>
      <c r="HSG731" s="83"/>
      <c r="HSH731" s="83"/>
      <c r="HSI731" s="83"/>
      <c r="HSJ731" s="83"/>
      <c r="HSK731" s="83"/>
      <c r="HSL731" s="83"/>
      <c r="HSM731" s="83"/>
      <c r="HSN731" s="83"/>
      <c r="HSO731" s="83"/>
      <c r="HSP731" s="83"/>
      <c r="HSQ731" s="83"/>
      <c r="HSR731" s="83"/>
      <c r="HSS731" s="83"/>
      <c r="HST731" s="83"/>
      <c r="HSU731" s="83"/>
      <c r="HSV731" s="83"/>
      <c r="HSW731" s="83"/>
      <c r="HSX731" s="83"/>
      <c r="HSY731" s="83"/>
      <c r="HSZ731" s="83"/>
      <c r="HTA731" s="83"/>
      <c r="HTB731" s="83"/>
      <c r="HTC731" s="83"/>
      <c r="HTD731" s="83"/>
      <c r="HTE731" s="83"/>
      <c r="HTF731" s="83"/>
      <c r="HTG731" s="83"/>
      <c r="HTH731" s="83"/>
      <c r="HTI731" s="83"/>
      <c r="HTJ731" s="83"/>
      <c r="HTK731" s="83"/>
      <c r="HTL731" s="83"/>
      <c r="HTM731" s="83"/>
      <c r="HTN731" s="83"/>
      <c r="HTO731" s="83"/>
      <c r="HTP731" s="83"/>
      <c r="HTQ731" s="83"/>
      <c r="HTR731" s="83"/>
      <c r="HTS731" s="83"/>
      <c r="HTT731" s="83"/>
      <c r="HTU731" s="83"/>
      <c r="HTV731" s="83"/>
      <c r="HTW731" s="83"/>
      <c r="HTX731" s="83"/>
      <c r="HTY731" s="83"/>
      <c r="HTZ731" s="83"/>
      <c r="HUA731" s="83"/>
      <c r="HUB731" s="83"/>
      <c r="HUC731" s="83"/>
      <c r="HUD731" s="83"/>
      <c r="HUE731" s="83"/>
      <c r="HUF731" s="83"/>
      <c r="HUG731" s="83"/>
      <c r="HUH731" s="83"/>
      <c r="HUI731" s="83"/>
      <c r="HUJ731" s="83"/>
      <c r="HUK731" s="83"/>
      <c r="HUL731" s="83"/>
      <c r="HUM731" s="83"/>
      <c r="HUN731" s="83"/>
      <c r="HUO731" s="83"/>
      <c r="HUP731" s="83"/>
      <c r="HUQ731" s="83"/>
      <c r="HUR731" s="83"/>
      <c r="HUS731" s="83"/>
      <c r="HUT731" s="83"/>
      <c r="HUU731" s="83"/>
      <c r="HUV731" s="83"/>
      <c r="HUW731" s="83"/>
      <c r="HUX731" s="83"/>
      <c r="HUY731" s="83"/>
      <c r="HUZ731" s="83"/>
      <c r="HVA731" s="83"/>
      <c r="HVB731" s="83"/>
      <c r="HVC731" s="83"/>
      <c r="HVD731" s="83"/>
      <c r="HVE731" s="83"/>
      <c r="HVF731" s="83"/>
      <c r="HVG731" s="83"/>
      <c r="HVH731" s="83"/>
      <c r="HVI731" s="83"/>
      <c r="HVJ731" s="83"/>
      <c r="HVK731" s="83"/>
      <c r="HVL731" s="83"/>
      <c r="HVM731" s="83"/>
      <c r="HVN731" s="83"/>
      <c r="HVO731" s="83"/>
      <c r="HVP731" s="83"/>
      <c r="HVQ731" s="83"/>
      <c r="HVR731" s="83"/>
      <c r="HVS731" s="83"/>
      <c r="HVT731" s="83"/>
      <c r="HVU731" s="83"/>
      <c r="HVV731" s="83"/>
      <c r="HVW731" s="83"/>
      <c r="HVX731" s="83"/>
      <c r="HVY731" s="83"/>
      <c r="HVZ731" s="83"/>
      <c r="HWA731" s="83"/>
      <c r="HWB731" s="83"/>
      <c r="HWC731" s="83"/>
      <c r="HWD731" s="83"/>
      <c r="HWE731" s="83"/>
      <c r="HWF731" s="83"/>
      <c r="HWG731" s="83"/>
      <c r="HWH731" s="83"/>
      <c r="HWI731" s="83"/>
      <c r="HWJ731" s="83"/>
      <c r="HWK731" s="83"/>
      <c r="HWL731" s="83"/>
      <c r="HWM731" s="83"/>
      <c r="HWN731" s="83"/>
      <c r="HWO731" s="83"/>
      <c r="HWP731" s="83"/>
      <c r="HWQ731" s="83"/>
      <c r="HWR731" s="83"/>
      <c r="HWS731" s="83"/>
      <c r="HWT731" s="83"/>
      <c r="HWU731" s="83"/>
      <c r="HWV731" s="83"/>
      <c r="HWW731" s="83"/>
      <c r="HWX731" s="83"/>
      <c r="HWY731" s="83"/>
      <c r="HWZ731" s="83"/>
      <c r="HXA731" s="83"/>
      <c r="HXB731" s="83"/>
      <c r="HXC731" s="83"/>
      <c r="HXD731" s="83"/>
      <c r="HXE731" s="83"/>
      <c r="HXF731" s="83"/>
      <c r="HXG731" s="83"/>
      <c r="HXH731" s="83"/>
      <c r="HXI731" s="83"/>
      <c r="HXJ731" s="83"/>
      <c r="HXK731" s="83"/>
      <c r="HXL731" s="83"/>
      <c r="HXM731" s="83"/>
      <c r="HXN731" s="83"/>
      <c r="HXO731" s="83"/>
      <c r="HXP731" s="83"/>
      <c r="HXQ731" s="83"/>
      <c r="HXR731" s="83"/>
      <c r="HXS731" s="83"/>
      <c r="HXT731" s="83"/>
      <c r="HXU731" s="83"/>
      <c r="HXV731" s="83"/>
      <c r="HXW731" s="83"/>
      <c r="HXX731" s="83"/>
      <c r="HXY731" s="83"/>
      <c r="HXZ731" s="83"/>
      <c r="HYA731" s="83"/>
      <c r="HYB731" s="83"/>
      <c r="HYC731" s="83"/>
      <c r="HYD731" s="83"/>
      <c r="HYE731" s="83"/>
      <c r="HYF731" s="83"/>
      <c r="HYG731" s="83"/>
      <c r="HYH731" s="83"/>
      <c r="HYI731" s="83"/>
      <c r="HYJ731" s="83"/>
      <c r="HYK731" s="83"/>
      <c r="HYL731" s="83"/>
      <c r="HYM731" s="83"/>
      <c r="HYN731" s="83"/>
      <c r="HYO731" s="83"/>
      <c r="HYP731" s="83"/>
      <c r="HYQ731" s="83"/>
      <c r="HYR731" s="83"/>
      <c r="HYS731" s="83"/>
      <c r="HYT731" s="83"/>
      <c r="HYU731" s="83"/>
      <c r="HYV731" s="83"/>
      <c r="HYW731" s="83"/>
      <c r="HYX731" s="83"/>
      <c r="HYY731" s="83"/>
      <c r="HYZ731" s="83"/>
      <c r="HZA731" s="83"/>
      <c r="HZB731" s="83"/>
      <c r="HZC731" s="83"/>
      <c r="HZD731" s="83"/>
      <c r="HZE731" s="83"/>
      <c r="HZF731" s="83"/>
      <c r="HZG731" s="83"/>
      <c r="HZH731" s="83"/>
      <c r="HZI731" s="83"/>
      <c r="HZJ731" s="83"/>
      <c r="HZK731" s="83"/>
      <c r="HZL731" s="83"/>
      <c r="HZM731" s="83"/>
      <c r="HZN731" s="83"/>
      <c r="HZO731" s="83"/>
      <c r="HZP731" s="83"/>
      <c r="HZQ731" s="83"/>
      <c r="HZR731" s="83"/>
      <c r="HZS731" s="83"/>
      <c r="HZT731" s="83"/>
      <c r="HZU731" s="83"/>
      <c r="HZV731" s="83"/>
      <c r="HZW731" s="83"/>
      <c r="HZX731" s="83"/>
      <c r="HZY731" s="83"/>
      <c r="HZZ731" s="83"/>
      <c r="IAA731" s="83"/>
      <c r="IAB731" s="83"/>
      <c r="IAC731" s="83"/>
      <c r="IAD731" s="83"/>
      <c r="IAE731" s="83"/>
      <c r="IAF731" s="83"/>
      <c r="IAG731" s="83"/>
      <c r="IAH731" s="83"/>
      <c r="IAI731" s="83"/>
      <c r="IAJ731" s="83"/>
      <c r="IAK731" s="83"/>
      <c r="IAL731" s="83"/>
      <c r="IAM731" s="83"/>
      <c r="IAN731" s="83"/>
      <c r="IAO731" s="83"/>
      <c r="IAP731" s="83"/>
      <c r="IAQ731" s="83"/>
      <c r="IAR731" s="83"/>
      <c r="IAS731" s="83"/>
      <c r="IAT731" s="83"/>
      <c r="IAU731" s="83"/>
      <c r="IAV731" s="83"/>
      <c r="IAW731" s="83"/>
      <c r="IAX731" s="83"/>
      <c r="IAY731" s="83"/>
      <c r="IAZ731" s="83"/>
      <c r="IBA731" s="83"/>
      <c r="IBB731" s="83"/>
      <c r="IBC731" s="83"/>
      <c r="IBD731" s="83"/>
      <c r="IBE731" s="83"/>
      <c r="IBF731" s="83"/>
      <c r="IBG731" s="83"/>
      <c r="IBH731" s="83"/>
      <c r="IBI731" s="83"/>
      <c r="IBJ731" s="83"/>
      <c r="IBK731" s="83"/>
      <c r="IBL731" s="83"/>
      <c r="IBM731" s="83"/>
      <c r="IBN731" s="83"/>
      <c r="IBO731" s="83"/>
      <c r="IBP731" s="83"/>
      <c r="IBQ731" s="83"/>
      <c r="IBR731" s="83"/>
      <c r="IBS731" s="83"/>
      <c r="IBT731" s="83"/>
      <c r="IBU731" s="83"/>
      <c r="IBV731" s="83"/>
      <c r="IBW731" s="83"/>
      <c r="IBX731" s="83"/>
      <c r="IBY731" s="83"/>
      <c r="IBZ731" s="83"/>
      <c r="ICA731" s="83"/>
      <c r="ICB731" s="83"/>
      <c r="ICC731" s="83"/>
      <c r="ICD731" s="83"/>
      <c r="ICE731" s="83"/>
      <c r="ICF731" s="83"/>
      <c r="ICG731" s="83"/>
      <c r="ICH731" s="83"/>
      <c r="ICI731" s="83"/>
      <c r="ICJ731" s="83"/>
      <c r="ICK731" s="83"/>
      <c r="ICL731" s="83"/>
      <c r="ICM731" s="83"/>
      <c r="ICN731" s="83"/>
      <c r="ICO731" s="83"/>
      <c r="ICP731" s="83"/>
      <c r="ICQ731" s="83"/>
      <c r="ICR731" s="83"/>
      <c r="ICS731" s="83"/>
      <c r="ICT731" s="83"/>
      <c r="ICU731" s="83"/>
      <c r="ICV731" s="83"/>
      <c r="ICW731" s="83"/>
      <c r="ICX731" s="83"/>
      <c r="ICY731" s="83"/>
      <c r="ICZ731" s="83"/>
      <c r="IDA731" s="83"/>
      <c r="IDB731" s="83"/>
      <c r="IDC731" s="83"/>
      <c r="IDD731" s="83"/>
      <c r="IDE731" s="83"/>
      <c r="IDF731" s="83"/>
      <c r="IDG731" s="83"/>
      <c r="IDH731" s="83"/>
      <c r="IDI731" s="83"/>
      <c r="IDJ731" s="83"/>
      <c r="IDK731" s="83"/>
      <c r="IDL731" s="83"/>
      <c r="IDM731" s="83"/>
      <c r="IDN731" s="83"/>
      <c r="IDO731" s="83"/>
      <c r="IDP731" s="83"/>
      <c r="IDQ731" s="83"/>
      <c r="IDR731" s="83"/>
      <c r="IDS731" s="83"/>
      <c r="IDT731" s="83"/>
      <c r="IDU731" s="83"/>
      <c r="IDV731" s="83"/>
      <c r="IDW731" s="83"/>
      <c r="IDX731" s="83"/>
      <c r="IDY731" s="83"/>
      <c r="IDZ731" s="83"/>
      <c r="IEA731" s="83"/>
      <c r="IEB731" s="83"/>
      <c r="IEC731" s="83"/>
      <c r="IED731" s="83"/>
      <c r="IEE731" s="83"/>
      <c r="IEF731" s="83"/>
      <c r="IEG731" s="83"/>
      <c r="IEH731" s="83"/>
      <c r="IEI731" s="83"/>
      <c r="IEJ731" s="83"/>
      <c r="IEK731" s="83"/>
      <c r="IEL731" s="83"/>
      <c r="IEM731" s="83"/>
      <c r="IEN731" s="83"/>
      <c r="IEO731" s="83"/>
      <c r="IEP731" s="83"/>
      <c r="IEQ731" s="83"/>
      <c r="IER731" s="83"/>
      <c r="IES731" s="83"/>
      <c r="IET731" s="83"/>
      <c r="IEU731" s="83"/>
      <c r="IEV731" s="83"/>
      <c r="IEW731" s="83"/>
      <c r="IEX731" s="83"/>
      <c r="IEY731" s="83"/>
      <c r="IEZ731" s="83"/>
      <c r="IFA731" s="83"/>
      <c r="IFB731" s="83"/>
      <c r="IFC731" s="83"/>
      <c r="IFD731" s="83"/>
      <c r="IFE731" s="83"/>
      <c r="IFF731" s="83"/>
      <c r="IFG731" s="83"/>
      <c r="IFH731" s="83"/>
      <c r="IFI731" s="83"/>
      <c r="IFJ731" s="83"/>
      <c r="IFK731" s="83"/>
      <c r="IFL731" s="83"/>
      <c r="IFM731" s="83"/>
      <c r="IFN731" s="83"/>
      <c r="IFO731" s="83"/>
      <c r="IFP731" s="83"/>
      <c r="IFQ731" s="83"/>
      <c r="IFR731" s="83"/>
      <c r="IFS731" s="83"/>
      <c r="IFT731" s="83"/>
      <c r="IFU731" s="83"/>
      <c r="IFV731" s="83"/>
      <c r="IFW731" s="83"/>
      <c r="IFX731" s="83"/>
      <c r="IFY731" s="83"/>
      <c r="IFZ731" s="83"/>
      <c r="IGA731" s="83"/>
      <c r="IGB731" s="83"/>
      <c r="IGC731" s="83"/>
      <c r="IGD731" s="83"/>
      <c r="IGE731" s="83"/>
      <c r="IGF731" s="83"/>
      <c r="IGG731" s="83"/>
      <c r="IGH731" s="83"/>
      <c r="IGI731" s="83"/>
      <c r="IGJ731" s="83"/>
      <c r="IGK731" s="83"/>
      <c r="IGL731" s="83"/>
      <c r="IGM731" s="83"/>
      <c r="IGN731" s="83"/>
      <c r="IGO731" s="83"/>
      <c r="IGP731" s="83"/>
      <c r="IGQ731" s="83"/>
      <c r="IGR731" s="83"/>
      <c r="IGS731" s="83"/>
      <c r="IGT731" s="83"/>
      <c r="IGU731" s="83"/>
      <c r="IGV731" s="83"/>
      <c r="IGW731" s="83"/>
      <c r="IGX731" s="83"/>
      <c r="IGY731" s="83"/>
      <c r="IGZ731" s="83"/>
      <c r="IHA731" s="83"/>
      <c r="IHB731" s="83"/>
      <c r="IHC731" s="83"/>
      <c r="IHD731" s="83"/>
      <c r="IHE731" s="83"/>
      <c r="IHF731" s="83"/>
      <c r="IHG731" s="83"/>
      <c r="IHH731" s="83"/>
      <c r="IHI731" s="83"/>
      <c r="IHJ731" s="83"/>
      <c r="IHK731" s="83"/>
      <c r="IHL731" s="83"/>
      <c r="IHM731" s="83"/>
      <c r="IHN731" s="83"/>
      <c r="IHO731" s="83"/>
      <c r="IHP731" s="83"/>
      <c r="IHQ731" s="83"/>
      <c r="IHR731" s="83"/>
      <c r="IHS731" s="83"/>
      <c r="IHT731" s="83"/>
      <c r="IHU731" s="83"/>
      <c r="IHV731" s="83"/>
      <c r="IHW731" s="83"/>
      <c r="IHX731" s="83"/>
      <c r="IHY731" s="83"/>
      <c r="IHZ731" s="83"/>
      <c r="IIA731" s="83"/>
      <c r="IIB731" s="83"/>
      <c r="IIC731" s="83"/>
      <c r="IID731" s="83"/>
      <c r="IIE731" s="83"/>
      <c r="IIF731" s="83"/>
      <c r="IIG731" s="83"/>
      <c r="IIH731" s="83"/>
      <c r="III731" s="83"/>
      <c r="IIJ731" s="83"/>
      <c r="IIK731" s="83"/>
      <c r="IIL731" s="83"/>
      <c r="IIM731" s="83"/>
      <c r="IIN731" s="83"/>
      <c r="IIO731" s="83"/>
      <c r="IIP731" s="83"/>
      <c r="IIQ731" s="83"/>
      <c r="IIR731" s="83"/>
      <c r="IIS731" s="83"/>
      <c r="IIT731" s="83"/>
      <c r="IIU731" s="83"/>
      <c r="IIV731" s="83"/>
      <c r="IIW731" s="83"/>
      <c r="IIX731" s="83"/>
      <c r="IIY731" s="83"/>
      <c r="IIZ731" s="83"/>
      <c r="IJA731" s="83"/>
      <c r="IJB731" s="83"/>
      <c r="IJC731" s="83"/>
      <c r="IJD731" s="83"/>
      <c r="IJE731" s="83"/>
      <c r="IJF731" s="83"/>
      <c r="IJG731" s="83"/>
      <c r="IJH731" s="83"/>
      <c r="IJI731" s="83"/>
      <c r="IJJ731" s="83"/>
      <c r="IJK731" s="83"/>
      <c r="IJL731" s="83"/>
      <c r="IJM731" s="83"/>
      <c r="IJN731" s="83"/>
      <c r="IJO731" s="83"/>
      <c r="IJP731" s="83"/>
      <c r="IJQ731" s="83"/>
      <c r="IJR731" s="83"/>
      <c r="IJS731" s="83"/>
      <c r="IJT731" s="83"/>
      <c r="IJU731" s="83"/>
      <c r="IJV731" s="83"/>
      <c r="IJW731" s="83"/>
      <c r="IJX731" s="83"/>
      <c r="IJY731" s="83"/>
      <c r="IJZ731" s="83"/>
      <c r="IKA731" s="83"/>
      <c r="IKB731" s="83"/>
      <c r="IKC731" s="83"/>
      <c r="IKD731" s="83"/>
      <c r="IKE731" s="83"/>
      <c r="IKF731" s="83"/>
      <c r="IKG731" s="83"/>
      <c r="IKH731" s="83"/>
      <c r="IKI731" s="83"/>
      <c r="IKJ731" s="83"/>
      <c r="IKK731" s="83"/>
      <c r="IKL731" s="83"/>
      <c r="IKM731" s="83"/>
      <c r="IKN731" s="83"/>
      <c r="IKO731" s="83"/>
      <c r="IKP731" s="83"/>
      <c r="IKQ731" s="83"/>
      <c r="IKR731" s="83"/>
      <c r="IKS731" s="83"/>
      <c r="IKT731" s="83"/>
      <c r="IKU731" s="83"/>
      <c r="IKV731" s="83"/>
      <c r="IKW731" s="83"/>
      <c r="IKX731" s="83"/>
      <c r="IKY731" s="83"/>
      <c r="IKZ731" s="83"/>
      <c r="ILA731" s="83"/>
      <c r="ILB731" s="83"/>
      <c r="ILC731" s="83"/>
      <c r="ILD731" s="83"/>
      <c r="ILE731" s="83"/>
      <c r="ILF731" s="83"/>
      <c r="ILG731" s="83"/>
      <c r="ILH731" s="83"/>
      <c r="ILI731" s="83"/>
      <c r="ILJ731" s="83"/>
      <c r="ILK731" s="83"/>
      <c r="ILL731" s="83"/>
      <c r="ILM731" s="83"/>
      <c r="ILN731" s="83"/>
      <c r="ILO731" s="83"/>
      <c r="ILP731" s="83"/>
      <c r="ILQ731" s="83"/>
      <c r="ILR731" s="83"/>
      <c r="ILS731" s="83"/>
      <c r="ILT731" s="83"/>
      <c r="ILU731" s="83"/>
      <c r="ILV731" s="83"/>
      <c r="ILW731" s="83"/>
      <c r="ILX731" s="83"/>
      <c r="ILY731" s="83"/>
      <c r="ILZ731" s="83"/>
      <c r="IMA731" s="83"/>
      <c r="IMB731" s="83"/>
      <c r="IMC731" s="83"/>
      <c r="IMD731" s="83"/>
      <c r="IME731" s="83"/>
      <c r="IMF731" s="83"/>
      <c r="IMG731" s="83"/>
      <c r="IMH731" s="83"/>
      <c r="IMI731" s="83"/>
      <c r="IMJ731" s="83"/>
      <c r="IMK731" s="83"/>
      <c r="IML731" s="83"/>
      <c r="IMM731" s="83"/>
      <c r="IMN731" s="83"/>
      <c r="IMO731" s="83"/>
      <c r="IMP731" s="83"/>
      <c r="IMQ731" s="83"/>
      <c r="IMR731" s="83"/>
      <c r="IMS731" s="83"/>
      <c r="IMT731" s="83"/>
      <c r="IMU731" s="83"/>
      <c r="IMV731" s="83"/>
      <c r="IMW731" s="83"/>
      <c r="IMX731" s="83"/>
      <c r="IMY731" s="83"/>
      <c r="IMZ731" s="83"/>
      <c r="INA731" s="83"/>
      <c r="INB731" s="83"/>
      <c r="INC731" s="83"/>
      <c r="IND731" s="83"/>
      <c r="INE731" s="83"/>
      <c r="INF731" s="83"/>
      <c r="ING731" s="83"/>
      <c r="INH731" s="83"/>
      <c r="INI731" s="83"/>
      <c r="INJ731" s="83"/>
      <c r="INK731" s="83"/>
      <c r="INL731" s="83"/>
      <c r="INM731" s="83"/>
      <c r="INN731" s="83"/>
      <c r="INO731" s="83"/>
      <c r="INP731" s="83"/>
      <c r="INQ731" s="83"/>
      <c r="INR731" s="83"/>
      <c r="INS731" s="83"/>
      <c r="INT731" s="83"/>
      <c r="INU731" s="83"/>
      <c r="INV731" s="83"/>
      <c r="INW731" s="83"/>
      <c r="INX731" s="83"/>
      <c r="INY731" s="83"/>
      <c r="INZ731" s="83"/>
      <c r="IOA731" s="83"/>
      <c r="IOB731" s="83"/>
      <c r="IOC731" s="83"/>
      <c r="IOD731" s="83"/>
      <c r="IOE731" s="83"/>
      <c r="IOF731" s="83"/>
      <c r="IOG731" s="83"/>
      <c r="IOH731" s="83"/>
      <c r="IOI731" s="83"/>
      <c r="IOJ731" s="83"/>
      <c r="IOK731" s="83"/>
      <c r="IOL731" s="83"/>
      <c r="IOM731" s="83"/>
      <c r="ION731" s="83"/>
      <c r="IOO731" s="83"/>
      <c r="IOP731" s="83"/>
      <c r="IOQ731" s="83"/>
      <c r="IOR731" s="83"/>
      <c r="IOS731" s="83"/>
      <c r="IOT731" s="83"/>
      <c r="IOU731" s="83"/>
      <c r="IOV731" s="83"/>
      <c r="IOW731" s="83"/>
      <c r="IOX731" s="83"/>
      <c r="IOY731" s="83"/>
      <c r="IOZ731" s="83"/>
      <c r="IPA731" s="83"/>
      <c r="IPB731" s="83"/>
      <c r="IPC731" s="83"/>
      <c r="IPD731" s="83"/>
      <c r="IPE731" s="83"/>
      <c r="IPF731" s="83"/>
      <c r="IPG731" s="83"/>
      <c r="IPH731" s="83"/>
      <c r="IPI731" s="83"/>
      <c r="IPJ731" s="83"/>
      <c r="IPK731" s="83"/>
      <c r="IPL731" s="83"/>
      <c r="IPM731" s="83"/>
      <c r="IPN731" s="83"/>
      <c r="IPO731" s="83"/>
      <c r="IPP731" s="83"/>
      <c r="IPQ731" s="83"/>
      <c r="IPR731" s="83"/>
      <c r="IPS731" s="83"/>
      <c r="IPT731" s="83"/>
      <c r="IPU731" s="83"/>
      <c r="IPV731" s="83"/>
      <c r="IPW731" s="83"/>
      <c r="IPX731" s="83"/>
      <c r="IPY731" s="83"/>
      <c r="IPZ731" s="83"/>
      <c r="IQA731" s="83"/>
      <c r="IQB731" s="83"/>
      <c r="IQC731" s="83"/>
      <c r="IQD731" s="83"/>
      <c r="IQE731" s="83"/>
      <c r="IQF731" s="83"/>
      <c r="IQG731" s="83"/>
      <c r="IQH731" s="83"/>
      <c r="IQI731" s="83"/>
      <c r="IQJ731" s="83"/>
      <c r="IQK731" s="83"/>
      <c r="IQL731" s="83"/>
      <c r="IQM731" s="83"/>
      <c r="IQN731" s="83"/>
      <c r="IQO731" s="83"/>
      <c r="IQP731" s="83"/>
      <c r="IQQ731" s="83"/>
      <c r="IQR731" s="83"/>
      <c r="IQS731" s="83"/>
      <c r="IQT731" s="83"/>
      <c r="IQU731" s="83"/>
      <c r="IQV731" s="83"/>
      <c r="IQW731" s="83"/>
      <c r="IQX731" s="83"/>
      <c r="IQY731" s="83"/>
      <c r="IQZ731" s="83"/>
      <c r="IRA731" s="83"/>
      <c r="IRB731" s="83"/>
      <c r="IRC731" s="83"/>
      <c r="IRD731" s="83"/>
      <c r="IRE731" s="83"/>
      <c r="IRF731" s="83"/>
      <c r="IRG731" s="83"/>
      <c r="IRH731" s="83"/>
      <c r="IRI731" s="83"/>
      <c r="IRJ731" s="83"/>
      <c r="IRK731" s="83"/>
      <c r="IRL731" s="83"/>
      <c r="IRM731" s="83"/>
      <c r="IRN731" s="83"/>
      <c r="IRO731" s="83"/>
      <c r="IRP731" s="83"/>
      <c r="IRQ731" s="83"/>
      <c r="IRR731" s="83"/>
      <c r="IRS731" s="83"/>
      <c r="IRT731" s="83"/>
      <c r="IRU731" s="83"/>
      <c r="IRV731" s="83"/>
      <c r="IRW731" s="83"/>
      <c r="IRX731" s="83"/>
      <c r="IRY731" s="83"/>
      <c r="IRZ731" s="83"/>
      <c r="ISA731" s="83"/>
      <c r="ISB731" s="83"/>
      <c r="ISC731" s="83"/>
      <c r="ISD731" s="83"/>
      <c r="ISE731" s="83"/>
      <c r="ISF731" s="83"/>
      <c r="ISG731" s="83"/>
      <c r="ISH731" s="83"/>
      <c r="ISI731" s="83"/>
      <c r="ISJ731" s="83"/>
      <c r="ISK731" s="83"/>
      <c r="ISL731" s="83"/>
      <c r="ISM731" s="83"/>
      <c r="ISN731" s="83"/>
      <c r="ISO731" s="83"/>
      <c r="ISP731" s="83"/>
      <c r="ISQ731" s="83"/>
      <c r="ISR731" s="83"/>
      <c r="ISS731" s="83"/>
      <c r="IST731" s="83"/>
      <c r="ISU731" s="83"/>
      <c r="ISV731" s="83"/>
      <c r="ISW731" s="83"/>
      <c r="ISX731" s="83"/>
      <c r="ISY731" s="83"/>
      <c r="ISZ731" s="83"/>
      <c r="ITA731" s="83"/>
      <c r="ITB731" s="83"/>
      <c r="ITC731" s="83"/>
      <c r="ITD731" s="83"/>
      <c r="ITE731" s="83"/>
      <c r="ITF731" s="83"/>
      <c r="ITG731" s="83"/>
      <c r="ITH731" s="83"/>
      <c r="ITI731" s="83"/>
      <c r="ITJ731" s="83"/>
      <c r="ITK731" s="83"/>
      <c r="ITL731" s="83"/>
      <c r="ITM731" s="83"/>
      <c r="ITN731" s="83"/>
      <c r="ITO731" s="83"/>
      <c r="ITP731" s="83"/>
      <c r="ITQ731" s="83"/>
      <c r="ITR731" s="83"/>
      <c r="ITS731" s="83"/>
      <c r="ITT731" s="83"/>
      <c r="ITU731" s="83"/>
      <c r="ITV731" s="83"/>
      <c r="ITW731" s="83"/>
      <c r="ITX731" s="83"/>
      <c r="ITY731" s="83"/>
      <c r="ITZ731" s="83"/>
      <c r="IUA731" s="83"/>
      <c r="IUB731" s="83"/>
      <c r="IUC731" s="83"/>
      <c r="IUD731" s="83"/>
      <c r="IUE731" s="83"/>
      <c r="IUF731" s="83"/>
      <c r="IUG731" s="83"/>
      <c r="IUH731" s="83"/>
      <c r="IUI731" s="83"/>
      <c r="IUJ731" s="83"/>
      <c r="IUK731" s="83"/>
      <c r="IUL731" s="83"/>
      <c r="IUM731" s="83"/>
      <c r="IUN731" s="83"/>
      <c r="IUO731" s="83"/>
      <c r="IUP731" s="83"/>
      <c r="IUQ731" s="83"/>
      <c r="IUR731" s="83"/>
      <c r="IUS731" s="83"/>
      <c r="IUT731" s="83"/>
      <c r="IUU731" s="83"/>
      <c r="IUV731" s="83"/>
      <c r="IUW731" s="83"/>
      <c r="IUX731" s="83"/>
      <c r="IUY731" s="83"/>
      <c r="IUZ731" s="83"/>
      <c r="IVA731" s="83"/>
      <c r="IVB731" s="83"/>
      <c r="IVC731" s="83"/>
      <c r="IVD731" s="83"/>
      <c r="IVE731" s="83"/>
      <c r="IVF731" s="83"/>
      <c r="IVG731" s="83"/>
      <c r="IVH731" s="83"/>
      <c r="IVI731" s="83"/>
      <c r="IVJ731" s="83"/>
      <c r="IVK731" s="83"/>
      <c r="IVL731" s="83"/>
      <c r="IVM731" s="83"/>
      <c r="IVN731" s="83"/>
      <c r="IVO731" s="83"/>
      <c r="IVP731" s="83"/>
      <c r="IVQ731" s="83"/>
      <c r="IVR731" s="83"/>
      <c r="IVS731" s="83"/>
      <c r="IVT731" s="83"/>
      <c r="IVU731" s="83"/>
      <c r="IVV731" s="83"/>
      <c r="IVW731" s="83"/>
      <c r="IVX731" s="83"/>
      <c r="IVY731" s="83"/>
      <c r="IVZ731" s="83"/>
      <c r="IWA731" s="83"/>
      <c r="IWB731" s="83"/>
      <c r="IWC731" s="83"/>
      <c r="IWD731" s="83"/>
      <c r="IWE731" s="83"/>
      <c r="IWF731" s="83"/>
      <c r="IWG731" s="83"/>
      <c r="IWH731" s="83"/>
      <c r="IWI731" s="83"/>
      <c r="IWJ731" s="83"/>
      <c r="IWK731" s="83"/>
      <c r="IWL731" s="83"/>
      <c r="IWM731" s="83"/>
      <c r="IWN731" s="83"/>
      <c r="IWO731" s="83"/>
      <c r="IWP731" s="83"/>
      <c r="IWQ731" s="83"/>
      <c r="IWR731" s="83"/>
      <c r="IWS731" s="83"/>
      <c r="IWT731" s="83"/>
      <c r="IWU731" s="83"/>
      <c r="IWV731" s="83"/>
      <c r="IWW731" s="83"/>
      <c r="IWX731" s="83"/>
      <c r="IWY731" s="83"/>
      <c r="IWZ731" s="83"/>
      <c r="IXA731" s="83"/>
      <c r="IXB731" s="83"/>
      <c r="IXC731" s="83"/>
      <c r="IXD731" s="83"/>
      <c r="IXE731" s="83"/>
      <c r="IXF731" s="83"/>
      <c r="IXG731" s="83"/>
      <c r="IXH731" s="83"/>
      <c r="IXI731" s="83"/>
      <c r="IXJ731" s="83"/>
      <c r="IXK731" s="83"/>
      <c r="IXL731" s="83"/>
      <c r="IXM731" s="83"/>
      <c r="IXN731" s="83"/>
      <c r="IXO731" s="83"/>
      <c r="IXP731" s="83"/>
      <c r="IXQ731" s="83"/>
      <c r="IXR731" s="83"/>
      <c r="IXS731" s="83"/>
      <c r="IXT731" s="83"/>
      <c r="IXU731" s="83"/>
      <c r="IXV731" s="83"/>
      <c r="IXW731" s="83"/>
      <c r="IXX731" s="83"/>
      <c r="IXY731" s="83"/>
      <c r="IXZ731" s="83"/>
      <c r="IYA731" s="83"/>
      <c r="IYB731" s="83"/>
      <c r="IYC731" s="83"/>
      <c r="IYD731" s="83"/>
      <c r="IYE731" s="83"/>
      <c r="IYF731" s="83"/>
      <c r="IYG731" s="83"/>
      <c r="IYH731" s="83"/>
      <c r="IYI731" s="83"/>
      <c r="IYJ731" s="83"/>
      <c r="IYK731" s="83"/>
      <c r="IYL731" s="83"/>
      <c r="IYM731" s="83"/>
      <c r="IYN731" s="83"/>
      <c r="IYO731" s="83"/>
      <c r="IYP731" s="83"/>
      <c r="IYQ731" s="83"/>
      <c r="IYR731" s="83"/>
      <c r="IYS731" s="83"/>
      <c r="IYT731" s="83"/>
      <c r="IYU731" s="83"/>
      <c r="IYV731" s="83"/>
      <c r="IYW731" s="83"/>
      <c r="IYX731" s="83"/>
      <c r="IYY731" s="83"/>
      <c r="IYZ731" s="83"/>
      <c r="IZA731" s="83"/>
      <c r="IZB731" s="83"/>
      <c r="IZC731" s="83"/>
      <c r="IZD731" s="83"/>
      <c r="IZE731" s="83"/>
      <c r="IZF731" s="83"/>
      <c r="IZG731" s="83"/>
      <c r="IZH731" s="83"/>
      <c r="IZI731" s="83"/>
      <c r="IZJ731" s="83"/>
      <c r="IZK731" s="83"/>
      <c r="IZL731" s="83"/>
      <c r="IZM731" s="83"/>
      <c r="IZN731" s="83"/>
      <c r="IZO731" s="83"/>
      <c r="IZP731" s="83"/>
      <c r="IZQ731" s="83"/>
      <c r="IZR731" s="83"/>
      <c r="IZS731" s="83"/>
      <c r="IZT731" s="83"/>
      <c r="IZU731" s="83"/>
      <c r="IZV731" s="83"/>
      <c r="IZW731" s="83"/>
      <c r="IZX731" s="83"/>
      <c r="IZY731" s="83"/>
      <c r="IZZ731" s="83"/>
      <c r="JAA731" s="83"/>
      <c r="JAB731" s="83"/>
      <c r="JAC731" s="83"/>
      <c r="JAD731" s="83"/>
      <c r="JAE731" s="83"/>
      <c r="JAF731" s="83"/>
      <c r="JAG731" s="83"/>
      <c r="JAH731" s="83"/>
      <c r="JAI731" s="83"/>
      <c r="JAJ731" s="83"/>
      <c r="JAK731" s="83"/>
      <c r="JAL731" s="83"/>
      <c r="JAM731" s="83"/>
      <c r="JAN731" s="83"/>
      <c r="JAO731" s="83"/>
      <c r="JAP731" s="83"/>
      <c r="JAQ731" s="83"/>
      <c r="JAR731" s="83"/>
      <c r="JAS731" s="83"/>
      <c r="JAT731" s="83"/>
      <c r="JAU731" s="83"/>
      <c r="JAV731" s="83"/>
      <c r="JAW731" s="83"/>
      <c r="JAX731" s="83"/>
      <c r="JAY731" s="83"/>
      <c r="JAZ731" s="83"/>
      <c r="JBA731" s="83"/>
      <c r="JBB731" s="83"/>
      <c r="JBC731" s="83"/>
      <c r="JBD731" s="83"/>
      <c r="JBE731" s="83"/>
      <c r="JBF731" s="83"/>
      <c r="JBG731" s="83"/>
      <c r="JBH731" s="83"/>
      <c r="JBI731" s="83"/>
      <c r="JBJ731" s="83"/>
      <c r="JBK731" s="83"/>
      <c r="JBL731" s="83"/>
      <c r="JBM731" s="83"/>
      <c r="JBN731" s="83"/>
      <c r="JBO731" s="83"/>
      <c r="JBP731" s="83"/>
      <c r="JBQ731" s="83"/>
      <c r="JBR731" s="83"/>
      <c r="JBS731" s="83"/>
      <c r="JBT731" s="83"/>
      <c r="JBU731" s="83"/>
      <c r="JBV731" s="83"/>
      <c r="JBW731" s="83"/>
      <c r="JBX731" s="83"/>
      <c r="JBY731" s="83"/>
      <c r="JBZ731" s="83"/>
      <c r="JCA731" s="83"/>
      <c r="JCB731" s="83"/>
      <c r="JCC731" s="83"/>
      <c r="JCD731" s="83"/>
      <c r="JCE731" s="83"/>
      <c r="JCF731" s="83"/>
      <c r="JCG731" s="83"/>
      <c r="JCH731" s="83"/>
      <c r="JCI731" s="83"/>
      <c r="JCJ731" s="83"/>
      <c r="JCK731" s="83"/>
      <c r="JCL731" s="83"/>
      <c r="JCM731" s="83"/>
      <c r="JCN731" s="83"/>
      <c r="JCO731" s="83"/>
      <c r="JCP731" s="83"/>
      <c r="JCQ731" s="83"/>
      <c r="JCR731" s="83"/>
      <c r="JCS731" s="83"/>
      <c r="JCT731" s="83"/>
      <c r="JCU731" s="83"/>
      <c r="JCV731" s="83"/>
      <c r="JCW731" s="83"/>
      <c r="JCX731" s="83"/>
      <c r="JCY731" s="83"/>
      <c r="JCZ731" s="83"/>
      <c r="JDA731" s="83"/>
      <c r="JDB731" s="83"/>
      <c r="JDC731" s="83"/>
      <c r="JDD731" s="83"/>
      <c r="JDE731" s="83"/>
      <c r="JDF731" s="83"/>
      <c r="JDG731" s="83"/>
      <c r="JDH731" s="83"/>
      <c r="JDI731" s="83"/>
      <c r="JDJ731" s="83"/>
      <c r="JDK731" s="83"/>
      <c r="JDL731" s="83"/>
      <c r="JDM731" s="83"/>
      <c r="JDN731" s="83"/>
      <c r="JDO731" s="83"/>
      <c r="JDP731" s="83"/>
      <c r="JDQ731" s="83"/>
      <c r="JDR731" s="83"/>
      <c r="JDS731" s="83"/>
      <c r="JDT731" s="83"/>
      <c r="JDU731" s="83"/>
      <c r="JDV731" s="83"/>
      <c r="JDW731" s="83"/>
      <c r="JDX731" s="83"/>
      <c r="JDY731" s="83"/>
      <c r="JDZ731" s="83"/>
      <c r="JEA731" s="83"/>
      <c r="JEB731" s="83"/>
      <c r="JEC731" s="83"/>
      <c r="JED731" s="83"/>
      <c r="JEE731" s="83"/>
      <c r="JEF731" s="83"/>
      <c r="JEG731" s="83"/>
      <c r="JEH731" s="83"/>
      <c r="JEI731" s="83"/>
      <c r="JEJ731" s="83"/>
      <c r="JEK731" s="83"/>
      <c r="JEL731" s="83"/>
      <c r="JEM731" s="83"/>
      <c r="JEN731" s="83"/>
      <c r="JEO731" s="83"/>
      <c r="JEP731" s="83"/>
      <c r="JEQ731" s="83"/>
      <c r="JER731" s="83"/>
      <c r="JES731" s="83"/>
      <c r="JET731" s="83"/>
      <c r="JEU731" s="83"/>
      <c r="JEV731" s="83"/>
      <c r="JEW731" s="83"/>
      <c r="JEX731" s="83"/>
      <c r="JEY731" s="83"/>
      <c r="JEZ731" s="83"/>
      <c r="JFA731" s="83"/>
      <c r="JFB731" s="83"/>
      <c r="JFC731" s="83"/>
      <c r="JFD731" s="83"/>
      <c r="JFE731" s="83"/>
      <c r="JFF731" s="83"/>
      <c r="JFG731" s="83"/>
      <c r="JFH731" s="83"/>
      <c r="JFI731" s="83"/>
      <c r="JFJ731" s="83"/>
      <c r="JFK731" s="83"/>
      <c r="JFL731" s="83"/>
      <c r="JFM731" s="83"/>
      <c r="JFN731" s="83"/>
      <c r="JFO731" s="83"/>
      <c r="JFP731" s="83"/>
      <c r="JFQ731" s="83"/>
      <c r="JFR731" s="83"/>
      <c r="JFS731" s="83"/>
      <c r="JFT731" s="83"/>
      <c r="JFU731" s="83"/>
      <c r="JFV731" s="83"/>
      <c r="JFW731" s="83"/>
      <c r="JFX731" s="83"/>
      <c r="JFY731" s="83"/>
      <c r="JFZ731" s="83"/>
      <c r="JGA731" s="83"/>
      <c r="JGB731" s="83"/>
      <c r="JGC731" s="83"/>
      <c r="JGD731" s="83"/>
      <c r="JGE731" s="83"/>
      <c r="JGF731" s="83"/>
      <c r="JGG731" s="83"/>
      <c r="JGH731" s="83"/>
      <c r="JGI731" s="83"/>
      <c r="JGJ731" s="83"/>
      <c r="JGK731" s="83"/>
      <c r="JGL731" s="83"/>
      <c r="JGM731" s="83"/>
      <c r="JGN731" s="83"/>
      <c r="JGO731" s="83"/>
      <c r="JGP731" s="83"/>
      <c r="JGQ731" s="83"/>
      <c r="JGR731" s="83"/>
      <c r="JGS731" s="83"/>
      <c r="JGT731" s="83"/>
      <c r="JGU731" s="83"/>
      <c r="JGV731" s="83"/>
      <c r="JGW731" s="83"/>
      <c r="JGX731" s="83"/>
      <c r="JGY731" s="83"/>
      <c r="JGZ731" s="83"/>
      <c r="JHA731" s="83"/>
      <c r="JHB731" s="83"/>
      <c r="JHC731" s="83"/>
      <c r="JHD731" s="83"/>
      <c r="JHE731" s="83"/>
      <c r="JHF731" s="83"/>
      <c r="JHG731" s="83"/>
      <c r="JHH731" s="83"/>
      <c r="JHI731" s="83"/>
      <c r="JHJ731" s="83"/>
      <c r="JHK731" s="83"/>
      <c r="JHL731" s="83"/>
      <c r="JHM731" s="83"/>
      <c r="JHN731" s="83"/>
      <c r="JHO731" s="83"/>
      <c r="JHP731" s="83"/>
      <c r="JHQ731" s="83"/>
      <c r="JHR731" s="83"/>
      <c r="JHS731" s="83"/>
      <c r="JHT731" s="83"/>
      <c r="JHU731" s="83"/>
      <c r="JHV731" s="83"/>
      <c r="JHW731" s="83"/>
      <c r="JHX731" s="83"/>
      <c r="JHY731" s="83"/>
      <c r="JHZ731" s="83"/>
      <c r="JIA731" s="83"/>
      <c r="JIB731" s="83"/>
      <c r="JIC731" s="83"/>
      <c r="JID731" s="83"/>
      <c r="JIE731" s="83"/>
      <c r="JIF731" s="83"/>
      <c r="JIG731" s="83"/>
      <c r="JIH731" s="83"/>
      <c r="JII731" s="83"/>
      <c r="JIJ731" s="83"/>
      <c r="JIK731" s="83"/>
      <c r="JIL731" s="83"/>
      <c r="JIM731" s="83"/>
      <c r="JIN731" s="83"/>
      <c r="JIO731" s="83"/>
      <c r="JIP731" s="83"/>
      <c r="JIQ731" s="83"/>
      <c r="JIR731" s="83"/>
      <c r="JIS731" s="83"/>
      <c r="JIT731" s="83"/>
      <c r="JIU731" s="83"/>
      <c r="JIV731" s="83"/>
      <c r="JIW731" s="83"/>
      <c r="JIX731" s="83"/>
      <c r="JIY731" s="83"/>
      <c r="JIZ731" s="83"/>
      <c r="JJA731" s="83"/>
      <c r="JJB731" s="83"/>
      <c r="JJC731" s="83"/>
      <c r="JJD731" s="83"/>
      <c r="JJE731" s="83"/>
      <c r="JJF731" s="83"/>
      <c r="JJG731" s="83"/>
      <c r="JJH731" s="83"/>
      <c r="JJI731" s="83"/>
      <c r="JJJ731" s="83"/>
      <c r="JJK731" s="83"/>
      <c r="JJL731" s="83"/>
      <c r="JJM731" s="83"/>
      <c r="JJN731" s="83"/>
      <c r="JJO731" s="83"/>
      <c r="JJP731" s="83"/>
      <c r="JJQ731" s="83"/>
      <c r="JJR731" s="83"/>
      <c r="JJS731" s="83"/>
      <c r="JJT731" s="83"/>
      <c r="JJU731" s="83"/>
      <c r="JJV731" s="83"/>
      <c r="JJW731" s="83"/>
      <c r="JJX731" s="83"/>
      <c r="JJY731" s="83"/>
      <c r="JJZ731" s="83"/>
      <c r="JKA731" s="83"/>
      <c r="JKB731" s="83"/>
      <c r="JKC731" s="83"/>
      <c r="JKD731" s="83"/>
      <c r="JKE731" s="83"/>
      <c r="JKF731" s="83"/>
      <c r="JKG731" s="83"/>
      <c r="JKH731" s="83"/>
      <c r="JKI731" s="83"/>
      <c r="JKJ731" s="83"/>
      <c r="JKK731" s="83"/>
      <c r="JKL731" s="83"/>
      <c r="JKM731" s="83"/>
      <c r="JKN731" s="83"/>
      <c r="JKO731" s="83"/>
      <c r="JKP731" s="83"/>
      <c r="JKQ731" s="83"/>
      <c r="JKR731" s="83"/>
      <c r="JKS731" s="83"/>
      <c r="JKT731" s="83"/>
      <c r="JKU731" s="83"/>
      <c r="JKV731" s="83"/>
      <c r="JKW731" s="83"/>
      <c r="JKX731" s="83"/>
      <c r="JKY731" s="83"/>
      <c r="JKZ731" s="83"/>
      <c r="JLA731" s="83"/>
      <c r="JLB731" s="83"/>
      <c r="JLC731" s="83"/>
      <c r="JLD731" s="83"/>
      <c r="JLE731" s="83"/>
      <c r="JLF731" s="83"/>
      <c r="JLG731" s="83"/>
      <c r="JLH731" s="83"/>
      <c r="JLI731" s="83"/>
      <c r="JLJ731" s="83"/>
      <c r="JLK731" s="83"/>
      <c r="JLL731" s="83"/>
      <c r="JLM731" s="83"/>
      <c r="JLN731" s="83"/>
      <c r="JLO731" s="83"/>
      <c r="JLP731" s="83"/>
      <c r="JLQ731" s="83"/>
      <c r="JLR731" s="83"/>
      <c r="JLS731" s="83"/>
      <c r="JLT731" s="83"/>
      <c r="JLU731" s="83"/>
      <c r="JLV731" s="83"/>
      <c r="JLW731" s="83"/>
      <c r="JLX731" s="83"/>
      <c r="JLY731" s="83"/>
      <c r="JLZ731" s="83"/>
      <c r="JMA731" s="83"/>
      <c r="JMB731" s="83"/>
      <c r="JMC731" s="83"/>
      <c r="JMD731" s="83"/>
      <c r="JME731" s="83"/>
      <c r="JMF731" s="83"/>
      <c r="JMG731" s="83"/>
      <c r="JMH731" s="83"/>
      <c r="JMI731" s="83"/>
      <c r="JMJ731" s="83"/>
      <c r="JMK731" s="83"/>
      <c r="JML731" s="83"/>
      <c r="JMM731" s="83"/>
      <c r="JMN731" s="83"/>
      <c r="JMO731" s="83"/>
      <c r="JMP731" s="83"/>
      <c r="JMQ731" s="83"/>
      <c r="JMR731" s="83"/>
      <c r="JMS731" s="83"/>
      <c r="JMT731" s="83"/>
      <c r="JMU731" s="83"/>
      <c r="JMV731" s="83"/>
      <c r="JMW731" s="83"/>
      <c r="JMX731" s="83"/>
      <c r="JMY731" s="83"/>
      <c r="JMZ731" s="83"/>
      <c r="JNA731" s="83"/>
      <c r="JNB731" s="83"/>
      <c r="JNC731" s="83"/>
      <c r="JND731" s="83"/>
      <c r="JNE731" s="83"/>
      <c r="JNF731" s="83"/>
      <c r="JNG731" s="83"/>
      <c r="JNH731" s="83"/>
      <c r="JNI731" s="83"/>
      <c r="JNJ731" s="83"/>
      <c r="JNK731" s="83"/>
      <c r="JNL731" s="83"/>
      <c r="JNM731" s="83"/>
      <c r="JNN731" s="83"/>
      <c r="JNO731" s="83"/>
      <c r="JNP731" s="83"/>
      <c r="JNQ731" s="83"/>
      <c r="JNR731" s="83"/>
      <c r="JNS731" s="83"/>
      <c r="JNT731" s="83"/>
      <c r="JNU731" s="83"/>
      <c r="JNV731" s="83"/>
      <c r="JNW731" s="83"/>
      <c r="JNX731" s="83"/>
      <c r="JNY731" s="83"/>
      <c r="JNZ731" s="83"/>
      <c r="JOA731" s="83"/>
      <c r="JOB731" s="83"/>
      <c r="JOC731" s="83"/>
      <c r="JOD731" s="83"/>
      <c r="JOE731" s="83"/>
      <c r="JOF731" s="83"/>
      <c r="JOG731" s="83"/>
      <c r="JOH731" s="83"/>
      <c r="JOI731" s="83"/>
      <c r="JOJ731" s="83"/>
      <c r="JOK731" s="83"/>
      <c r="JOL731" s="83"/>
      <c r="JOM731" s="83"/>
      <c r="JON731" s="83"/>
      <c r="JOO731" s="83"/>
      <c r="JOP731" s="83"/>
      <c r="JOQ731" s="83"/>
      <c r="JOR731" s="83"/>
      <c r="JOS731" s="83"/>
      <c r="JOT731" s="83"/>
      <c r="JOU731" s="83"/>
      <c r="JOV731" s="83"/>
      <c r="JOW731" s="83"/>
      <c r="JOX731" s="83"/>
      <c r="JOY731" s="83"/>
      <c r="JOZ731" s="83"/>
      <c r="JPA731" s="83"/>
      <c r="JPB731" s="83"/>
      <c r="JPC731" s="83"/>
      <c r="JPD731" s="83"/>
      <c r="JPE731" s="83"/>
      <c r="JPF731" s="83"/>
      <c r="JPG731" s="83"/>
      <c r="JPH731" s="83"/>
      <c r="JPI731" s="83"/>
      <c r="JPJ731" s="83"/>
      <c r="JPK731" s="83"/>
      <c r="JPL731" s="83"/>
      <c r="JPM731" s="83"/>
      <c r="JPN731" s="83"/>
      <c r="JPO731" s="83"/>
      <c r="JPP731" s="83"/>
      <c r="JPQ731" s="83"/>
      <c r="JPR731" s="83"/>
      <c r="JPS731" s="83"/>
      <c r="JPT731" s="83"/>
      <c r="JPU731" s="83"/>
      <c r="JPV731" s="83"/>
      <c r="JPW731" s="83"/>
      <c r="JPX731" s="83"/>
      <c r="JPY731" s="83"/>
      <c r="JPZ731" s="83"/>
      <c r="JQA731" s="83"/>
      <c r="JQB731" s="83"/>
      <c r="JQC731" s="83"/>
      <c r="JQD731" s="83"/>
      <c r="JQE731" s="83"/>
      <c r="JQF731" s="83"/>
      <c r="JQG731" s="83"/>
      <c r="JQH731" s="83"/>
      <c r="JQI731" s="83"/>
      <c r="JQJ731" s="83"/>
      <c r="JQK731" s="83"/>
      <c r="JQL731" s="83"/>
      <c r="JQM731" s="83"/>
      <c r="JQN731" s="83"/>
      <c r="JQO731" s="83"/>
      <c r="JQP731" s="83"/>
      <c r="JQQ731" s="83"/>
      <c r="JQR731" s="83"/>
      <c r="JQS731" s="83"/>
      <c r="JQT731" s="83"/>
      <c r="JQU731" s="83"/>
      <c r="JQV731" s="83"/>
      <c r="JQW731" s="83"/>
      <c r="JQX731" s="83"/>
      <c r="JQY731" s="83"/>
      <c r="JQZ731" s="83"/>
      <c r="JRA731" s="83"/>
      <c r="JRB731" s="83"/>
      <c r="JRC731" s="83"/>
      <c r="JRD731" s="83"/>
      <c r="JRE731" s="83"/>
      <c r="JRF731" s="83"/>
      <c r="JRG731" s="83"/>
      <c r="JRH731" s="83"/>
      <c r="JRI731" s="83"/>
      <c r="JRJ731" s="83"/>
      <c r="JRK731" s="83"/>
      <c r="JRL731" s="83"/>
      <c r="JRM731" s="83"/>
      <c r="JRN731" s="83"/>
      <c r="JRO731" s="83"/>
      <c r="JRP731" s="83"/>
      <c r="JRQ731" s="83"/>
      <c r="JRR731" s="83"/>
      <c r="JRS731" s="83"/>
      <c r="JRT731" s="83"/>
      <c r="JRU731" s="83"/>
      <c r="JRV731" s="83"/>
      <c r="JRW731" s="83"/>
      <c r="JRX731" s="83"/>
      <c r="JRY731" s="83"/>
      <c r="JRZ731" s="83"/>
      <c r="JSA731" s="83"/>
      <c r="JSB731" s="83"/>
      <c r="JSC731" s="83"/>
      <c r="JSD731" s="83"/>
      <c r="JSE731" s="83"/>
      <c r="JSF731" s="83"/>
      <c r="JSG731" s="83"/>
      <c r="JSH731" s="83"/>
      <c r="JSI731" s="83"/>
      <c r="JSJ731" s="83"/>
      <c r="JSK731" s="83"/>
      <c r="JSL731" s="83"/>
      <c r="JSM731" s="83"/>
      <c r="JSN731" s="83"/>
      <c r="JSO731" s="83"/>
      <c r="JSP731" s="83"/>
      <c r="JSQ731" s="83"/>
      <c r="JSR731" s="83"/>
      <c r="JSS731" s="83"/>
      <c r="JST731" s="83"/>
      <c r="JSU731" s="83"/>
      <c r="JSV731" s="83"/>
      <c r="JSW731" s="83"/>
      <c r="JSX731" s="83"/>
      <c r="JSY731" s="83"/>
      <c r="JSZ731" s="83"/>
      <c r="JTA731" s="83"/>
      <c r="JTB731" s="83"/>
      <c r="JTC731" s="83"/>
      <c r="JTD731" s="83"/>
      <c r="JTE731" s="83"/>
      <c r="JTF731" s="83"/>
      <c r="JTG731" s="83"/>
      <c r="JTH731" s="83"/>
      <c r="JTI731" s="83"/>
      <c r="JTJ731" s="83"/>
      <c r="JTK731" s="83"/>
      <c r="JTL731" s="83"/>
      <c r="JTM731" s="83"/>
      <c r="JTN731" s="83"/>
      <c r="JTO731" s="83"/>
      <c r="JTP731" s="83"/>
      <c r="JTQ731" s="83"/>
      <c r="JTR731" s="83"/>
      <c r="JTS731" s="83"/>
      <c r="JTT731" s="83"/>
      <c r="JTU731" s="83"/>
      <c r="JTV731" s="83"/>
      <c r="JTW731" s="83"/>
      <c r="JTX731" s="83"/>
      <c r="JTY731" s="83"/>
      <c r="JTZ731" s="83"/>
      <c r="JUA731" s="83"/>
      <c r="JUB731" s="83"/>
      <c r="JUC731" s="83"/>
      <c r="JUD731" s="83"/>
      <c r="JUE731" s="83"/>
      <c r="JUF731" s="83"/>
      <c r="JUG731" s="83"/>
      <c r="JUH731" s="83"/>
      <c r="JUI731" s="83"/>
      <c r="JUJ731" s="83"/>
      <c r="JUK731" s="83"/>
      <c r="JUL731" s="83"/>
      <c r="JUM731" s="83"/>
      <c r="JUN731" s="83"/>
      <c r="JUO731" s="83"/>
      <c r="JUP731" s="83"/>
      <c r="JUQ731" s="83"/>
      <c r="JUR731" s="83"/>
      <c r="JUS731" s="83"/>
      <c r="JUT731" s="83"/>
      <c r="JUU731" s="83"/>
      <c r="JUV731" s="83"/>
      <c r="JUW731" s="83"/>
      <c r="JUX731" s="83"/>
      <c r="JUY731" s="83"/>
      <c r="JUZ731" s="83"/>
      <c r="JVA731" s="83"/>
      <c r="JVB731" s="83"/>
      <c r="JVC731" s="83"/>
      <c r="JVD731" s="83"/>
      <c r="JVE731" s="83"/>
      <c r="JVF731" s="83"/>
      <c r="JVG731" s="83"/>
      <c r="JVH731" s="83"/>
      <c r="JVI731" s="83"/>
      <c r="JVJ731" s="83"/>
      <c r="JVK731" s="83"/>
      <c r="JVL731" s="83"/>
      <c r="JVM731" s="83"/>
      <c r="JVN731" s="83"/>
      <c r="JVO731" s="83"/>
      <c r="JVP731" s="83"/>
      <c r="JVQ731" s="83"/>
      <c r="JVR731" s="83"/>
      <c r="JVS731" s="83"/>
      <c r="JVT731" s="83"/>
      <c r="JVU731" s="83"/>
      <c r="JVV731" s="83"/>
      <c r="JVW731" s="83"/>
      <c r="JVX731" s="83"/>
      <c r="JVY731" s="83"/>
      <c r="JVZ731" s="83"/>
      <c r="JWA731" s="83"/>
      <c r="JWB731" s="83"/>
      <c r="JWC731" s="83"/>
      <c r="JWD731" s="83"/>
      <c r="JWE731" s="83"/>
      <c r="JWF731" s="83"/>
      <c r="JWG731" s="83"/>
      <c r="JWH731" s="83"/>
      <c r="JWI731" s="83"/>
      <c r="JWJ731" s="83"/>
      <c r="JWK731" s="83"/>
      <c r="JWL731" s="83"/>
      <c r="JWM731" s="83"/>
      <c r="JWN731" s="83"/>
      <c r="JWO731" s="83"/>
      <c r="JWP731" s="83"/>
      <c r="JWQ731" s="83"/>
      <c r="JWR731" s="83"/>
      <c r="JWS731" s="83"/>
      <c r="JWT731" s="83"/>
      <c r="JWU731" s="83"/>
      <c r="JWV731" s="83"/>
      <c r="JWW731" s="83"/>
      <c r="JWX731" s="83"/>
      <c r="JWY731" s="83"/>
      <c r="JWZ731" s="83"/>
      <c r="JXA731" s="83"/>
      <c r="JXB731" s="83"/>
      <c r="JXC731" s="83"/>
      <c r="JXD731" s="83"/>
      <c r="JXE731" s="83"/>
      <c r="JXF731" s="83"/>
      <c r="JXG731" s="83"/>
      <c r="JXH731" s="83"/>
      <c r="JXI731" s="83"/>
      <c r="JXJ731" s="83"/>
      <c r="JXK731" s="83"/>
      <c r="JXL731" s="83"/>
      <c r="JXM731" s="83"/>
      <c r="JXN731" s="83"/>
      <c r="JXO731" s="83"/>
      <c r="JXP731" s="83"/>
      <c r="JXQ731" s="83"/>
      <c r="JXR731" s="83"/>
      <c r="JXS731" s="83"/>
      <c r="JXT731" s="83"/>
      <c r="JXU731" s="83"/>
      <c r="JXV731" s="83"/>
      <c r="JXW731" s="83"/>
      <c r="JXX731" s="83"/>
      <c r="JXY731" s="83"/>
      <c r="JXZ731" s="83"/>
      <c r="JYA731" s="83"/>
      <c r="JYB731" s="83"/>
      <c r="JYC731" s="83"/>
      <c r="JYD731" s="83"/>
      <c r="JYE731" s="83"/>
      <c r="JYF731" s="83"/>
      <c r="JYG731" s="83"/>
      <c r="JYH731" s="83"/>
      <c r="JYI731" s="83"/>
      <c r="JYJ731" s="83"/>
      <c r="JYK731" s="83"/>
      <c r="JYL731" s="83"/>
      <c r="JYM731" s="83"/>
      <c r="JYN731" s="83"/>
      <c r="JYO731" s="83"/>
      <c r="JYP731" s="83"/>
      <c r="JYQ731" s="83"/>
      <c r="JYR731" s="83"/>
      <c r="JYS731" s="83"/>
      <c r="JYT731" s="83"/>
      <c r="JYU731" s="83"/>
      <c r="JYV731" s="83"/>
      <c r="JYW731" s="83"/>
      <c r="JYX731" s="83"/>
      <c r="JYY731" s="83"/>
      <c r="JYZ731" s="83"/>
      <c r="JZA731" s="83"/>
      <c r="JZB731" s="83"/>
      <c r="JZC731" s="83"/>
      <c r="JZD731" s="83"/>
      <c r="JZE731" s="83"/>
      <c r="JZF731" s="83"/>
      <c r="JZG731" s="83"/>
      <c r="JZH731" s="83"/>
      <c r="JZI731" s="83"/>
      <c r="JZJ731" s="83"/>
      <c r="JZK731" s="83"/>
      <c r="JZL731" s="83"/>
      <c r="JZM731" s="83"/>
      <c r="JZN731" s="83"/>
      <c r="JZO731" s="83"/>
      <c r="JZP731" s="83"/>
      <c r="JZQ731" s="83"/>
      <c r="JZR731" s="83"/>
      <c r="JZS731" s="83"/>
      <c r="JZT731" s="83"/>
      <c r="JZU731" s="83"/>
      <c r="JZV731" s="83"/>
      <c r="JZW731" s="83"/>
      <c r="JZX731" s="83"/>
      <c r="JZY731" s="83"/>
      <c r="JZZ731" s="83"/>
      <c r="KAA731" s="83"/>
      <c r="KAB731" s="83"/>
      <c r="KAC731" s="83"/>
      <c r="KAD731" s="83"/>
      <c r="KAE731" s="83"/>
      <c r="KAF731" s="83"/>
      <c r="KAG731" s="83"/>
      <c r="KAH731" s="83"/>
      <c r="KAI731" s="83"/>
      <c r="KAJ731" s="83"/>
      <c r="KAK731" s="83"/>
      <c r="KAL731" s="83"/>
      <c r="KAM731" s="83"/>
      <c r="KAN731" s="83"/>
      <c r="KAO731" s="83"/>
      <c r="KAP731" s="83"/>
      <c r="KAQ731" s="83"/>
      <c r="KAR731" s="83"/>
      <c r="KAS731" s="83"/>
      <c r="KAT731" s="83"/>
      <c r="KAU731" s="83"/>
      <c r="KAV731" s="83"/>
      <c r="KAW731" s="83"/>
      <c r="KAX731" s="83"/>
      <c r="KAY731" s="83"/>
      <c r="KAZ731" s="83"/>
      <c r="KBA731" s="83"/>
      <c r="KBB731" s="83"/>
      <c r="KBC731" s="83"/>
      <c r="KBD731" s="83"/>
      <c r="KBE731" s="83"/>
      <c r="KBF731" s="83"/>
      <c r="KBG731" s="83"/>
      <c r="KBH731" s="83"/>
      <c r="KBI731" s="83"/>
      <c r="KBJ731" s="83"/>
      <c r="KBK731" s="83"/>
      <c r="KBL731" s="83"/>
      <c r="KBM731" s="83"/>
      <c r="KBN731" s="83"/>
      <c r="KBO731" s="83"/>
      <c r="KBP731" s="83"/>
      <c r="KBQ731" s="83"/>
      <c r="KBR731" s="83"/>
      <c r="KBS731" s="83"/>
      <c r="KBT731" s="83"/>
      <c r="KBU731" s="83"/>
      <c r="KBV731" s="83"/>
      <c r="KBW731" s="83"/>
      <c r="KBX731" s="83"/>
      <c r="KBY731" s="83"/>
      <c r="KBZ731" s="83"/>
      <c r="KCA731" s="83"/>
      <c r="KCB731" s="83"/>
      <c r="KCC731" s="83"/>
      <c r="KCD731" s="83"/>
      <c r="KCE731" s="83"/>
      <c r="KCF731" s="83"/>
      <c r="KCG731" s="83"/>
      <c r="KCH731" s="83"/>
      <c r="KCI731" s="83"/>
      <c r="KCJ731" s="83"/>
      <c r="KCK731" s="83"/>
      <c r="KCL731" s="83"/>
      <c r="KCM731" s="83"/>
      <c r="KCN731" s="83"/>
      <c r="KCO731" s="83"/>
      <c r="KCP731" s="83"/>
      <c r="KCQ731" s="83"/>
      <c r="KCR731" s="83"/>
      <c r="KCS731" s="83"/>
      <c r="KCT731" s="83"/>
      <c r="KCU731" s="83"/>
      <c r="KCV731" s="83"/>
      <c r="KCW731" s="83"/>
      <c r="KCX731" s="83"/>
      <c r="KCY731" s="83"/>
      <c r="KCZ731" s="83"/>
      <c r="KDA731" s="83"/>
      <c r="KDB731" s="83"/>
      <c r="KDC731" s="83"/>
      <c r="KDD731" s="83"/>
      <c r="KDE731" s="83"/>
      <c r="KDF731" s="83"/>
      <c r="KDG731" s="83"/>
      <c r="KDH731" s="83"/>
      <c r="KDI731" s="83"/>
      <c r="KDJ731" s="83"/>
      <c r="KDK731" s="83"/>
      <c r="KDL731" s="83"/>
      <c r="KDM731" s="83"/>
      <c r="KDN731" s="83"/>
      <c r="KDO731" s="83"/>
      <c r="KDP731" s="83"/>
      <c r="KDQ731" s="83"/>
      <c r="KDR731" s="83"/>
      <c r="KDS731" s="83"/>
      <c r="KDT731" s="83"/>
      <c r="KDU731" s="83"/>
      <c r="KDV731" s="83"/>
      <c r="KDW731" s="83"/>
      <c r="KDX731" s="83"/>
      <c r="KDY731" s="83"/>
      <c r="KDZ731" s="83"/>
      <c r="KEA731" s="83"/>
      <c r="KEB731" s="83"/>
      <c r="KEC731" s="83"/>
      <c r="KED731" s="83"/>
      <c r="KEE731" s="83"/>
      <c r="KEF731" s="83"/>
      <c r="KEG731" s="83"/>
      <c r="KEH731" s="83"/>
      <c r="KEI731" s="83"/>
      <c r="KEJ731" s="83"/>
      <c r="KEK731" s="83"/>
      <c r="KEL731" s="83"/>
      <c r="KEM731" s="83"/>
      <c r="KEN731" s="83"/>
      <c r="KEO731" s="83"/>
      <c r="KEP731" s="83"/>
      <c r="KEQ731" s="83"/>
      <c r="KER731" s="83"/>
      <c r="KES731" s="83"/>
      <c r="KET731" s="83"/>
      <c r="KEU731" s="83"/>
      <c r="KEV731" s="83"/>
      <c r="KEW731" s="83"/>
      <c r="KEX731" s="83"/>
      <c r="KEY731" s="83"/>
      <c r="KEZ731" s="83"/>
      <c r="KFA731" s="83"/>
      <c r="KFB731" s="83"/>
      <c r="KFC731" s="83"/>
      <c r="KFD731" s="83"/>
      <c r="KFE731" s="83"/>
      <c r="KFF731" s="83"/>
      <c r="KFG731" s="83"/>
      <c r="KFH731" s="83"/>
      <c r="KFI731" s="83"/>
      <c r="KFJ731" s="83"/>
      <c r="KFK731" s="83"/>
      <c r="KFL731" s="83"/>
      <c r="KFM731" s="83"/>
      <c r="KFN731" s="83"/>
      <c r="KFO731" s="83"/>
      <c r="KFP731" s="83"/>
      <c r="KFQ731" s="83"/>
      <c r="KFR731" s="83"/>
      <c r="KFS731" s="83"/>
      <c r="KFT731" s="83"/>
      <c r="KFU731" s="83"/>
      <c r="KFV731" s="83"/>
      <c r="KFW731" s="83"/>
      <c r="KFX731" s="83"/>
      <c r="KFY731" s="83"/>
      <c r="KFZ731" s="83"/>
      <c r="KGA731" s="83"/>
      <c r="KGB731" s="83"/>
      <c r="KGC731" s="83"/>
      <c r="KGD731" s="83"/>
      <c r="KGE731" s="83"/>
      <c r="KGF731" s="83"/>
      <c r="KGG731" s="83"/>
      <c r="KGH731" s="83"/>
      <c r="KGI731" s="83"/>
      <c r="KGJ731" s="83"/>
      <c r="KGK731" s="83"/>
      <c r="KGL731" s="83"/>
      <c r="KGM731" s="83"/>
      <c r="KGN731" s="83"/>
      <c r="KGO731" s="83"/>
      <c r="KGP731" s="83"/>
      <c r="KGQ731" s="83"/>
      <c r="KGR731" s="83"/>
      <c r="KGS731" s="83"/>
      <c r="KGT731" s="83"/>
      <c r="KGU731" s="83"/>
      <c r="KGV731" s="83"/>
      <c r="KGW731" s="83"/>
      <c r="KGX731" s="83"/>
      <c r="KGY731" s="83"/>
      <c r="KGZ731" s="83"/>
      <c r="KHA731" s="83"/>
      <c r="KHB731" s="83"/>
      <c r="KHC731" s="83"/>
      <c r="KHD731" s="83"/>
      <c r="KHE731" s="83"/>
      <c r="KHF731" s="83"/>
      <c r="KHG731" s="83"/>
      <c r="KHH731" s="83"/>
      <c r="KHI731" s="83"/>
      <c r="KHJ731" s="83"/>
      <c r="KHK731" s="83"/>
      <c r="KHL731" s="83"/>
      <c r="KHM731" s="83"/>
      <c r="KHN731" s="83"/>
      <c r="KHO731" s="83"/>
      <c r="KHP731" s="83"/>
      <c r="KHQ731" s="83"/>
      <c r="KHR731" s="83"/>
      <c r="KHS731" s="83"/>
      <c r="KHT731" s="83"/>
      <c r="KHU731" s="83"/>
      <c r="KHV731" s="83"/>
      <c r="KHW731" s="83"/>
      <c r="KHX731" s="83"/>
      <c r="KHY731" s="83"/>
      <c r="KHZ731" s="83"/>
      <c r="KIA731" s="83"/>
      <c r="KIB731" s="83"/>
      <c r="KIC731" s="83"/>
      <c r="KID731" s="83"/>
      <c r="KIE731" s="83"/>
      <c r="KIF731" s="83"/>
      <c r="KIG731" s="83"/>
      <c r="KIH731" s="83"/>
      <c r="KII731" s="83"/>
      <c r="KIJ731" s="83"/>
      <c r="KIK731" s="83"/>
      <c r="KIL731" s="83"/>
      <c r="KIM731" s="83"/>
      <c r="KIN731" s="83"/>
      <c r="KIO731" s="83"/>
      <c r="KIP731" s="83"/>
      <c r="KIQ731" s="83"/>
      <c r="KIR731" s="83"/>
      <c r="KIS731" s="83"/>
      <c r="KIT731" s="83"/>
      <c r="KIU731" s="83"/>
      <c r="KIV731" s="83"/>
      <c r="KIW731" s="83"/>
      <c r="KIX731" s="83"/>
      <c r="KIY731" s="83"/>
      <c r="KIZ731" s="83"/>
      <c r="KJA731" s="83"/>
      <c r="KJB731" s="83"/>
      <c r="KJC731" s="83"/>
      <c r="KJD731" s="83"/>
      <c r="KJE731" s="83"/>
      <c r="KJF731" s="83"/>
      <c r="KJG731" s="83"/>
      <c r="KJH731" s="83"/>
      <c r="KJI731" s="83"/>
      <c r="KJJ731" s="83"/>
      <c r="KJK731" s="83"/>
      <c r="KJL731" s="83"/>
      <c r="KJM731" s="83"/>
      <c r="KJN731" s="83"/>
      <c r="KJO731" s="83"/>
      <c r="KJP731" s="83"/>
      <c r="KJQ731" s="83"/>
      <c r="KJR731" s="83"/>
      <c r="KJS731" s="83"/>
      <c r="KJT731" s="83"/>
      <c r="KJU731" s="83"/>
      <c r="KJV731" s="83"/>
      <c r="KJW731" s="83"/>
      <c r="KJX731" s="83"/>
      <c r="KJY731" s="83"/>
      <c r="KJZ731" s="83"/>
      <c r="KKA731" s="83"/>
      <c r="KKB731" s="83"/>
      <c r="KKC731" s="83"/>
      <c r="KKD731" s="83"/>
      <c r="KKE731" s="83"/>
      <c r="KKF731" s="83"/>
      <c r="KKG731" s="83"/>
      <c r="KKH731" s="83"/>
      <c r="KKI731" s="83"/>
      <c r="KKJ731" s="83"/>
      <c r="KKK731" s="83"/>
      <c r="KKL731" s="83"/>
      <c r="KKM731" s="83"/>
      <c r="KKN731" s="83"/>
      <c r="KKO731" s="83"/>
      <c r="KKP731" s="83"/>
      <c r="KKQ731" s="83"/>
      <c r="KKR731" s="83"/>
      <c r="KKS731" s="83"/>
      <c r="KKT731" s="83"/>
      <c r="KKU731" s="83"/>
      <c r="KKV731" s="83"/>
      <c r="KKW731" s="83"/>
      <c r="KKX731" s="83"/>
      <c r="KKY731" s="83"/>
      <c r="KKZ731" s="83"/>
      <c r="KLA731" s="83"/>
      <c r="KLB731" s="83"/>
      <c r="KLC731" s="83"/>
      <c r="KLD731" s="83"/>
      <c r="KLE731" s="83"/>
      <c r="KLF731" s="83"/>
      <c r="KLG731" s="83"/>
      <c r="KLH731" s="83"/>
      <c r="KLI731" s="83"/>
      <c r="KLJ731" s="83"/>
      <c r="KLK731" s="83"/>
      <c r="KLL731" s="83"/>
      <c r="KLM731" s="83"/>
      <c r="KLN731" s="83"/>
      <c r="KLO731" s="83"/>
      <c r="KLP731" s="83"/>
      <c r="KLQ731" s="83"/>
      <c r="KLR731" s="83"/>
      <c r="KLS731" s="83"/>
      <c r="KLT731" s="83"/>
      <c r="KLU731" s="83"/>
      <c r="KLV731" s="83"/>
      <c r="KLW731" s="83"/>
      <c r="KLX731" s="83"/>
      <c r="KLY731" s="83"/>
      <c r="KLZ731" s="83"/>
      <c r="KMA731" s="83"/>
      <c r="KMB731" s="83"/>
      <c r="KMC731" s="83"/>
      <c r="KMD731" s="83"/>
      <c r="KME731" s="83"/>
      <c r="KMF731" s="83"/>
      <c r="KMG731" s="83"/>
      <c r="KMH731" s="83"/>
      <c r="KMI731" s="83"/>
      <c r="KMJ731" s="83"/>
      <c r="KMK731" s="83"/>
      <c r="KML731" s="83"/>
      <c r="KMM731" s="83"/>
      <c r="KMN731" s="83"/>
      <c r="KMO731" s="83"/>
      <c r="KMP731" s="83"/>
      <c r="KMQ731" s="83"/>
      <c r="KMR731" s="83"/>
      <c r="KMS731" s="83"/>
      <c r="KMT731" s="83"/>
      <c r="KMU731" s="83"/>
      <c r="KMV731" s="83"/>
      <c r="KMW731" s="83"/>
      <c r="KMX731" s="83"/>
      <c r="KMY731" s="83"/>
      <c r="KMZ731" s="83"/>
      <c r="KNA731" s="83"/>
      <c r="KNB731" s="83"/>
      <c r="KNC731" s="83"/>
      <c r="KND731" s="83"/>
      <c r="KNE731" s="83"/>
      <c r="KNF731" s="83"/>
      <c r="KNG731" s="83"/>
      <c r="KNH731" s="83"/>
      <c r="KNI731" s="83"/>
      <c r="KNJ731" s="83"/>
      <c r="KNK731" s="83"/>
      <c r="KNL731" s="83"/>
      <c r="KNM731" s="83"/>
      <c r="KNN731" s="83"/>
      <c r="KNO731" s="83"/>
      <c r="KNP731" s="83"/>
      <c r="KNQ731" s="83"/>
      <c r="KNR731" s="83"/>
      <c r="KNS731" s="83"/>
      <c r="KNT731" s="83"/>
      <c r="KNU731" s="83"/>
      <c r="KNV731" s="83"/>
      <c r="KNW731" s="83"/>
      <c r="KNX731" s="83"/>
      <c r="KNY731" s="83"/>
      <c r="KNZ731" s="83"/>
      <c r="KOA731" s="83"/>
      <c r="KOB731" s="83"/>
      <c r="KOC731" s="83"/>
      <c r="KOD731" s="83"/>
      <c r="KOE731" s="83"/>
      <c r="KOF731" s="83"/>
      <c r="KOG731" s="83"/>
      <c r="KOH731" s="83"/>
      <c r="KOI731" s="83"/>
      <c r="KOJ731" s="83"/>
      <c r="KOK731" s="83"/>
      <c r="KOL731" s="83"/>
      <c r="KOM731" s="83"/>
      <c r="KON731" s="83"/>
      <c r="KOO731" s="83"/>
      <c r="KOP731" s="83"/>
      <c r="KOQ731" s="83"/>
      <c r="KOR731" s="83"/>
      <c r="KOS731" s="83"/>
      <c r="KOT731" s="83"/>
      <c r="KOU731" s="83"/>
      <c r="KOV731" s="83"/>
      <c r="KOW731" s="83"/>
      <c r="KOX731" s="83"/>
      <c r="KOY731" s="83"/>
      <c r="KOZ731" s="83"/>
      <c r="KPA731" s="83"/>
      <c r="KPB731" s="83"/>
      <c r="KPC731" s="83"/>
      <c r="KPD731" s="83"/>
      <c r="KPE731" s="83"/>
      <c r="KPF731" s="83"/>
      <c r="KPG731" s="83"/>
      <c r="KPH731" s="83"/>
      <c r="KPI731" s="83"/>
      <c r="KPJ731" s="83"/>
      <c r="KPK731" s="83"/>
      <c r="KPL731" s="83"/>
      <c r="KPM731" s="83"/>
      <c r="KPN731" s="83"/>
      <c r="KPO731" s="83"/>
      <c r="KPP731" s="83"/>
      <c r="KPQ731" s="83"/>
      <c r="KPR731" s="83"/>
      <c r="KPS731" s="83"/>
      <c r="KPT731" s="83"/>
      <c r="KPU731" s="83"/>
      <c r="KPV731" s="83"/>
      <c r="KPW731" s="83"/>
      <c r="KPX731" s="83"/>
      <c r="KPY731" s="83"/>
      <c r="KPZ731" s="83"/>
      <c r="KQA731" s="83"/>
      <c r="KQB731" s="83"/>
      <c r="KQC731" s="83"/>
      <c r="KQD731" s="83"/>
      <c r="KQE731" s="83"/>
      <c r="KQF731" s="83"/>
      <c r="KQG731" s="83"/>
      <c r="KQH731" s="83"/>
      <c r="KQI731" s="83"/>
      <c r="KQJ731" s="83"/>
      <c r="KQK731" s="83"/>
      <c r="KQL731" s="83"/>
      <c r="KQM731" s="83"/>
      <c r="KQN731" s="83"/>
      <c r="KQO731" s="83"/>
      <c r="KQP731" s="83"/>
      <c r="KQQ731" s="83"/>
      <c r="KQR731" s="83"/>
      <c r="KQS731" s="83"/>
      <c r="KQT731" s="83"/>
      <c r="KQU731" s="83"/>
      <c r="KQV731" s="83"/>
      <c r="KQW731" s="83"/>
      <c r="KQX731" s="83"/>
      <c r="KQY731" s="83"/>
      <c r="KQZ731" s="83"/>
      <c r="KRA731" s="83"/>
      <c r="KRB731" s="83"/>
      <c r="KRC731" s="83"/>
      <c r="KRD731" s="83"/>
      <c r="KRE731" s="83"/>
      <c r="KRF731" s="83"/>
      <c r="KRG731" s="83"/>
      <c r="KRH731" s="83"/>
      <c r="KRI731" s="83"/>
      <c r="KRJ731" s="83"/>
      <c r="KRK731" s="83"/>
      <c r="KRL731" s="83"/>
      <c r="KRM731" s="83"/>
      <c r="KRN731" s="83"/>
      <c r="KRO731" s="83"/>
      <c r="KRP731" s="83"/>
      <c r="KRQ731" s="83"/>
      <c r="KRR731" s="83"/>
      <c r="KRS731" s="83"/>
      <c r="KRT731" s="83"/>
      <c r="KRU731" s="83"/>
      <c r="KRV731" s="83"/>
      <c r="KRW731" s="83"/>
      <c r="KRX731" s="83"/>
      <c r="KRY731" s="83"/>
      <c r="KRZ731" s="83"/>
      <c r="KSA731" s="83"/>
      <c r="KSB731" s="83"/>
      <c r="KSC731" s="83"/>
      <c r="KSD731" s="83"/>
      <c r="KSE731" s="83"/>
      <c r="KSF731" s="83"/>
      <c r="KSG731" s="83"/>
      <c r="KSH731" s="83"/>
      <c r="KSI731" s="83"/>
      <c r="KSJ731" s="83"/>
      <c r="KSK731" s="83"/>
      <c r="KSL731" s="83"/>
      <c r="KSM731" s="83"/>
      <c r="KSN731" s="83"/>
      <c r="KSO731" s="83"/>
      <c r="KSP731" s="83"/>
      <c r="KSQ731" s="83"/>
      <c r="KSR731" s="83"/>
      <c r="KSS731" s="83"/>
      <c r="KST731" s="83"/>
      <c r="KSU731" s="83"/>
      <c r="KSV731" s="83"/>
      <c r="KSW731" s="83"/>
      <c r="KSX731" s="83"/>
      <c r="KSY731" s="83"/>
      <c r="KSZ731" s="83"/>
      <c r="KTA731" s="83"/>
      <c r="KTB731" s="83"/>
      <c r="KTC731" s="83"/>
      <c r="KTD731" s="83"/>
      <c r="KTE731" s="83"/>
      <c r="KTF731" s="83"/>
      <c r="KTG731" s="83"/>
      <c r="KTH731" s="83"/>
      <c r="KTI731" s="83"/>
      <c r="KTJ731" s="83"/>
      <c r="KTK731" s="83"/>
      <c r="KTL731" s="83"/>
      <c r="KTM731" s="83"/>
      <c r="KTN731" s="83"/>
      <c r="KTO731" s="83"/>
      <c r="KTP731" s="83"/>
      <c r="KTQ731" s="83"/>
      <c r="KTR731" s="83"/>
      <c r="KTS731" s="83"/>
      <c r="KTT731" s="83"/>
      <c r="KTU731" s="83"/>
      <c r="KTV731" s="83"/>
      <c r="KTW731" s="83"/>
      <c r="KTX731" s="83"/>
      <c r="KTY731" s="83"/>
      <c r="KTZ731" s="83"/>
      <c r="KUA731" s="83"/>
      <c r="KUB731" s="83"/>
      <c r="KUC731" s="83"/>
      <c r="KUD731" s="83"/>
      <c r="KUE731" s="83"/>
      <c r="KUF731" s="83"/>
      <c r="KUG731" s="83"/>
      <c r="KUH731" s="83"/>
      <c r="KUI731" s="83"/>
      <c r="KUJ731" s="83"/>
      <c r="KUK731" s="83"/>
      <c r="KUL731" s="83"/>
      <c r="KUM731" s="83"/>
      <c r="KUN731" s="83"/>
      <c r="KUO731" s="83"/>
      <c r="KUP731" s="83"/>
      <c r="KUQ731" s="83"/>
      <c r="KUR731" s="83"/>
      <c r="KUS731" s="83"/>
      <c r="KUT731" s="83"/>
      <c r="KUU731" s="83"/>
      <c r="KUV731" s="83"/>
      <c r="KUW731" s="83"/>
      <c r="KUX731" s="83"/>
      <c r="KUY731" s="83"/>
      <c r="KUZ731" s="83"/>
      <c r="KVA731" s="83"/>
      <c r="KVB731" s="83"/>
      <c r="KVC731" s="83"/>
      <c r="KVD731" s="83"/>
      <c r="KVE731" s="83"/>
      <c r="KVF731" s="83"/>
      <c r="KVG731" s="83"/>
      <c r="KVH731" s="83"/>
      <c r="KVI731" s="83"/>
      <c r="KVJ731" s="83"/>
      <c r="KVK731" s="83"/>
      <c r="KVL731" s="83"/>
      <c r="KVM731" s="83"/>
      <c r="KVN731" s="83"/>
      <c r="KVO731" s="83"/>
      <c r="KVP731" s="83"/>
      <c r="KVQ731" s="83"/>
      <c r="KVR731" s="83"/>
      <c r="KVS731" s="83"/>
      <c r="KVT731" s="83"/>
      <c r="KVU731" s="83"/>
      <c r="KVV731" s="83"/>
      <c r="KVW731" s="83"/>
      <c r="KVX731" s="83"/>
      <c r="KVY731" s="83"/>
      <c r="KVZ731" s="83"/>
      <c r="KWA731" s="83"/>
      <c r="KWB731" s="83"/>
      <c r="KWC731" s="83"/>
      <c r="KWD731" s="83"/>
      <c r="KWE731" s="83"/>
      <c r="KWF731" s="83"/>
      <c r="KWG731" s="83"/>
      <c r="KWH731" s="83"/>
      <c r="KWI731" s="83"/>
      <c r="KWJ731" s="83"/>
      <c r="KWK731" s="83"/>
      <c r="KWL731" s="83"/>
      <c r="KWM731" s="83"/>
      <c r="KWN731" s="83"/>
      <c r="KWO731" s="83"/>
      <c r="KWP731" s="83"/>
      <c r="KWQ731" s="83"/>
      <c r="KWR731" s="83"/>
      <c r="KWS731" s="83"/>
      <c r="KWT731" s="83"/>
      <c r="KWU731" s="83"/>
      <c r="KWV731" s="83"/>
      <c r="KWW731" s="83"/>
      <c r="KWX731" s="83"/>
      <c r="KWY731" s="83"/>
      <c r="KWZ731" s="83"/>
      <c r="KXA731" s="83"/>
      <c r="KXB731" s="83"/>
      <c r="KXC731" s="83"/>
      <c r="KXD731" s="83"/>
      <c r="KXE731" s="83"/>
      <c r="KXF731" s="83"/>
      <c r="KXG731" s="83"/>
      <c r="KXH731" s="83"/>
      <c r="KXI731" s="83"/>
      <c r="KXJ731" s="83"/>
      <c r="KXK731" s="83"/>
      <c r="KXL731" s="83"/>
      <c r="KXM731" s="83"/>
      <c r="KXN731" s="83"/>
      <c r="KXO731" s="83"/>
      <c r="KXP731" s="83"/>
      <c r="KXQ731" s="83"/>
      <c r="KXR731" s="83"/>
      <c r="KXS731" s="83"/>
      <c r="KXT731" s="83"/>
      <c r="KXU731" s="83"/>
      <c r="KXV731" s="83"/>
      <c r="KXW731" s="83"/>
      <c r="KXX731" s="83"/>
      <c r="KXY731" s="83"/>
      <c r="KXZ731" s="83"/>
      <c r="KYA731" s="83"/>
      <c r="KYB731" s="83"/>
      <c r="KYC731" s="83"/>
      <c r="KYD731" s="83"/>
      <c r="KYE731" s="83"/>
      <c r="KYF731" s="83"/>
      <c r="KYG731" s="83"/>
      <c r="KYH731" s="83"/>
      <c r="KYI731" s="83"/>
      <c r="KYJ731" s="83"/>
      <c r="KYK731" s="83"/>
      <c r="KYL731" s="83"/>
      <c r="KYM731" s="83"/>
      <c r="KYN731" s="83"/>
      <c r="KYO731" s="83"/>
      <c r="KYP731" s="83"/>
      <c r="KYQ731" s="83"/>
      <c r="KYR731" s="83"/>
      <c r="KYS731" s="83"/>
      <c r="KYT731" s="83"/>
      <c r="KYU731" s="83"/>
      <c r="KYV731" s="83"/>
      <c r="KYW731" s="83"/>
      <c r="KYX731" s="83"/>
      <c r="KYY731" s="83"/>
      <c r="KYZ731" s="83"/>
      <c r="KZA731" s="83"/>
      <c r="KZB731" s="83"/>
      <c r="KZC731" s="83"/>
      <c r="KZD731" s="83"/>
      <c r="KZE731" s="83"/>
      <c r="KZF731" s="83"/>
      <c r="KZG731" s="83"/>
      <c r="KZH731" s="83"/>
      <c r="KZI731" s="83"/>
      <c r="KZJ731" s="83"/>
      <c r="KZK731" s="83"/>
      <c r="KZL731" s="83"/>
      <c r="KZM731" s="83"/>
      <c r="KZN731" s="83"/>
      <c r="KZO731" s="83"/>
      <c r="KZP731" s="83"/>
      <c r="KZQ731" s="83"/>
      <c r="KZR731" s="83"/>
      <c r="KZS731" s="83"/>
      <c r="KZT731" s="83"/>
      <c r="KZU731" s="83"/>
      <c r="KZV731" s="83"/>
      <c r="KZW731" s="83"/>
      <c r="KZX731" s="83"/>
      <c r="KZY731" s="83"/>
      <c r="KZZ731" s="83"/>
      <c r="LAA731" s="83"/>
      <c r="LAB731" s="83"/>
      <c r="LAC731" s="83"/>
      <c r="LAD731" s="83"/>
      <c r="LAE731" s="83"/>
      <c r="LAF731" s="83"/>
      <c r="LAG731" s="83"/>
      <c r="LAH731" s="83"/>
      <c r="LAI731" s="83"/>
      <c r="LAJ731" s="83"/>
      <c r="LAK731" s="83"/>
      <c r="LAL731" s="83"/>
      <c r="LAM731" s="83"/>
      <c r="LAN731" s="83"/>
      <c r="LAO731" s="83"/>
      <c r="LAP731" s="83"/>
      <c r="LAQ731" s="83"/>
      <c r="LAR731" s="83"/>
      <c r="LAS731" s="83"/>
      <c r="LAT731" s="83"/>
      <c r="LAU731" s="83"/>
      <c r="LAV731" s="83"/>
      <c r="LAW731" s="83"/>
      <c r="LAX731" s="83"/>
      <c r="LAY731" s="83"/>
      <c r="LAZ731" s="83"/>
      <c r="LBA731" s="83"/>
      <c r="LBB731" s="83"/>
      <c r="LBC731" s="83"/>
      <c r="LBD731" s="83"/>
      <c r="LBE731" s="83"/>
      <c r="LBF731" s="83"/>
      <c r="LBG731" s="83"/>
      <c r="LBH731" s="83"/>
      <c r="LBI731" s="83"/>
      <c r="LBJ731" s="83"/>
      <c r="LBK731" s="83"/>
      <c r="LBL731" s="83"/>
      <c r="LBM731" s="83"/>
      <c r="LBN731" s="83"/>
      <c r="LBO731" s="83"/>
      <c r="LBP731" s="83"/>
      <c r="LBQ731" s="83"/>
      <c r="LBR731" s="83"/>
      <c r="LBS731" s="83"/>
      <c r="LBT731" s="83"/>
      <c r="LBU731" s="83"/>
      <c r="LBV731" s="83"/>
      <c r="LBW731" s="83"/>
      <c r="LBX731" s="83"/>
      <c r="LBY731" s="83"/>
      <c r="LBZ731" s="83"/>
      <c r="LCA731" s="83"/>
      <c r="LCB731" s="83"/>
      <c r="LCC731" s="83"/>
      <c r="LCD731" s="83"/>
      <c r="LCE731" s="83"/>
      <c r="LCF731" s="83"/>
      <c r="LCG731" s="83"/>
      <c r="LCH731" s="83"/>
      <c r="LCI731" s="83"/>
      <c r="LCJ731" s="83"/>
      <c r="LCK731" s="83"/>
      <c r="LCL731" s="83"/>
      <c r="LCM731" s="83"/>
      <c r="LCN731" s="83"/>
      <c r="LCO731" s="83"/>
      <c r="LCP731" s="83"/>
      <c r="LCQ731" s="83"/>
      <c r="LCR731" s="83"/>
      <c r="LCS731" s="83"/>
      <c r="LCT731" s="83"/>
      <c r="LCU731" s="83"/>
      <c r="LCV731" s="83"/>
      <c r="LCW731" s="83"/>
      <c r="LCX731" s="83"/>
      <c r="LCY731" s="83"/>
      <c r="LCZ731" s="83"/>
      <c r="LDA731" s="83"/>
      <c r="LDB731" s="83"/>
      <c r="LDC731" s="83"/>
      <c r="LDD731" s="83"/>
      <c r="LDE731" s="83"/>
      <c r="LDF731" s="83"/>
      <c r="LDG731" s="83"/>
      <c r="LDH731" s="83"/>
      <c r="LDI731" s="83"/>
      <c r="LDJ731" s="83"/>
      <c r="LDK731" s="83"/>
      <c r="LDL731" s="83"/>
      <c r="LDM731" s="83"/>
      <c r="LDN731" s="83"/>
      <c r="LDO731" s="83"/>
      <c r="LDP731" s="83"/>
      <c r="LDQ731" s="83"/>
      <c r="LDR731" s="83"/>
      <c r="LDS731" s="83"/>
      <c r="LDT731" s="83"/>
      <c r="LDU731" s="83"/>
      <c r="LDV731" s="83"/>
      <c r="LDW731" s="83"/>
      <c r="LDX731" s="83"/>
      <c r="LDY731" s="83"/>
      <c r="LDZ731" s="83"/>
      <c r="LEA731" s="83"/>
      <c r="LEB731" s="83"/>
      <c r="LEC731" s="83"/>
      <c r="LED731" s="83"/>
      <c r="LEE731" s="83"/>
      <c r="LEF731" s="83"/>
      <c r="LEG731" s="83"/>
      <c r="LEH731" s="83"/>
      <c r="LEI731" s="83"/>
      <c r="LEJ731" s="83"/>
      <c r="LEK731" s="83"/>
      <c r="LEL731" s="83"/>
      <c r="LEM731" s="83"/>
      <c r="LEN731" s="83"/>
      <c r="LEO731" s="83"/>
      <c r="LEP731" s="83"/>
      <c r="LEQ731" s="83"/>
      <c r="LER731" s="83"/>
      <c r="LES731" s="83"/>
      <c r="LET731" s="83"/>
      <c r="LEU731" s="83"/>
      <c r="LEV731" s="83"/>
      <c r="LEW731" s="83"/>
      <c r="LEX731" s="83"/>
      <c r="LEY731" s="83"/>
      <c r="LEZ731" s="83"/>
      <c r="LFA731" s="83"/>
      <c r="LFB731" s="83"/>
      <c r="LFC731" s="83"/>
      <c r="LFD731" s="83"/>
      <c r="LFE731" s="83"/>
      <c r="LFF731" s="83"/>
      <c r="LFG731" s="83"/>
      <c r="LFH731" s="83"/>
      <c r="LFI731" s="83"/>
      <c r="LFJ731" s="83"/>
      <c r="LFK731" s="83"/>
      <c r="LFL731" s="83"/>
      <c r="LFM731" s="83"/>
      <c r="LFN731" s="83"/>
      <c r="LFO731" s="83"/>
      <c r="LFP731" s="83"/>
      <c r="LFQ731" s="83"/>
      <c r="LFR731" s="83"/>
      <c r="LFS731" s="83"/>
      <c r="LFT731" s="83"/>
      <c r="LFU731" s="83"/>
      <c r="LFV731" s="83"/>
      <c r="LFW731" s="83"/>
      <c r="LFX731" s="83"/>
      <c r="LFY731" s="83"/>
      <c r="LFZ731" s="83"/>
      <c r="LGA731" s="83"/>
      <c r="LGB731" s="83"/>
      <c r="LGC731" s="83"/>
      <c r="LGD731" s="83"/>
      <c r="LGE731" s="83"/>
      <c r="LGF731" s="83"/>
      <c r="LGG731" s="83"/>
      <c r="LGH731" s="83"/>
      <c r="LGI731" s="83"/>
      <c r="LGJ731" s="83"/>
      <c r="LGK731" s="83"/>
      <c r="LGL731" s="83"/>
      <c r="LGM731" s="83"/>
      <c r="LGN731" s="83"/>
      <c r="LGO731" s="83"/>
      <c r="LGP731" s="83"/>
      <c r="LGQ731" s="83"/>
      <c r="LGR731" s="83"/>
      <c r="LGS731" s="83"/>
      <c r="LGT731" s="83"/>
      <c r="LGU731" s="83"/>
      <c r="LGV731" s="83"/>
      <c r="LGW731" s="83"/>
      <c r="LGX731" s="83"/>
      <c r="LGY731" s="83"/>
      <c r="LGZ731" s="83"/>
      <c r="LHA731" s="83"/>
      <c r="LHB731" s="83"/>
      <c r="LHC731" s="83"/>
      <c r="LHD731" s="83"/>
      <c r="LHE731" s="83"/>
      <c r="LHF731" s="83"/>
      <c r="LHG731" s="83"/>
      <c r="LHH731" s="83"/>
      <c r="LHI731" s="83"/>
      <c r="LHJ731" s="83"/>
      <c r="LHK731" s="83"/>
      <c r="LHL731" s="83"/>
      <c r="LHM731" s="83"/>
      <c r="LHN731" s="83"/>
      <c r="LHO731" s="83"/>
      <c r="LHP731" s="83"/>
      <c r="LHQ731" s="83"/>
      <c r="LHR731" s="83"/>
      <c r="LHS731" s="83"/>
      <c r="LHT731" s="83"/>
      <c r="LHU731" s="83"/>
      <c r="LHV731" s="83"/>
      <c r="LHW731" s="83"/>
      <c r="LHX731" s="83"/>
      <c r="LHY731" s="83"/>
      <c r="LHZ731" s="83"/>
      <c r="LIA731" s="83"/>
      <c r="LIB731" s="83"/>
      <c r="LIC731" s="83"/>
      <c r="LID731" s="83"/>
      <c r="LIE731" s="83"/>
      <c r="LIF731" s="83"/>
      <c r="LIG731" s="83"/>
      <c r="LIH731" s="83"/>
      <c r="LII731" s="83"/>
      <c r="LIJ731" s="83"/>
      <c r="LIK731" s="83"/>
      <c r="LIL731" s="83"/>
      <c r="LIM731" s="83"/>
      <c r="LIN731" s="83"/>
      <c r="LIO731" s="83"/>
      <c r="LIP731" s="83"/>
      <c r="LIQ731" s="83"/>
      <c r="LIR731" s="83"/>
      <c r="LIS731" s="83"/>
      <c r="LIT731" s="83"/>
      <c r="LIU731" s="83"/>
      <c r="LIV731" s="83"/>
      <c r="LIW731" s="83"/>
      <c r="LIX731" s="83"/>
      <c r="LIY731" s="83"/>
      <c r="LIZ731" s="83"/>
      <c r="LJA731" s="83"/>
      <c r="LJB731" s="83"/>
      <c r="LJC731" s="83"/>
      <c r="LJD731" s="83"/>
      <c r="LJE731" s="83"/>
      <c r="LJF731" s="83"/>
      <c r="LJG731" s="83"/>
      <c r="LJH731" s="83"/>
      <c r="LJI731" s="83"/>
      <c r="LJJ731" s="83"/>
      <c r="LJK731" s="83"/>
      <c r="LJL731" s="83"/>
      <c r="LJM731" s="83"/>
      <c r="LJN731" s="83"/>
      <c r="LJO731" s="83"/>
      <c r="LJP731" s="83"/>
      <c r="LJQ731" s="83"/>
      <c r="LJR731" s="83"/>
      <c r="LJS731" s="83"/>
      <c r="LJT731" s="83"/>
      <c r="LJU731" s="83"/>
      <c r="LJV731" s="83"/>
      <c r="LJW731" s="83"/>
      <c r="LJX731" s="83"/>
      <c r="LJY731" s="83"/>
      <c r="LJZ731" s="83"/>
      <c r="LKA731" s="83"/>
      <c r="LKB731" s="83"/>
      <c r="LKC731" s="83"/>
      <c r="LKD731" s="83"/>
      <c r="LKE731" s="83"/>
      <c r="LKF731" s="83"/>
      <c r="LKG731" s="83"/>
      <c r="LKH731" s="83"/>
      <c r="LKI731" s="83"/>
      <c r="LKJ731" s="83"/>
      <c r="LKK731" s="83"/>
      <c r="LKL731" s="83"/>
      <c r="LKM731" s="83"/>
      <c r="LKN731" s="83"/>
      <c r="LKO731" s="83"/>
      <c r="LKP731" s="83"/>
      <c r="LKQ731" s="83"/>
      <c r="LKR731" s="83"/>
      <c r="LKS731" s="83"/>
      <c r="LKT731" s="83"/>
      <c r="LKU731" s="83"/>
      <c r="LKV731" s="83"/>
      <c r="LKW731" s="83"/>
      <c r="LKX731" s="83"/>
      <c r="LKY731" s="83"/>
      <c r="LKZ731" s="83"/>
      <c r="LLA731" s="83"/>
      <c r="LLB731" s="83"/>
      <c r="LLC731" s="83"/>
      <c r="LLD731" s="83"/>
      <c r="LLE731" s="83"/>
      <c r="LLF731" s="83"/>
      <c r="LLG731" s="83"/>
      <c r="LLH731" s="83"/>
      <c r="LLI731" s="83"/>
      <c r="LLJ731" s="83"/>
      <c r="LLK731" s="83"/>
      <c r="LLL731" s="83"/>
      <c r="LLM731" s="83"/>
      <c r="LLN731" s="83"/>
      <c r="LLO731" s="83"/>
      <c r="LLP731" s="83"/>
      <c r="LLQ731" s="83"/>
      <c r="LLR731" s="83"/>
      <c r="LLS731" s="83"/>
      <c r="LLT731" s="83"/>
      <c r="LLU731" s="83"/>
      <c r="LLV731" s="83"/>
      <c r="LLW731" s="83"/>
      <c r="LLX731" s="83"/>
      <c r="LLY731" s="83"/>
      <c r="LLZ731" s="83"/>
      <c r="LMA731" s="83"/>
      <c r="LMB731" s="83"/>
      <c r="LMC731" s="83"/>
      <c r="LMD731" s="83"/>
      <c r="LME731" s="83"/>
      <c r="LMF731" s="83"/>
      <c r="LMG731" s="83"/>
      <c r="LMH731" s="83"/>
      <c r="LMI731" s="83"/>
      <c r="LMJ731" s="83"/>
      <c r="LMK731" s="83"/>
      <c r="LML731" s="83"/>
      <c r="LMM731" s="83"/>
      <c r="LMN731" s="83"/>
      <c r="LMO731" s="83"/>
      <c r="LMP731" s="83"/>
      <c r="LMQ731" s="83"/>
      <c r="LMR731" s="83"/>
      <c r="LMS731" s="83"/>
      <c r="LMT731" s="83"/>
      <c r="LMU731" s="83"/>
      <c r="LMV731" s="83"/>
      <c r="LMW731" s="83"/>
      <c r="LMX731" s="83"/>
      <c r="LMY731" s="83"/>
      <c r="LMZ731" s="83"/>
      <c r="LNA731" s="83"/>
      <c r="LNB731" s="83"/>
      <c r="LNC731" s="83"/>
      <c r="LND731" s="83"/>
      <c r="LNE731" s="83"/>
      <c r="LNF731" s="83"/>
      <c r="LNG731" s="83"/>
      <c r="LNH731" s="83"/>
      <c r="LNI731" s="83"/>
      <c r="LNJ731" s="83"/>
      <c r="LNK731" s="83"/>
      <c r="LNL731" s="83"/>
      <c r="LNM731" s="83"/>
      <c r="LNN731" s="83"/>
      <c r="LNO731" s="83"/>
      <c r="LNP731" s="83"/>
      <c r="LNQ731" s="83"/>
      <c r="LNR731" s="83"/>
      <c r="LNS731" s="83"/>
      <c r="LNT731" s="83"/>
      <c r="LNU731" s="83"/>
      <c r="LNV731" s="83"/>
      <c r="LNW731" s="83"/>
      <c r="LNX731" s="83"/>
      <c r="LNY731" s="83"/>
      <c r="LNZ731" s="83"/>
      <c r="LOA731" s="83"/>
      <c r="LOB731" s="83"/>
      <c r="LOC731" s="83"/>
      <c r="LOD731" s="83"/>
      <c r="LOE731" s="83"/>
      <c r="LOF731" s="83"/>
      <c r="LOG731" s="83"/>
      <c r="LOH731" s="83"/>
      <c r="LOI731" s="83"/>
      <c r="LOJ731" s="83"/>
      <c r="LOK731" s="83"/>
      <c r="LOL731" s="83"/>
      <c r="LOM731" s="83"/>
      <c r="LON731" s="83"/>
      <c r="LOO731" s="83"/>
      <c r="LOP731" s="83"/>
      <c r="LOQ731" s="83"/>
      <c r="LOR731" s="83"/>
      <c r="LOS731" s="83"/>
      <c r="LOT731" s="83"/>
      <c r="LOU731" s="83"/>
      <c r="LOV731" s="83"/>
      <c r="LOW731" s="83"/>
      <c r="LOX731" s="83"/>
      <c r="LOY731" s="83"/>
      <c r="LOZ731" s="83"/>
      <c r="LPA731" s="83"/>
      <c r="LPB731" s="83"/>
      <c r="LPC731" s="83"/>
      <c r="LPD731" s="83"/>
      <c r="LPE731" s="83"/>
      <c r="LPF731" s="83"/>
      <c r="LPG731" s="83"/>
      <c r="LPH731" s="83"/>
      <c r="LPI731" s="83"/>
      <c r="LPJ731" s="83"/>
      <c r="LPK731" s="83"/>
      <c r="LPL731" s="83"/>
      <c r="LPM731" s="83"/>
      <c r="LPN731" s="83"/>
      <c r="LPO731" s="83"/>
      <c r="LPP731" s="83"/>
      <c r="LPQ731" s="83"/>
      <c r="LPR731" s="83"/>
      <c r="LPS731" s="83"/>
      <c r="LPT731" s="83"/>
      <c r="LPU731" s="83"/>
      <c r="LPV731" s="83"/>
      <c r="LPW731" s="83"/>
      <c r="LPX731" s="83"/>
      <c r="LPY731" s="83"/>
      <c r="LPZ731" s="83"/>
      <c r="LQA731" s="83"/>
      <c r="LQB731" s="83"/>
      <c r="LQC731" s="83"/>
      <c r="LQD731" s="83"/>
      <c r="LQE731" s="83"/>
      <c r="LQF731" s="83"/>
      <c r="LQG731" s="83"/>
      <c r="LQH731" s="83"/>
      <c r="LQI731" s="83"/>
      <c r="LQJ731" s="83"/>
      <c r="LQK731" s="83"/>
      <c r="LQL731" s="83"/>
      <c r="LQM731" s="83"/>
      <c r="LQN731" s="83"/>
      <c r="LQO731" s="83"/>
      <c r="LQP731" s="83"/>
      <c r="LQQ731" s="83"/>
      <c r="LQR731" s="83"/>
      <c r="LQS731" s="83"/>
      <c r="LQT731" s="83"/>
      <c r="LQU731" s="83"/>
      <c r="LQV731" s="83"/>
      <c r="LQW731" s="83"/>
      <c r="LQX731" s="83"/>
      <c r="LQY731" s="83"/>
      <c r="LQZ731" s="83"/>
      <c r="LRA731" s="83"/>
      <c r="LRB731" s="83"/>
      <c r="LRC731" s="83"/>
      <c r="LRD731" s="83"/>
      <c r="LRE731" s="83"/>
      <c r="LRF731" s="83"/>
      <c r="LRG731" s="83"/>
      <c r="LRH731" s="83"/>
      <c r="LRI731" s="83"/>
      <c r="LRJ731" s="83"/>
      <c r="LRK731" s="83"/>
      <c r="LRL731" s="83"/>
      <c r="LRM731" s="83"/>
      <c r="LRN731" s="83"/>
      <c r="LRO731" s="83"/>
      <c r="LRP731" s="83"/>
      <c r="LRQ731" s="83"/>
      <c r="LRR731" s="83"/>
      <c r="LRS731" s="83"/>
      <c r="LRT731" s="83"/>
      <c r="LRU731" s="83"/>
      <c r="LRV731" s="83"/>
      <c r="LRW731" s="83"/>
      <c r="LRX731" s="83"/>
      <c r="LRY731" s="83"/>
      <c r="LRZ731" s="83"/>
      <c r="LSA731" s="83"/>
      <c r="LSB731" s="83"/>
      <c r="LSC731" s="83"/>
      <c r="LSD731" s="83"/>
      <c r="LSE731" s="83"/>
      <c r="LSF731" s="83"/>
      <c r="LSG731" s="83"/>
      <c r="LSH731" s="83"/>
      <c r="LSI731" s="83"/>
      <c r="LSJ731" s="83"/>
      <c r="LSK731" s="83"/>
      <c r="LSL731" s="83"/>
      <c r="LSM731" s="83"/>
      <c r="LSN731" s="83"/>
      <c r="LSO731" s="83"/>
      <c r="LSP731" s="83"/>
      <c r="LSQ731" s="83"/>
      <c r="LSR731" s="83"/>
      <c r="LSS731" s="83"/>
      <c r="LST731" s="83"/>
      <c r="LSU731" s="83"/>
      <c r="LSV731" s="83"/>
      <c r="LSW731" s="83"/>
      <c r="LSX731" s="83"/>
      <c r="LSY731" s="83"/>
      <c r="LSZ731" s="83"/>
      <c r="LTA731" s="83"/>
      <c r="LTB731" s="83"/>
      <c r="LTC731" s="83"/>
      <c r="LTD731" s="83"/>
      <c r="LTE731" s="83"/>
      <c r="LTF731" s="83"/>
      <c r="LTG731" s="83"/>
      <c r="LTH731" s="83"/>
      <c r="LTI731" s="83"/>
      <c r="LTJ731" s="83"/>
      <c r="LTK731" s="83"/>
      <c r="LTL731" s="83"/>
      <c r="LTM731" s="83"/>
      <c r="LTN731" s="83"/>
      <c r="LTO731" s="83"/>
      <c r="LTP731" s="83"/>
      <c r="LTQ731" s="83"/>
      <c r="LTR731" s="83"/>
      <c r="LTS731" s="83"/>
      <c r="LTT731" s="83"/>
      <c r="LTU731" s="83"/>
      <c r="LTV731" s="83"/>
      <c r="LTW731" s="83"/>
      <c r="LTX731" s="83"/>
      <c r="LTY731" s="83"/>
      <c r="LTZ731" s="83"/>
      <c r="LUA731" s="83"/>
      <c r="LUB731" s="83"/>
      <c r="LUC731" s="83"/>
      <c r="LUD731" s="83"/>
      <c r="LUE731" s="83"/>
      <c r="LUF731" s="83"/>
      <c r="LUG731" s="83"/>
      <c r="LUH731" s="83"/>
      <c r="LUI731" s="83"/>
      <c r="LUJ731" s="83"/>
      <c r="LUK731" s="83"/>
      <c r="LUL731" s="83"/>
      <c r="LUM731" s="83"/>
      <c r="LUN731" s="83"/>
      <c r="LUO731" s="83"/>
      <c r="LUP731" s="83"/>
      <c r="LUQ731" s="83"/>
      <c r="LUR731" s="83"/>
      <c r="LUS731" s="83"/>
      <c r="LUT731" s="83"/>
      <c r="LUU731" s="83"/>
      <c r="LUV731" s="83"/>
      <c r="LUW731" s="83"/>
      <c r="LUX731" s="83"/>
      <c r="LUY731" s="83"/>
      <c r="LUZ731" s="83"/>
      <c r="LVA731" s="83"/>
      <c r="LVB731" s="83"/>
      <c r="LVC731" s="83"/>
      <c r="LVD731" s="83"/>
      <c r="LVE731" s="83"/>
      <c r="LVF731" s="83"/>
      <c r="LVG731" s="83"/>
      <c r="LVH731" s="83"/>
      <c r="LVI731" s="83"/>
      <c r="LVJ731" s="83"/>
      <c r="LVK731" s="83"/>
      <c r="LVL731" s="83"/>
      <c r="LVM731" s="83"/>
      <c r="LVN731" s="83"/>
      <c r="LVO731" s="83"/>
      <c r="LVP731" s="83"/>
      <c r="LVQ731" s="83"/>
      <c r="LVR731" s="83"/>
      <c r="LVS731" s="83"/>
      <c r="LVT731" s="83"/>
      <c r="LVU731" s="83"/>
      <c r="LVV731" s="83"/>
      <c r="LVW731" s="83"/>
      <c r="LVX731" s="83"/>
      <c r="LVY731" s="83"/>
      <c r="LVZ731" s="83"/>
      <c r="LWA731" s="83"/>
      <c r="LWB731" s="83"/>
      <c r="LWC731" s="83"/>
      <c r="LWD731" s="83"/>
      <c r="LWE731" s="83"/>
      <c r="LWF731" s="83"/>
      <c r="LWG731" s="83"/>
      <c r="LWH731" s="83"/>
      <c r="LWI731" s="83"/>
      <c r="LWJ731" s="83"/>
      <c r="LWK731" s="83"/>
      <c r="LWL731" s="83"/>
      <c r="LWM731" s="83"/>
      <c r="LWN731" s="83"/>
      <c r="LWO731" s="83"/>
      <c r="LWP731" s="83"/>
      <c r="LWQ731" s="83"/>
      <c r="LWR731" s="83"/>
      <c r="LWS731" s="83"/>
      <c r="LWT731" s="83"/>
      <c r="LWU731" s="83"/>
      <c r="LWV731" s="83"/>
      <c r="LWW731" s="83"/>
      <c r="LWX731" s="83"/>
      <c r="LWY731" s="83"/>
      <c r="LWZ731" s="83"/>
      <c r="LXA731" s="83"/>
      <c r="LXB731" s="83"/>
      <c r="LXC731" s="83"/>
      <c r="LXD731" s="83"/>
      <c r="LXE731" s="83"/>
      <c r="LXF731" s="83"/>
      <c r="LXG731" s="83"/>
      <c r="LXH731" s="83"/>
      <c r="LXI731" s="83"/>
      <c r="LXJ731" s="83"/>
      <c r="LXK731" s="83"/>
      <c r="LXL731" s="83"/>
      <c r="LXM731" s="83"/>
      <c r="LXN731" s="83"/>
      <c r="LXO731" s="83"/>
      <c r="LXP731" s="83"/>
      <c r="LXQ731" s="83"/>
      <c r="LXR731" s="83"/>
      <c r="LXS731" s="83"/>
      <c r="LXT731" s="83"/>
      <c r="LXU731" s="83"/>
      <c r="LXV731" s="83"/>
      <c r="LXW731" s="83"/>
      <c r="LXX731" s="83"/>
      <c r="LXY731" s="83"/>
      <c r="LXZ731" s="83"/>
      <c r="LYA731" s="83"/>
      <c r="LYB731" s="83"/>
      <c r="LYC731" s="83"/>
      <c r="LYD731" s="83"/>
      <c r="LYE731" s="83"/>
      <c r="LYF731" s="83"/>
      <c r="LYG731" s="83"/>
      <c r="LYH731" s="83"/>
      <c r="LYI731" s="83"/>
      <c r="LYJ731" s="83"/>
      <c r="LYK731" s="83"/>
      <c r="LYL731" s="83"/>
      <c r="LYM731" s="83"/>
      <c r="LYN731" s="83"/>
      <c r="LYO731" s="83"/>
      <c r="LYP731" s="83"/>
      <c r="LYQ731" s="83"/>
      <c r="LYR731" s="83"/>
      <c r="LYS731" s="83"/>
      <c r="LYT731" s="83"/>
      <c r="LYU731" s="83"/>
      <c r="LYV731" s="83"/>
      <c r="LYW731" s="83"/>
      <c r="LYX731" s="83"/>
      <c r="LYY731" s="83"/>
      <c r="LYZ731" s="83"/>
      <c r="LZA731" s="83"/>
      <c r="LZB731" s="83"/>
      <c r="LZC731" s="83"/>
      <c r="LZD731" s="83"/>
      <c r="LZE731" s="83"/>
      <c r="LZF731" s="83"/>
      <c r="LZG731" s="83"/>
      <c r="LZH731" s="83"/>
      <c r="LZI731" s="83"/>
      <c r="LZJ731" s="83"/>
      <c r="LZK731" s="83"/>
      <c r="LZL731" s="83"/>
      <c r="LZM731" s="83"/>
      <c r="LZN731" s="83"/>
      <c r="LZO731" s="83"/>
      <c r="LZP731" s="83"/>
      <c r="LZQ731" s="83"/>
      <c r="LZR731" s="83"/>
      <c r="LZS731" s="83"/>
      <c r="LZT731" s="83"/>
      <c r="LZU731" s="83"/>
      <c r="LZV731" s="83"/>
      <c r="LZW731" s="83"/>
      <c r="LZX731" s="83"/>
      <c r="LZY731" s="83"/>
      <c r="LZZ731" s="83"/>
      <c r="MAA731" s="83"/>
      <c r="MAB731" s="83"/>
      <c r="MAC731" s="83"/>
      <c r="MAD731" s="83"/>
      <c r="MAE731" s="83"/>
      <c r="MAF731" s="83"/>
      <c r="MAG731" s="83"/>
      <c r="MAH731" s="83"/>
      <c r="MAI731" s="83"/>
      <c r="MAJ731" s="83"/>
      <c r="MAK731" s="83"/>
      <c r="MAL731" s="83"/>
      <c r="MAM731" s="83"/>
      <c r="MAN731" s="83"/>
      <c r="MAO731" s="83"/>
      <c r="MAP731" s="83"/>
      <c r="MAQ731" s="83"/>
      <c r="MAR731" s="83"/>
      <c r="MAS731" s="83"/>
      <c r="MAT731" s="83"/>
      <c r="MAU731" s="83"/>
      <c r="MAV731" s="83"/>
      <c r="MAW731" s="83"/>
      <c r="MAX731" s="83"/>
      <c r="MAY731" s="83"/>
      <c r="MAZ731" s="83"/>
      <c r="MBA731" s="83"/>
      <c r="MBB731" s="83"/>
      <c r="MBC731" s="83"/>
      <c r="MBD731" s="83"/>
      <c r="MBE731" s="83"/>
      <c r="MBF731" s="83"/>
      <c r="MBG731" s="83"/>
      <c r="MBH731" s="83"/>
      <c r="MBI731" s="83"/>
      <c r="MBJ731" s="83"/>
      <c r="MBK731" s="83"/>
      <c r="MBL731" s="83"/>
      <c r="MBM731" s="83"/>
      <c r="MBN731" s="83"/>
      <c r="MBO731" s="83"/>
      <c r="MBP731" s="83"/>
      <c r="MBQ731" s="83"/>
      <c r="MBR731" s="83"/>
      <c r="MBS731" s="83"/>
      <c r="MBT731" s="83"/>
      <c r="MBU731" s="83"/>
      <c r="MBV731" s="83"/>
      <c r="MBW731" s="83"/>
      <c r="MBX731" s="83"/>
      <c r="MBY731" s="83"/>
      <c r="MBZ731" s="83"/>
      <c r="MCA731" s="83"/>
      <c r="MCB731" s="83"/>
      <c r="MCC731" s="83"/>
      <c r="MCD731" s="83"/>
      <c r="MCE731" s="83"/>
      <c r="MCF731" s="83"/>
      <c r="MCG731" s="83"/>
      <c r="MCH731" s="83"/>
      <c r="MCI731" s="83"/>
      <c r="MCJ731" s="83"/>
      <c r="MCK731" s="83"/>
      <c r="MCL731" s="83"/>
      <c r="MCM731" s="83"/>
      <c r="MCN731" s="83"/>
      <c r="MCO731" s="83"/>
      <c r="MCP731" s="83"/>
      <c r="MCQ731" s="83"/>
      <c r="MCR731" s="83"/>
      <c r="MCS731" s="83"/>
      <c r="MCT731" s="83"/>
      <c r="MCU731" s="83"/>
      <c r="MCV731" s="83"/>
      <c r="MCW731" s="83"/>
      <c r="MCX731" s="83"/>
      <c r="MCY731" s="83"/>
      <c r="MCZ731" s="83"/>
      <c r="MDA731" s="83"/>
      <c r="MDB731" s="83"/>
      <c r="MDC731" s="83"/>
      <c r="MDD731" s="83"/>
      <c r="MDE731" s="83"/>
      <c r="MDF731" s="83"/>
      <c r="MDG731" s="83"/>
      <c r="MDH731" s="83"/>
      <c r="MDI731" s="83"/>
      <c r="MDJ731" s="83"/>
      <c r="MDK731" s="83"/>
      <c r="MDL731" s="83"/>
      <c r="MDM731" s="83"/>
      <c r="MDN731" s="83"/>
      <c r="MDO731" s="83"/>
      <c r="MDP731" s="83"/>
      <c r="MDQ731" s="83"/>
      <c r="MDR731" s="83"/>
      <c r="MDS731" s="83"/>
      <c r="MDT731" s="83"/>
      <c r="MDU731" s="83"/>
      <c r="MDV731" s="83"/>
      <c r="MDW731" s="83"/>
      <c r="MDX731" s="83"/>
      <c r="MDY731" s="83"/>
      <c r="MDZ731" s="83"/>
      <c r="MEA731" s="83"/>
      <c r="MEB731" s="83"/>
      <c r="MEC731" s="83"/>
      <c r="MED731" s="83"/>
      <c r="MEE731" s="83"/>
      <c r="MEF731" s="83"/>
      <c r="MEG731" s="83"/>
      <c r="MEH731" s="83"/>
      <c r="MEI731" s="83"/>
      <c r="MEJ731" s="83"/>
      <c r="MEK731" s="83"/>
      <c r="MEL731" s="83"/>
      <c r="MEM731" s="83"/>
      <c r="MEN731" s="83"/>
      <c r="MEO731" s="83"/>
      <c r="MEP731" s="83"/>
      <c r="MEQ731" s="83"/>
      <c r="MER731" s="83"/>
      <c r="MES731" s="83"/>
      <c r="MET731" s="83"/>
      <c r="MEU731" s="83"/>
      <c r="MEV731" s="83"/>
      <c r="MEW731" s="83"/>
      <c r="MEX731" s="83"/>
      <c r="MEY731" s="83"/>
      <c r="MEZ731" s="83"/>
      <c r="MFA731" s="83"/>
      <c r="MFB731" s="83"/>
      <c r="MFC731" s="83"/>
      <c r="MFD731" s="83"/>
      <c r="MFE731" s="83"/>
      <c r="MFF731" s="83"/>
      <c r="MFG731" s="83"/>
      <c r="MFH731" s="83"/>
      <c r="MFI731" s="83"/>
      <c r="MFJ731" s="83"/>
      <c r="MFK731" s="83"/>
      <c r="MFL731" s="83"/>
      <c r="MFM731" s="83"/>
      <c r="MFN731" s="83"/>
      <c r="MFO731" s="83"/>
      <c r="MFP731" s="83"/>
      <c r="MFQ731" s="83"/>
      <c r="MFR731" s="83"/>
      <c r="MFS731" s="83"/>
      <c r="MFT731" s="83"/>
      <c r="MFU731" s="83"/>
      <c r="MFV731" s="83"/>
      <c r="MFW731" s="83"/>
      <c r="MFX731" s="83"/>
      <c r="MFY731" s="83"/>
      <c r="MFZ731" s="83"/>
      <c r="MGA731" s="83"/>
      <c r="MGB731" s="83"/>
      <c r="MGC731" s="83"/>
      <c r="MGD731" s="83"/>
      <c r="MGE731" s="83"/>
      <c r="MGF731" s="83"/>
      <c r="MGG731" s="83"/>
      <c r="MGH731" s="83"/>
      <c r="MGI731" s="83"/>
      <c r="MGJ731" s="83"/>
      <c r="MGK731" s="83"/>
      <c r="MGL731" s="83"/>
      <c r="MGM731" s="83"/>
      <c r="MGN731" s="83"/>
      <c r="MGO731" s="83"/>
      <c r="MGP731" s="83"/>
      <c r="MGQ731" s="83"/>
      <c r="MGR731" s="83"/>
      <c r="MGS731" s="83"/>
      <c r="MGT731" s="83"/>
      <c r="MGU731" s="83"/>
      <c r="MGV731" s="83"/>
      <c r="MGW731" s="83"/>
      <c r="MGX731" s="83"/>
      <c r="MGY731" s="83"/>
      <c r="MGZ731" s="83"/>
      <c r="MHA731" s="83"/>
      <c r="MHB731" s="83"/>
      <c r="MHC731" s="83"/>
      <c r="MHD731" s="83"/>
      <c r="MHE731" s="83"/>
      <c r="MHF731" s="83"/>
      <c r="MHG731" s="83"/>
      <c r="MHH731" s="83"/>
      <c r="MHI731" s="83"/>
      <c r="MHJ731" s="83"/>
      <c r="MHK731" s="83"/>
      <c r="MHL731" s="83"/>
      <c r="MHM731" s="83"/>
      <c r="MHN731" s="83"/>
      <c r="MHO731" s="83"/>
      <c r="MHP731" s="83"/>
      <c r="MHQ731" s="83"/>
      <c r="MHR731" s="83"/>
      <c r="MHS731" s="83"/>
      <c r="MHT731" s="83"/>
      <c r="MHU731" s="83"/>
      <c r="MHV731" s="83"/>
      <c r="MHW731" s="83"/>
      <c r="MHX731" s="83"/>
      <c r="MHY731" s="83"/>
      <c r="MHZ731" s="83"/>
      <c r="MIA731" s="83"/>
      <c r="MIB731" s="83"/>
      <c r="MIC731" s="83"/>
      <c r="MID731" s="83"/>
      <c r="MIE731" s="83"/>
      <c r="MIF731" s="83"/>
      <c r="MIG731" s="83"/>
      <c r="MIH731" s="83"/>
      <c r="MII731" s="83"/>
      <c r="MIJ731" s="83"/>
      <c r="MIK731" s="83"/>
      <c r="MIL731" s="83"/>
      <c r="MIM731" s="83"/>
      <c r="MIN731" s="83"/>
      <c r="MIO731" s="83"/>
      <c r="MIP731" s="83"/>
      <c r="MIQ731" s="83"/>
      <c r="MIR731" s="83"/>
      <c r="MIS731" s="83"/>
      <c r="MIT731" s="83"/>
      <c r="MIU731" s="83"/>
      <c r="MIV731" s="83"/>
      <c r="MIW731" s="83"/>
      <c r="MIX731" s="83"/>
      <c r="MIY731" s="83"/>
      <c r="MIZ731" s="83"/>
      <c r="MJA731" s="83"/>
      <c r="MJB731" s="83"/>
      <c r="MJC731" s="83"/>
      <c r="MJD731" s="83"/>
      <c r="MJE731" s="83"/>
      <c r="MJF731" s="83"/>
      <c r="MJG731" s="83"/>
      <c r="MJH731" s="83"/>
      <c r="MJI731" s="83"/>
      <c r="MJJ731" s="83"/>
      <c r="MJK731" s="83"/>
      <c r="MJL731" s="83"/>
      <c r="MJM731" s="83"/>
      <c r="MJN731" s="83"/>
      <c r="MJO731" s="83"/>
      <c r="MJP731" s="83"/>
      <c r="MJQ731" s="83"/>
      <c r="MJR731" s="83"/>
      <c r="MJS731" s="83"/>
      <c r="MJT731" s="83"/>
      <c r="MJU731" s="83"/>
      <c r="MJV731" s="83"/>
      <c r="MJW731" s="83"/>
      <c r="MJX731" s="83"/>
      <c r="MJY731" s="83"/>
      <c r="MJZ731" s="83"/>
      <c r="MKA731" s="83"/>
      <c r="MKB731" s="83"/>
      <c r="MKC731" s="83"/>
      <c r="MKD731" s="83"/>
      <c r="MKE731" s="83"/>
      <c r="MKF731" s="83"/>
      <c r="MKG731" s="83"/>
      <c r="MKH731" s="83"/>
      <c r="MKI731" s="83"/>
      <c r="MKJ731" s="83"/>
      <c r="MKK731" s="83"/>
      <c r="MKL731" s="83"/>
      <c r="MKM731" s="83"/>
      <c r="MKN731" s="83"/>
      <c r="MKO731" s="83"/>
      <c r="MKP731" s="83"/>
      <c r="MKQ731" s="83"/>
      <c r="MKR731" s="83"/>
      <c r="MKS731" s="83"/>
      <c r="MKT731" s="83"/>
      <c r="MKU731" s="83"/>
      <c r="MKV731" s="83"/>
      <c r="MKW731" s="83"/>
      <c r="MKX731" s="83"/>
      <c r="MKY731" s="83"/>
      <c r="MKZ731" s="83"/>
      <c r="MLA731" s="83"/>
      <c r="MLB731" s="83"/>
      <c r="MLC731" s="83"/>
      <c r="MLD731" s="83"/>
      <c r="MLE731" s="83"/>
      <c r="MLF731" s="83"/>
      <c r="MLG731" s="83"/>
      <c r="MLH731" s="83"/>
      <c r="MLI731" s="83"/>
      <c r="MLJ731" s="83"/>
      <c r="MLK731" s="83"/>
      <c r="MLL731" s="83"/>
      <c r="MLM731" s="83"/>
      <c r="MLN731" s="83"/>
      <c r="MLO731" s="83"/>
      <c r="MLP731" s="83"/>
      <c r="MLQ731" s="83"/>
      <c r="MLR731" s="83"/>
      <c r="MLS731" s="83"/>
      <c r="MLT731" s="83"/>
      <c r="MLU731" s="83"/>
      <c r="MLV731" s="83"/>
      <c r="MLW731" s="83"/>
      <c r="MLX731" s="83"/>
      <c r="MLY731" s="83"/>
      <c r="MLZ731" s="83"/>
      <c r="MMA731" s="83"/>
      <c r="MMB731" s="83"/>
      <c r="MMC731" s="83"/>
      <c r="MMD731" s="83"/>
      <c r="MME731" s="83"/>
      <c r="MMF731" s="83"/>
      <c r="MMG731" s="83"/>
      <c r="MMH731" s="83"/>
      <c r="MMI731" s="83"/>
      <c r="MMJ731" s="83"/>
      <c r="MMK731" s="83"/>
      <c r="MML731" s="83"/>
      <c r="MMM731" s="83"/>
      <c r="MMN731" s="83"/>
      <c r="MMO731" s="83"/>
      <c r="MMP731" s="83"/>
      <c r="MMQ731" s="83"/>
      <c r="MMR731" s="83"/>
      <c r="MMS731" s="83"/>
      <c r="MMT731" s="83"/>
      <c r="MMU731" s="83"/>
      <c r="MMV731" s="83"/>
      <c r="MMW731" s="83"/>
      <c r="MMX731" s="83"/>
      <c r="MMY731" s="83"/>
      <c r="MMZ731" s="83"/>
      <c r="MNA731" s="83"/>
      <c r="MNB731" s="83"/>
      <c r="MNC731" s="83"/>
      <c r="MND731" s="83"/>
      <c r="MNE731" s="83"/>
      <c r="MNF731" s="83"/>
      <c r="MNG731" s="83"/>
      <c r="MNH731" s="83"/>
      <c r="MNI731" s="83"/>
      <c r="MNJ731" s="83"/>
      <c r="MNK731" s="83"/>
      <c r="MNL731" s="83"/>
      <c r="MNM731" s="83"/>
      <c r="MNN731" s="83"/>
      <c r="MNO731" s="83"/>
      <c r="MNP731" s="83"/>
      <c r="MNQ731" s="83"/>
      <c r="MNR731" s="83"/>
      <c r="MNS731" s="83"/>
      <c r="MNT731" s="83"/>
      <c r="MNU731" s="83"/>
      <c r="MNV731" s="83"/>
      <c r="MNW731" s="83"/>
      <c r="MNX731" s="83"/>
      <c r="MNY731" s="83"/>
      <c r="MNZ731" s="83"/>
      <c r="MOA731" s="83"/>
      <c r="MOB731" s="83"/>
      <c r="MOC731" s="83"/>
      <c r="MOD731" s="83"/>
      <c r="MOE731" s="83"/>
      <c r="MOF731" s="83"/>
      <c r="MOG731" s="83"/>
      <c r="MOH731" s="83"/>
      <c r="MOI731" s="83"/>
      <c r="MOJ731" s="83"/>
      <c r="MOK731" s="83"/>
      <c r="MOL731" s="83"/>
      <c r="MOM731" s="83"/>
      <c r="MON731" s="83"/>
      <c r="MOO731" s="83"/>
      <c r="MOP731" s="83"/>
      <c r="MOQ731" s="83"/>
      <c r="MOR731" s="83"/>
      <c r="MOS731" s="83"/>
      <c r="MOT731" s="83"/>
      <c r="MOU731" s="83"/>
      <c r="MOV731" s="83"/>
      <c r="MOW731" s="83"/>
      <c r="MOX731" s="83"/>
      <c r="MOY731" s="83"/>
      <c r="MOZ731" s="83"/>
      <c r="MPA731" s="83"/>
      <c r="MPB731" s="83"/>
      <c r="MPC731" s="83"/>
      <c r="MPD731" s="83"/>
      <c r="MPE731" s="83"/>
      <c r="MPF731" s="83"/>
      <c r="MPG731" s="83"/>
      <c r="MPH731" s="83"/>
      <c r="MPI731" s="83"/>
      <c r="MPJ731" s="83"/>
      <c r="MPK731" s="83"/>
      <c r="MPL731" s="83"/>
      <c r="MPM731" s="83"/>
      <c r="MPN731" s="83"/>
      <c r="MPO731" s="83"/>
      <c r="MPP731" s="83"/>
      <c r="MPQ731" s="83"/>
      <c r="MPR731" s="83"/>
      <c r="MPS731" s="83"/>
      <c r="MPT731" s="83"/>
      <c r="MPU731" s="83"/>
      <c r="MPV731" s="83"/>
      <c r="MPW731" s="83"/>
      <c r="MPX731" s="83"/>
      <c r="MPY731" s="83"/>
      <c r="MPZ731" s="83"/>
      <c r="MQA731" s="83"/>
      <c r="MQB731" s="83"/>
      <c r="MQC731" s="83"/>
      <c r="MQD731" s="83"/>
      <c r="MQE731" s="83"/>
      <c r="MQF731" s="83"/>
      <c r="MQG731" s="83"/>
      <c r="MQH731" s="83"/>
      <c r="MQI731" s="83"/>
      <c r="MQJ731" s="83"/>
      <c r="MQK731" s="83"/>
      <c r="MQL731" s="83"/>
      <c r="MQM731" s="83"/>
      <c r="MQN731" s="83"/>
      <c r="MQO731" s="83"/>
      <c r="MQP731" s="83"/>
      <c r="MQQ731" s="83"/>
      <c r="MQR731" s="83"/>
      <c r="MQS731" s="83"/>
      <c r="MQT731" s="83"/>
      <c r="MQU731" s="83"/>
      <c r="MQV731" s="83"/>
      <c r="MQW731" s="83"/>
      <c r="MQX731" s="83"/>
      <c r="MQY731" s="83"/>
      <c r="MQZ731" s="83"/>
      <c r="MRA731" s="83"/>
      <c r="MRB731" s="83"/>
      <c r="MRC731" s="83"/>
      <c r="MRD731" s="83"/>
      <c r="MRE731" s="83"/>
      <c r="MRF731" s="83"/>
      <c r="MRG731" s="83"/>
      <c r="MRH731" s="83"/>
      <c r="MRI731" s="83"/>
      <c r="MRJ731" s="83"/>
      <c r="MRK731" s="83"/>
      <c r="MRL731" s="83"/>
      <c r="MRM731" s="83"/>
      <c r="MRN731" s="83"/>
      <c r="MRO731" s="83"/>
      <c r="MRP731" s="83"/>
      <c r="MRQ731" s="83"/>
      <c r="MRR731" s="83"/>
      <c r="MRS731" s="83"/>
      <c r="MRT731" s="83"/>
      <c r="MRU731" s="83"/>
      <c r="MRV731" s="83"/>
      <c r="MRW731" s="83"/>
      <c r="MRX731" s="83"/>
      <c r="MRY731" s="83"/>
      <c r="MRZ731" s="83"/>
      <c r="MSA731" s="83"/>
      <c r="MSB731" s="83"/>
      <c r="MSC731" s="83"/>
      <c r="MSD731" s="83"/>
      <c r="MSE731" s="83"/>
      <c r="MSF731" s="83"/>
      <c r="MSG731" s="83"/>
      <c r="MSH731" s="83"/>
      <c r="MSI731" s="83"/>
      <c r="MSJ731" s="83"/>
      <c r="MSK731" s="83"/>
      <c r="MSL731" s="83"/>
      <c r="MSM731" s="83"/>
      <c r="MSN731" s="83"/>
      <c r="MSO731" s="83"/>
      <c r="MSP731" s="83"/>
      <c r="MSQ731" s="83"/>
      <c r="MSR731" s="83"/>
      <c r="MSS731" s="83"/>
      <c r="MST731" s="83"/>
      <c r="MSU731" s="83"/>
      <c r="MSV731" s="83"/>
      <c r="MSW731" s="83"/>
      <c r="MSX731" s="83"/>
      <c r="MSY731" s="83"/>
      <c r="MSZ731" s="83"/>
      <c r="MTA731" s="83"/>
      <c r="MTB731" s="83"/>
      <c r="MTC731" s="83"/>
      <c r="MTD731" s="83"/>
      <c r="MTE731" s="83"/>
      <c r="MTF731" s="83"/>
      <c r="MTG731" s="83"/>
      <c r="MTH731" s="83"/>
      <c r="MTI731" s="83"/>
      <c r="MTJ731" s="83"/>
      <c r="MTK731" s="83"/>
      <c r="MTL731" s="83"/>
      <c r="MTM731" s="83"/>
      <c r="MTN731" s="83"/>
      <c r="MTO731" s="83"/>
      <c r="MTP731" s="83"/>
      <c r="MTQ731" s="83"/>
      <c r="MTR731" s="83"/>
      <c r="MTS731" s="83"/>
      <c r="MTT731" s="83"/>
      <c r="MTU731" s="83"/>
      <c r="MTV731" s="83"/>
      <c r="MTW731" s="83"/>
      <c r="MTX731" s="83"/>
      <c r="MTY731" s="83"/>
      <c r="MTZ731" s="83"/>
      <c r="MUA731" s="83"/>
      <c r="MUB731" s="83"/>
      <c r="MUC731" s="83"/>
      <c r="MUD731" s="83"/>
      <c r="MUE731" s="83"/>
      <c r="MUF731" s="83"/>
      <c r="MUG731" s="83"/>
      <c r="MUH731" s="83"/>
      <c r="MUI731" s="83"/>
      <c r="MUJ731" s="83"/>
      <c r="MUK731" s="83"/>
      <c r="MUL731" s="83"/>
      <c r="MUM731" s="83"/>
      <c r="MUN731" s="83"/>
      <c r="MUO731" s="83"/>
      <c r="MUP731" s="83"/>
      <c r="MUQ731" s="83"/>
      <c r="MUR731" s="83"/>
      <c r="MUS731" s="83"/>
      <c r="MUT731" s="83"/>
      <c r="MUU731" s="83"/>
      <c r="MUV731" s="83"/>
      <c r="MUW731" s="83"/>
      <c r="MUX731" s="83"/>
      <c r="MUY731" s="83"/>
      <c r="MUZ731" s="83"/>
      <c r="MVA731" s="83"/>
      <c r="MVB731" s="83"/>
      <c r="MVC731" s="83"/>
      <c r="MVD731" s="83"/>
      <c r="MVE731" s="83"/>
      <c r="MVF731" s="83"/>
      <c r="MVG731" s="83"/>
      <c r="MVH731" s="83"/>
      <c r="MVI731" s="83"/>
      <c r="MVJ731" s="83"/>
      <c r="MVK731" s="83"/>
      <c r="MVL731" s="83"/>
      <c r="MVM731" s="83"/>
      <c r="MVN731" s="83"/>
      <c r="MVO731" s="83"/>
      <c r="MVP731" s="83"/>
      <c r="MVQ731" s="83"/>
      <c r="MVR731" s="83"/>
      <c r="MVS731" s="83"/>
      <c r="MVT731" s="83"/>
      <c r="MVU731" s="83"/>
      <c r="MVV731" s="83"/>
      <c r="MVW731" s="83"/>
      <c r="MVX731" s="83"/>
      <c r="MVY731" s="83"/>
      <c r="MVZ731" s="83"/>
      <c r="MWA731" s="83"/>
      <c r="MWB731" s="83"/>
      <c r="MWC731" s="83"/>
      <c r="MWD731" s="83"/>
      <c r="MWE731" s="83"/>
      <c r="MWF731" s="83"/>
      <c r="MWG731" s="83"/>
      <c r="MWH731" s="83"/>
      <c r="MWI731" s="83"/>
      <c r="MWJ731" s="83"/>
      <c r="MWK731" s="83"/>
      <c r="MWL731" s="83"/>
      <c r="MWM731" s="83"/>
      <c r="MWN731" s="83"/>
      <c r="MWO731" s="83"/>
      <c r="MWP731" s="83"/>
      <c r="MWQ731" s="83"/>
      <c r="MWR731" s="83"/>
      <c r="MWS731" s="83"/>
      <c r="MWT731" s="83"/>
      <c r="MWU731" s="83"/>
      <c r="MWV731" s="83"/>
      <c r="MWW731" s="83"/>
      <c r="MWX731" s="83"/>
      <c r="MWY731" s="83"/>
      <c r="MWZ731" s="83"/>
      <c r="MXA731" s="83"/>
      <c r="MXB731" s="83"/>
      <c r="MXC731" s="83"/>
      <c r="MXD731" s="83"/>
      <c r="MXE731" s="83"/>
      <c r="MXF731" s="83"/>
      <c r="MXG731" s="83"/>
      <c r="MXH731" s="83"/>
      <c r="MXI731" s="83"/>
      <c r="MXJ731" s="83"/>
      <c r="MXK731" s="83"/>
      <c r="MXL731" s="83"/>
      <c r="MXM731" s="83"/>
      <c r="MXN731" s="83"/>
      <c r="MXO731" s="83"/>
      <c r="MXP731" s="83"/>
      <c r="MXQ731" s="83"/>
      <c r="MXR731" s="83"/>
      <c r="MXS731" s="83"/>
      <c r="MXT731" s="83"/>
      <c r="MXU731" s="83"/>
      <c r="MXV731" s="83"/>
      <c r="MXW731" s="83"/>
      <c r="MXX731" s="83"/>
      <c r="MXY731" s="83"/>
      <c r="MXZ731" s="83"/>
      <c r="MYA731" s="83"/>
      <c r="MYB731" s="83"/>
      <c r="MYC731" s="83"/>
      <c r="MYD731" s="83"/>
      <c r="MYE731" s="83"/>
      <c r="MYF731" s="83"/>
      <c r="MYG731" s="83"/>
      <c r="MYH731" s="83"/>
      <c r="MYI731" s="83"/>
      <c r="MYJ731" s="83"/>
      <c r="MYK731" s="83"/>
      <c r="MYL731" s="83"/>
      <c r="MYM731" s="83"/>
      <c r="MYN731" s="83"/>
      <c r="MYO731" s="83"/>
      <c r="MYP731" s="83"/>
      <c r="MYQ731" s="83"/>
      <c r="MYR731" s="83"/>
      <c r="MYS731" s="83"/>
      <c r="MYT731" s="83"/>
      <c r="MYU731" s="83"/>
      <c r="MYV731" s="83"/>
      <c r="MYW731" s="83"/>
      <c r="MYX731" s="83"/>
      <c r="MYY731" s="83"/>
      <c r="MYZ731" s="83"/>
      <c r="MZA731" s="83"/>
      <c r="MZB731" s="83"/>
      <c r="MZC731" s="83"/>
      <c r="MZD731" s="83"/>
      <c r="MZE731" s="83"/>
      <c r="MZF731" s="83"/>
      <c r="MZG731" s="83"/>
      <c r="MZH731" s="83"/>
      <c r="MZI731" s="83"/>
      <c r="MZJ731" s="83"/>
      <c r="MZK731" s="83"/>
      <c r="MZL731" s="83"/>
      <c r="MZM731" s="83"/>
      <c r="MZN731" s="83"/>
      <c r="MZO731" s="83"/>
      <c r="MZP731" s="83"/>
      <c r="MZQ731" s="83"/>
      <c r="MZR731" s="83"/>
      <c r="MZS731" s="83"/>
      <c r="MZT731" s="83"/>
      <c r="MZU731" s="83"/>
      <c r="MZV731" s="83"/>
      <c r="MZW731" s="83"/>
      <c r="MZX731" s="83"/>
      <c r="MZY731" s="83"/>
      <c r="MZZ731" s="83"/>
      <c r="NAA731" s="83"/>
      <c r="NAB731" s="83"/>
      <c r="NAC731" s="83"/>
      <c r="NAD731" s="83"/>
      <c r="NAE731" s="83"/>
      <c r="NAF731" s="83"/>
      <c r="NAG731" s="83"/>
      <c r="NAH731" s="83"/>
      <c r="NAI731" s="83"/>
      <c r="NAJ731" s="83"/>
      <c r="NAK731" s="83"/>
      <c r="NAL731" s="83"/>
      <c r="NAM731" s="83"/>
      <c r="NAN731" s="83"/>
      <c r="NAO731" s="83"/>
      <c r="NAP731" s="83"/>
      <c r="NAQ731" s="83"/>
      <c r="NAR731" s="83"/>
      <c r="NAS731" s="83"/>
      <c r="NAT731" s="83"/>
      <c r="NAU731" s="83"/>
      <c r="NAV731" s="83"/>
      <c r="NAW731" s="83"/>
      <c r="NAX731" s="83"/>
      <c r="NAY731" s="83"/>
      <c r="NAZ731" s="83"/>
      <c r="NBA731" s="83"/>
      <c r="NBB731" s="83"/>
      <c r="NBC731" s="83"/>
      <c r="NBD731" s="83"/>
      <c r="NBE731" s="83"/>
      <c r="NBF731" s="83"/>
      <c r="NBG731" s="83"/>
      <c r="NBH731" s="83"/>
      <c r="NBI731" s="83"/>
      <c r="NBJ731" s="83"/>
      <c r="NBK731" s="83"/>
      <c r="NBL731" s="83"/>
      <c r="NBM731" s="83"/>
      <c r="NBN731" s="83"/>
      <c r="NBO731" s="83"/>
      <c r="NBP731" s="83"/>
      <c r="NBQ731" s="83"/>
      <c r="NBR731" s="83"/>
      <c r="NBS731" s="83"/>
      <c r="NBT731" s="83"/>
      <c r="NBU731" s="83"/>
      <c r="NBV731" s="83"/>
      <c r="NBW731" s="83"/>
      <c r="NBX731" s="83"/>
      <c r="NBY731" s="83"/>
      <c r="NBZ731" s="83"/>
      <c r="NCA731" s="83"/>
      <c r="NCB731" s="83"/>
      <c r="NCC731" s="83"/>
      <c r="NCD731" s="83"/>
      <c r="NCE731" s="83"/>
      <c r="NCF731" s="83"/>
      <c r="NCG731" s="83"/>
      <c r="NCH731" s="83"/>
      <c r="NCI731" s="83"/>
      <c r="NCJ731" s="83"/>
      <c r="NCK731" s="83"/>
      <c r="NCL731" s="83"/>
      <c r="NCM731" s="83"/>
      <c r="NCN731" s="83"/>
      <c r="NCO731" s="83"/>
      <c r="NCP731" s="83"/>
      <c r="NCQ731" s="83"/>
      <c r="NCR731" s="83"/>
      <c r="NCS731" s="83"/>
      <c r="NCT731" s="83"/>
      <c r="NCU731" s="83"/>
      <c r="NCV731" s="83"/>
      <c r="NCW731" s="83"/>
      <c r="NCX731" s="83"/>
      <c r="NCY731" s="83"/>
      <c r="NCZ731" s="83"/>
      <c r="NDA731" s="83"/>
      <c r="NDB731" s="83"/>
      <c r="NDC731" s="83"/>
      <c r="NDD731" s="83"/>
      <c r="NDE731" s="83"/>
      <c r="NDF731" s="83"/>
      <c r="NDG731" s="83"/>
      <c r="NDH731" s="83"/>
      <c r="NDI731" s="83"/>
      <c r="NDJ731" s="83"/>
      <c r="NDK731" s="83"/>
      <c r="NDL731" s="83"/>
      <c r="NDM731" s="83"/>
      <c r="NDN731" s="83"/>
      <c r="NDO731" s="83"/>
      <c r="NDP731" s="83"/>
      <c r="NDQ731" s="83"/>
      <c r="NDR731" s="83"/>
      <c r="NDS731" s="83"/>
      <c r="NDT731" s="83"/>
      <c r="NDU731" s="83"/>
      <c r="NDV731" s="83"/>
      <c r="NDW731" s="83"/>
      <c r="NDX731" s="83"/>
      <c r="NDY731" s="83"/>
      <c r="NDZ731" s="83"/>
      <c r="NEA731" s="83"/>
      <c r="NEB731" s="83"/>
      <c r="NEC731" s="83"/>
      <c r="NED731" s="83"/>
      <c r="NEE731" s="83"/>
      <c r="NEF731" s="83"/>
      <c r="NEG731" s="83"/>
      <c r="NEH731" s="83"/>
      <c r="NEI731" s="83"/>
      <c r="NEJ731" s="83"/>
      <c r="NEK731" s="83"/>
      <c r="NEL731" s="83"/>
      <c r="NEM731" s="83"/>
      <c r="NEN731" s="83"/>
      <c r="NEO731" s="83"/>
      <c r="NEP731" s="83"/>
      <c r="NEQ731" s="83"/>
      <c r="NER731" s="83"/>
      <c r="NES731" s="83"/>
      <c r="NET731" s="83"/>
      <c r="NEU731" s="83"/>
      <c r="NEV731" s="83"/>
      <c r="NEW731" s="83"/>
      <c r="NEX731" s="83"/>
      <c r="NEY731" s="83"/>
      <c r="NEZ731" s="83"/>
      <c r="NFA731" s="83"/>
      <c r="NFB731" s="83"/>
      <c r="NFC731" s="83"/>
      <c r="NFD731" s="83"/>
      <c r="NFE731" s="83"/>
      <c r="NFF731" s="83"/>
      <c r="NFG731" s="83"/>
      <c r="NFH731" s="83"/>
      <c r="NFI731" s="83"/>
      <c r="NFJ731" s="83"/>
      <c r="NFK731" s="83"/>
      <c r="NFL731" s="83"/>
      <c r="NFM731" s="83"/>
      <c r="NFN731" s="83"/>
      <c r="NFO731" s="83"/>
      <c r="NFP731" s="83"/>
      <c r="NFQ731" s="83"/>
      <c r="NFR731" s="83"/>
      <c r="NFS731" s="83"/>
      <c r="NFT731" s="83"/>
      <c r="NFU731" s="83"/>
      <c r="NFV731" s="83"/>
      <c r="NFW731" s="83"/>
      <c r="NFX731" s="83"/>
      <c r="NFY731" s="83"/>
      <c r="NFZ731" s="83"/>
      <c r="NGA731" s="83"/>
      <c r="NGB731" s="83"/>
      <c r="NGC731" s="83"/>
      <c r="NGD731" s="83"/>
      <c r="NGE731" s="83"/>
      <c r="NGF731" s="83"/>
      <c r="NGG731" s="83"/>
      <c r="NGH731" s="83"/>
      <c r="NGI731" s="83"/>
      <c r="NGJ731" s="83"/>
      <c r="NGK731" s="83"/>
      <c r="NGL731" s="83"/>
      <c r="NGM731" s="83"/>
      <c r="NGN731" s="83"/>
      <c r="NGO731" s="83"/>
      <c r="NGP731" s="83"/>
      <c r="NGQ731" s="83"/>
      <c r="NGR731" s="83"/>
      <c r="NGS731" s="83"/>
      <c r="NGT731" s="83"/>
      <c r="NGU731" s="83"/>
      <c r="NGV731" s="83"/>
      <c r="NGW731" s="83"/>
      <c r="NGX731" s="83"/>
      <c r="NGY731" s="83"/>
      <c r="NGZ731" s="83"/>
      <c r="NHA731" s="83"/>
      <c r="NHB731" s="83"/>
      <c r="NHC731" s="83"/>
      <c r="NHD731" s="83"/>
      <c r="NHE731" s="83"/>
      <c r="NHF731" s="83"/>
      <c r="NHG731" s="83"/>
      <c r="NHH731" s="83"/>
      <c r="NHI731" s="83"/>
      <c r="NHJ731" s="83"/>
      <c r="NHK731" s="83"/>
      <c r="NHL731" s="83"/>
      <c r="NHM731" s="83"/>
      <c r="NHN731" s="83"/>
      <c r="NHO731" s="83"/>
      <c r="NHP731" s="83"/>
      <c r="NHQ731" s="83"/>
      <c r="NHR731" s="83"/>
      <c r="NHS731" s="83"/>
      <c r="NHT731" s="83"/>
      <c r="NHU731" s="83"/>
      <c r="NHV731" s="83"/>
      <c r="NHW731" s="83"/>
      <c r="NHX731" s="83"/>
      <c r="NHY731" s="83"/>
      <c r="NHZ731" s="83"/>
      <c r="NIA731" s="83"/>
      <c r="NIB731" s="83"/>
      <c r="NIC731" s="83"/>
      <c r="NID731" s="83"/>
      <c r="NIE731" s="83"/>
      <c r="NIF731" s="83"/>
      <c r="NIG731" s="83"/>
      <c r="NIH731" s="83"/>
      <c r="NII731" s="83"/>
      <c r="NIJ731" s="83"/>
      <c r="NIK731" s="83"/>
      <c r="NIL731" s="83"/>
      <c r="NIM731" s="83"/>
      <c r="NIN731" s="83"/>
      <c r="NIO731" s="83"/>
      <c r="NIP731" s="83"/>
      <c r="NIQ731" s="83"/>
      <c r="NIR731" s="83"/>
      <c r="NIS731" s="83"/>
      <c r="NIT731" s="83"/>
      <c r="NIU731" s="83"/>
      <c r="NIV731" s="83"/>
      <c r="NIW731" s="83"/>
      <c r="NIX731" s="83"/>
      <c r="NIY731" s="83"/>
      <c r="NIZ731" s="83"/>
      <c r="NJA731" s="83"/>
      <c r="NJB731" s="83"/>
      <c r="NJC731" s="83"/>
      <c r="NJD731" s="83"/>
      <c r="NJE731" s="83"/>
      <c r="NJF731" s="83"/>
      <c r="NJG731" s="83"/>
      <c r="NJH731" s="83"/>
      <c r="NJI731" s="83"/>
      <c r="NJJ731" s="83"/>
      <c r="NJK731" s="83"/>
      <c r="NJL731" s="83"/>
      <c r="NJM731" s="83"/>
      <c r="NJN731" s="83"/>
      <c r="NJO731" s="83"/>
      <c r="NJP731" s="83"/>
      <c r="NJQ731" s="83"/>
      <c r="NJR731" s="83"/>
      <c r="NJS731" s="83"/>
      <c r="NJT731" s="83"/>
      <c r="NJU731" s="83"/>
      <c r="NJV731" s="83"/>
      <c r="NJW731" s="83"/>
      <c r="NJX731" s="83"/>
      <c r="NJY731" s="83"/>
      <c r="NJZ731" s="83"/>
      <c r="NKA731" s="83"/>
      <c r="NKB731" s="83"/>
      <c r="NKC731" s="83"/>
      <c r="NKD731" s="83"/>
      <c r="NKE731" s="83"/>
      <c r="NKF731" s="83"/>
      <c r="NKG731" s="83"/>
      <c r="NKH731" s="83"/>
      <c r="NKI731" s="83"/>
      <c r="NKJ731" s="83"/>
      <c r="NKK731" s="83"/>
      <c r="NKL731" s="83"/>
      <c r="NKM731" s="83"/>
      <c r="NKN731" s="83"/>
      <c r="NKO731" s="83"/>
      <c r="NKP731" s="83"/>
      <c r="NKQ731" s="83"/>
      <c r="NKR731" s="83"/>
      <c r="NKS731" s="83"/>
      <c r="NKT731" s="83"/>
      <c r="NKU731" s="83"/>
      <c r="NKV731" s="83"/>
      <c r="NKW731" s="83"/>
      <c r="NKX731" s="83"/>
      <c r="NKY731" s="83"/>
      <c r="NKZ731" s="83"/>
      <c r="NLA731" s="83"/>
      <c r="NLB731" s="83"/>
      <c r="NLC731" s="83"/>
      <c r="NLD731" s="83"/>
      <c r="NLE731" s="83"/>
      <c r="NLF731" s="83"/>
      <c r="NLG731" s="83"/>
      <c r="NLH731" s="83"/>
      <c r="NLI731" s="83"/>
      <c r="NLJ731" s="83"/>
      <c r="NLK731" s="83"/>
      <c r="NLL731" s="83"/>
      <c r="NLM731" s="83"/>
      <c r="NLN731" s="83"/>
      <c r="NLO731" s="83"/>
      <c r="NLP731" s="83"/>
      <c r="NLQ731" s="83"/>
      <c r="NLR731" s="83"/>
      <c r="NLS731" s="83"/>
      <c r="NLT731" s="83"/>
      <c r="NLU731" s="83"/>
      <c r="NLV731" s="83"/>
      <c r="NLW731" s="83"/>
      <c r="NLX731" s="83"/>
      <c r="NLY731" s="83"/>
      <c r="NLZ731" s="83"/>
      <c r="NMA731" s="83"/>
      <c r="NMB731" s="83"/>
      <c r="NMC731" s="83"/>
      <c r="NMD731" s="83"/>
      <c r="NME731" s="83"/>
      <c r="NMF731" s="83"/>
      <c r="NMG731" s="83"/>
      <c r="NMH731" s="83"/>
      <c r="NMI731" s="83"/>
      <c r="NMJ731" s="83"/>
      <c r="NMK731" s="83"/>
      <c r="NML731" s="83"/>
      <c r="NMM731" s="83"/>
      <c r="NMN731" s="83"/>
      <c r="NMO731" s="83"/>
      <c r="NMP731" s="83"/>
      <c r="NMQ731" s="83"/>
      <c r="NMR731" s="83"/>
      <c r="NMS731" s="83"/>
      <c r="NMT731" s="83"/>
      <c r="NMU731" s="83"/>
      <c r="NMV731" s="83"/>
      <c r="NMW731" s="83"/>
      <c r="NMX731" s="83"/>
      <c r="NMY731" s="83"/>
      <c r="NMZ731" s="83"/>
      <c r="NNA731" s="83"/>
      <c r="NNB731" s="83"/>
      <c r="NNC731" s="83"/>
      <c r="NND731" s="83"/>
      <c r="NNE731" s="83"/>
      <c r="NNF731" s="83"/>
      <c r="NNG731" s="83"/>
      <c r="NNH731" s="83"/>
      <c r="NNI731" s="83"/>
      <c r="NNJ731" s="83"/>
      <c r="NNK731" s="83"/>
      <c r="NNL731" s="83"/>
      <c r="NNM731" s="83"/>
      <c r="NNN731" s="83"/>
      <c r="NNO731" s="83"/>
      <c r="NNP731" s="83"/>
      <c r="NNQ731" s="83"/>
      <c r="NNR731" s="83"/>
      <c r="NNS731" s="83"/>
      <c r="NNT731" s="83"/>
      <c r="NNU731" s="83"/>
      <c r="NNV731" s="83"/>
      <c r="NNW731" s="83"/>
      <c r="NNX731" s="83"/>
      <c r="NNY731" s="83"/>
      <c r="NNZ731" s="83"/>
      <c r="NOA731" s="83"/>
      <c r="NOB731" s="83"/>
      <c r="NOC731" s="83"/>
      <c r="NOD731" s="83"/>
      <c r="NOE731" s="83"/>
      <c r="NOF731" s="83"/>
      <c r="NOG731" s="83"/>
      <c r="NOH731" s="83"/>
      <c r="NOI731" s="83"/>
      <c r="NOJ731" s="83"/>
      <c r="NOK731" s="83"/>
      <c r="NOL731" s="83"/>
      <c r="NOM731" s="83"/>
      <c r="NON731" s="83"/>
      <c r="NOO731" s="83"/>
      <c r="NOP731" s="83"/>
      <c r="NOQ731" s="83"/>
      <c r="NOR731" s="83"/>
      <c r="NOS731" s="83"/>
      <c r="NOT731" s="83"/>
      <c r="NOU731" s="83"/>
      <c r="NOV731" s="83"/>
      <c r="NOW731" s="83"/>
      <c r="NOX731" s="83"/>
      <c r="NOY731" s="83"/>
      <c r="NOZ731" s="83"/>
      <c r="NPA731" s="83"/>
      <c r="NPB731" s="83"/>
      <c r="NPC731" s="83"/>
      <c r="NPD731" s="83"/>
      <c r="NPE731" s="83"/>
      <c r="NPF731" s="83"/>
      <c r="NPG731" s="83"/>
      <c r="NPH731" s="83"/>
      <c r="NPI731" s="83"/>
      <c r="NPJ731" s="83"/>
      <c r="NPK731" s="83"/>
      <c r="NPL731" s="83"/>
      <c r="NPM731" s="83"/>
      <c r="NPN731" s="83"/>
      <c r="NPO731" s="83"/>
      <c r="NPP731" s="83"/>
      <c r="NPQ731" s="83"/>
      <c r="NPR731" s="83"/>
      <c r="NPS731" s="83"/>
      <c r="NPT731" s="83"/>
      <c r="NPU731" s="83"/>
      <c r="NPV731" s="83"/>
      <c r="NPW731" s="83"/>
      <c r="NPX731" s="83"/>
      <c r="NPY731" s="83"/>
      <c r="NPZ731" s="83"/>
      <c r="NQA731" s="83"/>
      <c r="NQB731" s="83"/>
      <c r="NQC731" s="83"/>
      <c r="NQD731" s="83"/>
      <c r="NQE731" s="83"/>
      <c r="NQF731" s="83"/>
      <c r="NQG731" s="83"/>
      <c r="NQH731" s="83"/>
      <c r="NQI731" s="83"/>
      <c r="NQJ731" s="83"/>
      <c r="NQK731" s="83"/>
      <c r="NQL731" s="83"/>
      <c r="NQM731" s="83"/>
      <c r="NQN731" s="83"/>
      <c r="NQO731" s="83"/>
      <c r="NQP731" s="83"/>
      <c r="NQQ731" s="83"/>
      <c r="NQR731" s="83"/>
      <c r="NQS731" s="83"/>
      <c r="NQT731" s="83"/>
      <c r="NQU731" s="83"/>
      <c r="NQV731" s="83"/>
      <c r="NQW731" s="83"/>
      <c r="NQX731" s="83"/>
      <c r="NQY731" s="83"/>
      <c r="NQZ731" s="83"/>
      <c r="NRA731" s="83"/>
      <c r="NRB731" s="83"/>
      <c r="NRC731" s="83"/>
      <c r="NRD731" s="83"/>
      <c r="NRE731" s="83"/>
      <c r="NRF731" s="83"/>
      <c r="NRG731" s="83"/>
      <c r="NRH731" s="83"/>
      <c r="NRI731" s="83"/>
      <c r="NRJ731" s="83"/>
      <c r="NRK731" s="83"/>
      <c r="NRL731" s="83"/>
      <c r="NRM731" s="83"/>
      <c r="NRN731" s="83"/>
      <c r="NRO731" s="83"/>
      <c r="NRP731" s="83"/>
      <c r="NRQ731" s="83"/>
      <c r="NRR731" s="83"/>
      <c r="NRS731" s="83"/>
      <c r="NRT731" s="83"/>
      <c r="NRU731" s="83"/>
      <c r="NRV731" s="83"/>
      <c r="NRW731" s="83"/>
      <c r="NRX731" s="83"/>
      <c r="NRY731" s="83"/>
      <c r="NRZ731" s="83"/>
      <c r="NSA731" s="83"/>
      <c r="NSB731" s="83"/>
      <c r="NSC731" s="83"/>
      <c r="NSD731" s="83"/>
      <c r="NSE731" s="83"/>
      <c r="NSF731" s="83"/>
      <c r="NSG731" s="83"/>
      <c r="NSH731" s="83"/>
      <c r="NSI731" s="83"/>
      <c r="NSJ731" s="83"/>
      <c r="NSK731" s="83"/>
      <c r="NSL731" s="83"/>
      <c r="NSM731" s="83"/>
      <c r="NSN731" s="83"/>
      <c r="NSO731" s="83"/>
      <c r="NSP731" s="83"/>
      <c r="NSQ731" s="83"/>
      <c r="NSR731" s="83"/>
      <c r="NSS731" s="83"/>
      <c r="NST731" s="83"/>
      <c r="NSU731" s="83"/>
      <c r="NSV731" s="83"/>
      <c r="NSW731" s="83"/>
      <c r="NSX731" s="83"/>
      <c r="NSY731" s="83"/>
      <c r="NSZ731" s="83"/>
      <c r="NTA731" s="83"/>
      <c r="NTB731" s="83"/>
      <c r="NTC731" s="83"/>
      <c r="NTD731" s="83"/>
      <c r="NTE731" s="83"/>
      <c r="NTF731" s="83"/>
      <c r="NTG731" s="83"/>
      <c r="NTH731" s="83"/>
      <c r="NTI731" s="83"/>
      <c r="NTJ731" s="83"/>
      <c r="NTK731" s="83"/>
      <c r="NTL731" s="83"/>
      <c r="NTM731" s="83"/>
      <c r="NTN731" s="83"/>
      <c r="NTO731" s="83"/>
      <c r="NTP731" s="83"/>
      <c r="NTQ731" s="83"/>
      <c r="NTR731" s="83"/>
      <c r="NTS731" s="83"/>
      <c r="NTT731" s="83"/>
      <c r="NTU731" s="83"/>
      <c r="NTV731" s="83"/>
      <c r="NTW731" s="83"/>
      <c r="NTX731" s="83"/>
      <c r="NTY731" s="83"/>
      <c r="NTZ731" s="83"/>
      <c r="NUA731" s="83"/>
      <c r="NUB731" s="83"/>
      <c r="NUC731" s="83"/>
      <c r="NUD731" s="83"/>
      <c r="NUE731" s="83"/>
      <c r="NUF731" s="83"/>
      <c r="NUG731" s="83"/>
      <c r="NUH731" s="83"/>
      <c r="NUI731" s="83"/>
      <c r="NUJ731" s="83"/>
      <c r="NUK731" s="83"/>
      <c r="NUL731" s="83"/>
      <c r="NUM731" s="83"/>
      <c r="NUN731" s="83"/>
      <c r="NUO731" s="83"/>
      <c r="NUP731" s="83"/>
      <c r="NUQ731" s="83"/>
      <c r="NUR731" s="83"/>
      <c r="NUS731" s="83"/>
      <c r="NUT731" s="83"/>
      <c r="NUU731" s="83"/>
      <c r="NUV731" s="83"/>
      <c r="NUW731" s="83"/>
      <c r="NUX731" s="83"/>
      <c r="NUY731" s="83"/>
      <c r="NUZ731" s="83"/>
      <c r="NVA731" s="83"/>
      <c r="NVB731" s="83"/>
      <c r="NVC731" s="83"/>
      <c r="NVD731" s="83"/>
      <c r="NVE731" s="83"/>
      <c r="NVF731" s="83"/>
      <c r="NVG731" s="83"/>
      <c r="NVH731" s="83"/>
      <c r="NVI731" s="83"/>
      <c r="NVJ731" s="83"/>
      <c r="NVK731" s="83"/>
      <c r="NVL731" s="83"/>
      <c r="NVM731" s="83"/>
      <c r="NVN731" s="83"/>
      <c r="NVO731" s="83"/>
      <c r="NVP731" s="83"/>
      <c r="NVQ731" s="83"/>
      <c r="NVR731" s="83"/>
      <c r="NVS731" s="83"/>
      <c r="NVT731" s="83"/>
      <c r="NVU731" s="83"/>
      <c r="NVV731" s="83"/>
      <c r="NVW731" s="83"/>
      <c r="NVX731" s="83"/>
      <c r="NVY731" s="83"/>
      <c r="NVZ731" s="83"/>
      <c r="NWA731" s="83"/>
      <c r="NWB731" s="83"/>
      <c r="NWC731" s="83"/>
      <c r="NWD731" s="83"/>
      <c r="NWE731" s="83"/>
      <c r="NWF731" s="83"/>
      <c r="NWG731" s="83"/>
      <c r="NWH731" s="83"/>
      <c r="NWI731" s="83"/>
      <c r="NWJ731" s="83"/>
      <c r="NWK731" s="83"/>
      <c r="NWL731" s="83"/>
      <c r="NWM731" s="83"/>
      <c r="NWN731" s="83"/>
      <c r="NWO731" s="83"/>
      <c r="NWP731" s="83"/>
      <c r="NWQ731" s="83"/>
      <c r="NWR731" s="83"/>
      <c r="NWS731" s="83"/>
      <c r="NWT731" s="83"/>
      <c r="NWU731" s="83"/>
      <c r="NWV731" s="83"/>
      <c r="NWW731" s="83"/>
      <c r="NWX731" s="83"/>
      <c r="NWY731" s="83"/>
      <c r="NWZ731" s="83"/>
      <c r="NXA731" s="83"/>
      <c r="NXB731" s="83"/>
      <c r="NXC731" s="83"/>
      <c r="NXD731" s="83"/>
      <c r="NXE731" s="83"/>
      <c r="NXF731" s="83"/>
      <c r="NXG731" s="83"/>
      <c r="NXH731" s="83"/>
      <c r="NXI731" s="83"/>
      <c r="NXJ731" s="83"/>
      <c r="NXK731" s="83"/>
      <c r="NXL731" s="83"/>
      <c r="NXM731" s="83"/>
      <c r="NXN731" s="83"/>
      <c r="NXO731" s="83"/>
      <c r="NXP731" s="83"/>
      <c r="NXQ731" s="83"/>
      <c r="NXR731" s="83"/>
      <c r="NXS731" s="83"/>
      <c r="NXT731" s="83"/>
      <c r="NXU731" s="83"/>
      <c r="NXV731" s="83"/>
      <c r="NXW731" s="83"/>
      <c r="NXX731" s="83"/>
      <c r="NXY731" s="83"/>
      <c r="NXZ731" s="83"/>
      <c r="NYA731" s="83"/>
      <c r="NYB731" s="83"/>
      <c r="NYC731" s="83"/>
      <c r="NYD731" s="83"/>
      <c r="NYE731" s="83"/>
      <c r="NYF731" s="83"/>
      <c r="NYG731" s="83"/>
      <c r="NYH731" s="83"/>
      <c r="NYI731" s="83"/>
      <c r="NYJ731" s="83"/>
      <c r="NYK731" s="83"/>
      <c r="NYL731" s="83"/>
      <c r="NYM731" s="83"/>
      <c r="NYN731" s="83"/>
      <c r="NYO731" s="83"/>
      <c r="NYP731" s="83"/>
      <c r="NYQ731" s="83"/>
      <c r="NYR731" s="83"/>
      <c r="NYS731" s="83"/>
      <c r="NYT731" s="83"/>
      <c r="NYU731" s="83"/>
      <c r="NYV731" s="83"/>
      <c r="NYW731" s="83"/>
      <c r="NYX731" s="83"/>
      <c r="NYY731" s="83"/>
      <c r="NYZ731" s="83"/>
      <c r="NZA731" s="83"/>
      <c r="NZB731" s="83"/>
      <c r="NZC731" s="83"/>
      <c r="NZD731" s="83"/>
      <c r="NZE731" s="83"/>
      <c r="NZF731" s="83"/>
      <c r="NZG731" s="83"/>
      <c r="NZH731" s="83"/>
      <c r="NZI731" s="83"/>
      <c r="NZJ731" s="83"/>
      <c r="NZK731" s="83"/>
      <c r="NZL731" s="83"/>
      <c r="NZM731" s="83"/>
      <c r="NZN731" s="83"/>
      <c r="NZO731" s="83"/>
      <c r="NZP731" s="83"/>
      <c r="NZQ731" s="83"/>
      <c r="NZR731" s="83"/>
      <c r="NZS731" s="83"/>
      <c r="NZT731" s="83"/>
      <c r="NZU731" s="83"/>
      <c r="NZV731" s="83"/>
      <c r="NZW731" s="83"/>
      <c r="NZX731" s="83"/>
      <c r="NZY731" s="83"/>
      <c r="NZZ731" s="83"/>
      <c r="OAA731" s="83"/>
      <c r="OAB731" s="83"/>
      <c r="OAC731" s="83"/>
      <c r="OAD731" s="83"/>
      <c r="OAE731" s="83"/>
      <c r="OAF731" s="83"/>
      <c r="OAG731" s="83"/>
      <c r="OAH731" s="83"/>
      <c r="OAI731" s="83"/>
      <c r="OAJ731" s="83"/>
      <c r="OAK731" s="83"/>
      <c r="OAL731" s="83"/>
      <c r="OAM731" s="83"/>
      <c r="OAN731" s="83"/>
      <c r="OAO731" s="83"/>
      <c r="OAP731" s="83"/>
      <c r="OAQ731" s="83"/>
      <c r="OAR731" s="83"/>
      <c r="OAS731" s="83"/>
      <c r="OAT731" s="83"/>
      <c r="OAU731" s="83"/>
      <c r="OAV731" s="83"/>
      <c r="OAW731" s="83"/>
      <c r="OAX731" s="83"/>
      <c r="OAY731" s="83"/>
      <c r="OAZ731" s="83"/>
      <c r="OBA731" s="83"/>
      <c r="OBB731" s="83"/>
      <c r="OBC731" s="83"/>
      <c r="OBD731" s="83"/>
      <c r="OBE731" s="83"/>
      <c r="OBF731" s="83"/>
      <c r="OBG731" s="83"/>
      <c r="OBH731" s="83"/>
      <c r="OBI731" s="83"/>
      <c r="OBJ731" s="83"/>
      <c r="OBK731" s="83"/>
      <c r="OBL731" s="83"/>
      <c r="OBM731" s="83"/>
      <c r="OBN731" s="83"/>
      <c r="OBO731" s="83"/>
      <c r="OBP731" s="83"/>
      <c r="OBQ731" s="83"/>
      <c r="OBR731" s="83"/>
      <c r="OBS731" s="83"/>
      <c r="OBT731" s="83"/>
      <c r="OBU731" s="83"/>
      <c r="OBV731" s="83"/>
      <c r="OBW731" s="83"/>
      <c r="OBX731" s="83"/>
      <c r="OBY731" s="83"/>
      <c r="OBZ731" s="83"/>
      <c r="OCA731" s="83"/>
      <c r="OCB731" s="83"/>
      <c r="OCC731" s="83"/>
      <c r="OCD731" s="83"/>
      <c r="OCE731" s="83"/>
      <c r="OCF731" s="83"/>
      <c r="OCG731" s="83"/>
      <c r="OCH731" s="83"/>
      <c r="OCI731" s="83"/>
      <c r="OCJ731" s="83"/>
      <c r="OCK731" s="83"/>
      <c r="OCL731" s="83"/>
      <c r="OCM731" s="83"/>
      <c r="OCN731" s="83"/>
      <c r="OCO731" s="83"/>
      <c r="OCP731" s="83"/>
      <c r="OCQ731" s="83"/>
      <c r="OCR731" s="83"/>
      <c r="OCS731" s="83"/>
      <c r="OCT731" s="83"/>
      <c r="OCU731" s="83"/>
      <c r="OCV731" s="83"/>
      <c r="OCW731" s="83"/>
      <c r="OCX731" s="83"/>
      <c r="OCY731" s="83"/>
      <c r="OCZ731" s="83"/>
      <c r="ODA731" s="83"/>
      <c r="ODB731" s="83"/>
      <c r="ODC731" s="83"/>
      <c r="ODD731" s="83"/>
      <c r="ODE731" s="83"/>
      <c r="ODF731" s="83"/>
      <c r="ODG731" s="83"/>
      <c r="ODH731" s="83"/>
      <c r="ODI731" s="83"/>
      <c r="ODJ731" s="83"/>
      <c r="ODK731" s="83"/>
      <c r="ODL731" s="83"/>
      <c r="ODM731" s="83"/>
      <c r="ODN731" s="83"/>
      <c r="ODO731" s="83"/>
      <c r="ODP731" s="83"/>
      <c r="ODQ731" s="83"/>
      <c r="ODR731" s="83"/>
      <c r="ODS731" s="83"/>
      <c r="ODT731" s="83"/>
      <c r="ODU731" s="83"/>
      <c r="ODV731" s="83"/>
      <c r="ODW731" s="83"/>
      <c r="ODX731" s="83"/>
      <c r="ODY731" s="83"/>
      <c r="ODZ731" s="83"/>
      <c r="OEA731" s="83"/>
      <c r="OEB731" s="83"/>
      <c r="OEC731" s="83"/>
      <c r="OED731" s="83"/>
      <c r="OEE731" s="83"/>
      <c r="OEF731" s="83"/>
      <c r="OEG731" s="83"/>
      <c r="OEH731" s="83"/>
      <c r="OEI731" s="83"/>
      <c r="OEJ731" s="83"/>
      <c r="OEK731" s="83"/>
      <c r="OEL731" s="83"/>
      <c r="OEM731" s="83"/>
      <c r="OEN731" s="83"/>
      <c r="OEO731" s="83"/>
      <c r="OEP731" s="83"/>
      <c r="OEQ731" s="83"/>
      <c r="OER731" s="83"/>
      <c r="OES731" s="83"/>
      <c r="OET731" s="83"/>
      <c r="OEU731" s="83"/>
      <c r="OEV731" s="83"/>
      <c r="OEW731" s="83"/>
      <c r="OEX731" s="83"/>
      <c r="OEY731" s="83"/>
      <c r="OEZ731" s="83"/>
      <c r="OFA731" s="83"/>
      <c r="OFB731" s="83"/>
      <c r="OFC731" s="83"/>
      <c r="OFD731" s="83"/>
      <c r="OFE731" s="83"/>
      <c r="OFF731" s="83"/>
      <c r="OFG731" s="83"/>
      <c r="OFH731" s="83"/>
      <c r="OFI731" s="83"/>
      <c r="OFJ731" s="83"/>
      <c r="OFK731" s="83"/>
      <c r="OFL731" s="83"/>
      <c r="OFM731" s="83"/>
      <c r="OFN731" s="83"/>
      <c r="OFO731" s="83"/>
      <c r="OFP731" s="83"/>
      <c r="OFQ731" s="83"/>
      <c r="OFR731" s="83"/>
      <c r="OFS731" s="83"/>
      <c r="OFT731" s="83"/>
      <c r="OFU731" s="83"/>
      <c r="OFV731" s="83"/>
      <c r="OFW731" s="83"/>
      <c r="OFX731" s="83"/>
      <c r="OFY731" s="83"/>
      <c r="OFZ731" s="83"/>
      <c r="OGA731" s="83"/>
      <c r="OGB731" s="83"/>
      <c r="OGC731" s="83"/>
      <c r="OGD731" s="83"/>
      <c r="OGE731" s="83"/>
      <c r="OGF731" s="83"/>
      <c r="OGG731" s="83"/>
      <c r="OGH731" s="83"/>
      <c r="OGI731" s="83"/>
      <c r="OGJ731" s="83"/>
      <c r="OGK731" s="83"/>
      <c r="OGL731" s="83"/>
      <c r="OGM731" s="83"/>
      <c r="OGN731" s="83"/>
      <c r="OGO731" s="83"/>
      <c r="OGP731" s="83"/>
      <c r="OGQ731" s="83"/>
      <c r="OGR731" s="83"/>
      <c r="OGS731" s="83"/>
      <c r="OGT731" s="83"/>
      <c r="OGU731" s="83"/>
      <c r="OGV731" s="83"/>
      <c r="OGW731" s="83"/>
      <c r="OGX731" s="83"/>
      <c r="OGY731" s="83"/>
      <c r="OGZ731" s="83"/>
      <c r="OHA731" s="83"/>
      <c r="OHB731" s="83"/>
      <c r="OHC731" s="83"/>
      <c r="OHD731" s="83"/>
      <c r="OHE731" s="83"/>
      <c r="OHF731" s="83"/>
      <c r="OHG731" s="83"/>
      <c r="OHH731" s="83"/>
      <c r="OHI731" s="83"/>
      <c r="OHJ731" s="83"/>
      <c r="OHK731" s="83"/>
      <c r="OHL731" s="83"/>
      <c r="OHM731" s="83"/>
      <c r="OHN731" s="83"/>
      <c r="OHO731" s="83"/>
      <c r="OHP731" s="83"/>
      <c r="OHQ731" s="83"/>
      <c r="OHR731" s="83"/>
      <c r="OHS731" s="83"/>
      <c r="OHT731" s="83"/>
      <c r="OHU731" s="83"/>
      <c r="OHV731" s="83"/>
      <c r="OHW731" s="83"/>
      <c r="OHX731" s="83"/>
      <c r="OHY731" s="83"/>
      <c r="OHZ731" s="83"/>
      <c r="OIA731" s="83"/>
      <c r="OIB731" s="83"/>
      <c r="OIC731" s="83"/>
      <c r="OID731" s="83"/>
      <c r="OIE731" s="83"/>
      <c r="OIF731" s="83"/>
      <c r="OIG731" s="83"/>
      <c r="OIH731" s="83"/>
      <c r="OII731" s="83"/>
      <c r="OIJ731" s="83"/>
      <c r="OIK731" s="83"/>
      <c r="OIL731" s="83"/>
      <c r="OIM731" s="83"/>
      <c r="OIN731" s="83"/>
      <c r="OIO731" s="83"/>
      <c r="OIP731" s="83"/>
      <c r="OIQ731" s="83"/>
      <c r="OIR731" s="83"/>
      <c r="OIS731" s="83"/>
      <c r="OIT731" s="83"/>
      <c r="OIU731" s="83"/>
      <c r="OIV731" s="83"/>
      <c r="OIW731" s="83"/>
      <c r="OIX731" s="83"/>
      <c r="OIY731" s="83"/>
      <c r="OIZ731" s="83"/>
      <c r="OJA731" s="83"/>
      <c r="OJB731" s="83"/>
      <c r="OJC731" s="83"/>
      <c r="OJD731" s="83"/>
      <c r="OJE731" s="83"/>
      <c r="OJF731" s="83"/>
      <c r="OJG731" s="83"/>
      <c r="OJH731" s="83"/>
      <c r="OJI731" s="83"/>
      <c r="OJJ731" s="83"/>
      <c r="OJK731" s="83"/>
      <c r="OJL731" s="83"/>
      <c r="OJM731" s="83"/>
      <c r="OJN731" s="83"/>
      <c r="OJO731" s="83"/>
      <c r="OJP731" s="83"/>
      <c r="OJQ731" s="83"/>
      <c r="OJR731" s="83"/>
      <c r="OJS731" s="83"/>
      <c r="OJT731" s="83"/>
      <c r="OJU731" s="83"/>
      <c r="OJV731" s="83"/>
      <c r="OJW731" s="83"/>
      <c r="OJX731" s="83"/>
      <c r="OJY731" s="83"/>
      <c r="OJZ731" s="83"/>
      <c r="OKA731" s="83"/>
      <c r="OKB731" s="83"/>
      <c r="OKC731" s="83"/>
      <c r="OKD731" s="83"/>
      <c r="OKE731" s="83"/>
      <c r="OKF731" s="83"/>
      <c r="OKG731" s="83"/>
      <c r="OKH731" s="83"/>
      <c r="OKI731" s="83"/>
      <c r="OKJ731" s="83"/>
      <c r="OKK731" s="83"/>
      <c r="OKL731" s="83"/>
      <c r="OKM731" s="83"/>
      <c r="OKN731" s="83"/>
      <c r="OKO731" s="83"/>
      <c r="OKP731" s="83"/>
      <c r="OKQ731" s="83"/>
      <c r="OKR731" s="83"/>
      <c r="OKS731" s="83"/>
      <c r="OKT731" s="83"/>
      <c r="OKU731" s="83"/>
      <c r="OKV731" s="83"/>
      <c r="OKW731" s="83"/>
      <c r="OKX731" s="83"/>
      <c r="OKY731" s="83"/>
      <c r="OKZ731" s="83"/>
      <c r="OLA731" s="83"/>
      <c r="OLB731" s="83"/>
      <c r="OLC731" s="83"/>
      <c r="OLD731" s="83"/>
      <c r="OLE731" s="83"/>
      <c r="OLF731" s="83"/>
      <c r="OLG731" s="83"/>
      <c r="OLH731" s="83"/>
      <c r="OLI731" s="83"/>
      <c r="OLJ731" s="83"/>
      <c r="OLK731" s="83"/>
      <c r="OLL731" s="83"/>
      <c r="OLM731" s="83"/>
      <c r="OLN731" s="83"/>
      <c r="OLO731" s="83"/>
      <c r="OLP731" s="83"/>
      <c r="OLQ731" s="83"/>
      <c r="OLR731" s="83"/>
      <c r="OLS731" s="83"/>
      <c r="OLT731" s="83"/>
      <c r="OLU731" s="83"/>
      <c r="OLV731" s="83"/>
      <c r="OLW731" s="83"/>
      <c r="OLX731" s="83"/>
      <c r="OLY731" s="83"/>
      <c r="OLZ731" s="83"/>
      <c r="OMA731" s="83"/>
      <c r="OMB731" s="83"/>
      <c r="OMC731" s="83"/>
      <c r="OMD731" s="83"/>
      <c r="OME731" s="83"/>
      <c r="OMF731" s="83"/>
      <c r="OMG731" s="83"/>
      <c r="OMH731" s="83"/>
      <c r="OMI731" s="83"/>
      <c r="OMJ731" s="83"/>
      <c r="OMK731" s="83"/>
      <c r="OML731" s="83"/>
      <c r="OMM731" s="83"/>
      <c r="OMN731" s="83"/>
      <c r="OMO731" s="83"/>
      <c r="OMP731" s="83"/>
      <c r="OMQ731" s="83"/>
      <c r="OMR731" s="83"/>
      <c r="OMS731" s="83"/>
      <c r="OMT731" s="83"/>
      <c r="OMU731" s="83"/>
      <c r="OMV731" s="83"/>
      <c r="OMW731" s="83"/>
      <c r="OMX731" s="83"/>
      <c r="OMY731" s="83"/>
      <c r="OMZ731" s="83"/>
      <c r="ONA731" s="83"/>
      <c r="ONB731" s="83"/>
      <c r="ONC731" s="83"/>
      <c r="OND731" s="83"/>
      <c r="ONE731" s="83"/>
      <c r="ONF731" s="83"/>
      <c r="ONG731" s="83"/>
      <c r="ONH731" s="83"/>
      <c r="ONI731" s="83"/>
      <c r="ONJ731" s="83"/>
      <c r="ONK731" s="83"/>
      <c r="ONL731" s="83"/>
      <c r="ONM731" s="83"/>
      <c r="ONN731" s="83"/>
      <c r="ONO731" s="83"/>
      <c r="ONP731" s="83"/>
      <c r="ONQ731" s="83"/>
      <c r="ONR731" s="83"/>
      <c r="ONS731" s="83"/>
      <c r="ONT731" s="83"/>
      <c r="ONU731" s="83"/>
      <c r="ONV731" s="83"/>
      <c r="ONW731" s="83"/>
      <c r="ONX731" s="83"/>
      <c r="ONY731" s="83"/>
      <c r="ONZ731" s="83"/>
      <c r="OOA731" s="83"/>
      <c r="OOB731" s="83"/>
      <c r="OOC731" s="83"/>
      <c r="OOD731" s="83"/>
      <c r="OOE731" s="83"/>
      <c r="OOF731" s="83"/>
      <c r="OOG731" s="83"/>
      <c r="OOH731" s="83"/>
      <c r="OOI731" s="83"/>
      <c r="OOJ731" s="83"/>
      <c r="OOK731" s="83"/>
      <c r="OOL731" s="83"/>
      <c r="OOM731" s="83"/>
      <c r="OON731" s="83"/>
      <c r="OOO731" s="83"/>
      <c r="OOP731" s="83"/>
      <c r="OOQ731" s="83"/>
      <c r="OOR731" s="83"/>
      <c r="OOS731" s="83"/>
      <c r="OOT731" s="83"/>
      <c r="OOU731" s="83"/>
      <c r="OOV731" s="83"/>
      <c r="OOW731" s="83"/>
      <c r="OOX731" s="83"/>
      <c r="OOY731" s="83"/>
      <c r="OOZ731" s="83"/>
      <c r="OPA731" s="83"/>
      <c r="OPB731" s="83"/>
      <c r="OPC731" s="83"/>
      <c r="OPD731" s="83"/>
      <c r="OPE731" s="83"/>
      <c r="OPF731" s="83"/>
      <c r="OPG731" s="83"/>
      <c r="OPH731" s="83"/>
      <c r="OPI731" s="83"/>
      <c r="OPJ731" s="83"/>
      <c r="OPK731" s="83"/>
      <c r="OPL731" s="83"/>
      <c r="OPM731" s="83"/>
      <c r="OPN731" s="83"/>
      <c r="OPO731" s="83"/>
      <c r="OPP731" s="83"/>
      <c r="OPQ731" s="83"/>
      <c r="OPR731" s="83"/>
      <c r="OPS731" s="83"/>
      <c r="OPT731" s="83"/>
      <c r="OPU731" s="83"/>
      <c r="OPV731" s="83"/>
      <c r="OPW731" s="83"/>
      <c r="OPX731" s="83"/>
      <c r="OPY731" s="83"/>
      <c r="OPZ731" s="83"/>
      <c r="OQA731" s="83"/>
      <c r="OQB731" s="83"/>
      <c r="OQC731" s="83"/>
      <c r="OQD731" s="83"/>
      <c r="OQE731" s="83"/>
      <c r="OQF731" s="83"/>
      <c r="OQG731" s="83"/>
      <c r="OQH731" s="83"/>
      <c r="OQI731" s="83"/>
      <c r="OQJ731" s="83"/>
      <c r="OQK731" s="83"/>
      <c r="OQL731" s="83"/>
      <c r="OQM731" s="83"/>
      <c r="OQN731" s="83"/>
      <c r="OQO731" s="83"/>
      <c r="OQP731" s="83"/>
      <c r="OQQ731" s="83"/>
      <c r="OQR731" s="83"/>
      <c r="OQS731" s="83"/>
      <c r="OQT731" s="83"/>
      <c r="OQU731" s="83"/>
      <c r="OQV731" s="83"/>
      <c r="OQW731" s="83"/>
      <c r="OQX731" s="83"/>
      <c r="OQY731" s="83"/>
      <c r="OQZ731" s="83"/>
      <c r="ORA731" s="83"/>
      <c r="ORB731" s="83"/>
      <c r="ORC731" s="83"/>
      <c r="ORD731" s="83"/>
      <c r="ORE731" s="83"/>
      <c r="ORF731" s="83"/>
      <c r="ORG731" s="83"/>
      <c r="ORH731" s="83"/>
      <c r="ORI731" s="83"/>
      <c r="ORJ731" s="83"/>
      <c r="ORK731" s="83"/>
      <c r="ORL731" s="83"/>
      <c r="ORM731" s="83"/>
      <c r="ORN731" s="83"/>
      <c r="ORO731" s="83"/>
      <c r="ORP731" s="83"/>
      <c r="ORQ731" s="83"/>
      <c r="ORR731" s="83"/>
      <c r="ORS731" s="83"/>
      <c r="ORT731" s="83"/>
      <c r="ORU731" s="83"/>
      <c r="ORV731" s="83"/>
      <c r="ORW731" s="83"/>
      <c r="ORX731" s="83"/>
      <c r="ORY731" s="83"/>
      <c r="ORZ731" s="83"/>
      <c r="OSA731" s="83"/>
      <c r="OSB731" s="83"/>
      <c r="OSC731" s="83"/>
      <c r="OSD731" s="83"/>
      <c r="OSE731" s="83"/>
      <c r="OSF731" s="83"/>
      <c r="OSG731" s="83"/>
      <c r="OSH731" s="83"/>
      <c r="OSI731" s="83"/>
      <c r="OSJ731" s="83"/>
      <c r="OSK731" s="83"/>
      <c r="OSL731" s="83"/>
      <c r="OSM731" s="83"/>
      <c r="OSN731" s="83"/>
      <c r="OSO731" s="83"/>
      <c r="OSP731" s="83"/>
      <c r="OSQ731" s="83"/>
      <c r="OSR731" s="83"/>
      <c r="OSS731" s="83"/>
      <c r="OST731" s="83"/>
      <c r="OSU731" s="83"/>
      <c r="OSV731" s="83"/>
      <c r="OSW731" s="83"/>
      <c r="OSX731" s="83"/>
      <c r="OSY731" s="83"/>
      <c r="OSZ731" s="83"/>
      <c r="OTA731" s="83"/>
      <c r="OTB731" s="83"/>
      <c r="OTC731" s="83"/>
      <c r="OTD731" s="83"/>
      <c r="OTE731" s="83"/>
      <c r="OTF731" s="83"/>
      <c r="OTG731" s="83"/>
      <c r="OTH731" s="83"/>
      <c r="OTI731" s="83"/>
      <c r="OTJ731" s="83"/>
      <c r="OTK731" s="83"/>
      <c r="OTL731" s="83"/>
      <c r="OTM731" s="83"/>
      <c r="OTN731" s="83"/>
      <c r="OTO731" s="83"/>
      <c r="OTP731" s="83"/>
      <c r="OTQ731" s="83"/>
      <c r="OTR731" s="83"/>
      <c r="OTS731" s="83"/>
      <c r="OTT731" s="83"/>
      <c r="OTU731" s="83"/>
      <c r="OTV731" s="83"/>
      <c r="OTW731" s="83"/>
      <c r="OTX731" s="83"/>
      <c r="OTY731" s="83"/>
      <c r="OTZ731" s="83"/>
      <c r="OUA731" s="83"/>
      <c r="OUB731" s="83"/>
      <c r="OUC731" s="83"/>
      <c r="OUD731" s="83"/>
      <c r="OUE731" s="83"/>
      <c r="OUF731" s="83"/>
      <c r="OUG731" s="83"/>
      <c r="OUH731" s="83"/>
      <c r="OUI731" s="83"/>
      <c r="OUJ731" s="83"/>
      <c r="OUK731" s="83"/>
      <c r="OUL731" s="83"/>
      <c r="OUM731" s="83"/>
      <c r="OUN731" s="83"/>
      <c r="OUO731" s="83"/>
      <c r="OUP731" s="83"/>
      <c r="OUQ731" s="83"/>
      <c r="OUR731" s="83"/>
      <c r="OUS731" s="83"/>
      <c r="OUT731" s="83"/>
      <c r="OUU731" s="83"/>
      <c r="OUV731" s="83"/>
      <c r="OUW731" s="83"/>
      <c r="OUX731" s="83"/>
      <c r="OUY731" s="83"/>
      <c r="OUZ731" s="83"/>
      <c r="OVA731" s="83"/>
      <c r="OVB731" s="83"/>
      <c r="OVC731" s="83"/>
      <c r="OVD731" s="83"/>
      <c r="OVE731" s="83"/>
      <c r="OVF731" s="83"/>
      <c r="OVG731" s="83"/>
      <c r="OVH731" s="83"/>
      <c r="OVI731" s="83"/>
      <c r="OVJ731" s="83"/>
      <c r="OVK731" s="83"/>
      <c r="OVL731" s="83"/>
      <c r="OVM731" s="83"/>
      <c r="OVN731" s="83"/>
      <c r="OVO731" s="83"/>
      <c r="OVP731" s="83"/>
      <c r="OVQ731" s="83"/>
      <c r="OVR731" s="83"/>
      <c r="OVS731" s="83"/>
      <c r="OVT731" s="83"/>
      <c r="OVU731" s="83"/>
      <c r="OVV731" s="83"/>
      <c r="OVW731" s="83"/>
      <c r="OVX731" s="83"/>
      <c r="OVY731" s="83"/>
      <c r="OVZ731" s="83"/>
      <c r="OWA731" s="83"/>
      <c r="OWB731" s="83"/>
      <c r="OWC731" s="83"/>
      <c r="OWD731" s="83"/>
      <c r="OWE731" s="83"/>
      <c r="OWF731" s="83"/>
      <c r="OWG731" s="83"/>
      <c r="OWH731" s="83"/>
      <c r="OWI731" s="83"/>
      <c r="OWJ731" s="83"/>
      <c r="OWK731" s="83"/>
      <c r="OWL731" s="83"/>
      <c r="OWM731" s="83"/>
      <c r="OWN731" s="83"/>
      <c r="OWO731" s="83"/>
      <c r="OWP731" s="83"/>
      <c r="OWQ731" s="83"/>
      <c r="OWR731" s="83"/>
      <c r="OWS731" s="83"/>
      <c r="OWT731" s="83"/>
      <c r="OWU731" s="83"/>
      <c r="OWV731" s="83"/>
      <c r="OWW731" s="83"/>
      <c r="OWX731" s="83"/>
      <c r="OWY731" s="83"/>
      <c r="OWZ731" s="83"/>
      <c r="OXA731" s="83"/>
      <c r="OXB731" s="83"/>
      <c r="OXC731" s="83"/>
      <c r="OXD731" s="83"/>
      <c r="OXE731" s="83"/>
      <c r="OXF731" s="83"/>
      <c r="OXG731" s="83"/>
      <c r="OXH731" s="83"/>
      <c r="OXI731" s="83"/>
      <c r="OXJ731" s="83"/>
      <c r="OXK731" s="83"/>
      <c r="OXL731" s="83"/>
      <c r="OXM731" s="83"/>
      <c r="OXN731" s="83"/>
      <c r="OXO731" s="83"/>
      <c r="OXP731" s="83"/>
      <c r="OXQ731" s="83"/>
      <c r="OXR731" s="83"/>
      <c r="OXS731" s="83"/>
      <c r="OXT731" s="83"/>
      <c r="OXU731" s="83"/>
      <c r="OXV731" s="83"/>
      <c r="OXW731" s="83"/>
      <c r="OXX731" s="83"/>
      <c r="OXY731" s="83"/>
      <c r="OXZ731" s="83"/>
      <c r="OYA731" s="83"/>
      <c r="OYB731" s="83"/>
      <c r="OYC731" s="83"/>
      <c r="OYD731" s="83"/>
      <c r="OYE731" s="83"/>
      <c r="OYF731" s="83"/>
      <c r="OYG731" s="83"/>
      <c r="OYH731" s="83"/>
      <c r="OYI731" s="83"/>
      <c r="OYJ731" s="83"/>
      <c r="OYK731" s="83"/>
      <c r="OYL731" s="83"/>
      <c r="OYM731" s="83"/>
      <c r="OYN731" s="83"/>
      <c r="OYO731" s="83"/>
      <c r="OYP731" s="83"/>
      <c r="OYQ731" s="83"/>
      <c r="OYR731" s="83"/>
      <c r="OYS731" s="83"/>
      <c r="OYT731" s="83"/>
      <c r="OYU731" s="83"/>
      <c r="OYV731" s="83"/>
      <c r="OYW731" s="83"/>
      <c r="OYX731" s="83"/>
      <c r="OYY731" s="83"/>
      <c r="OYZ731" s="83"/>
      <c r="OZA731" s="83"/>
      <c r="OZB731" s="83"/>
      <c r="OZC731" s="83"/>
      <c r="OZD731" s="83"/>
      <c r="OZE731" s="83"/>
      <c r="OZF731" s="83"/>
      <c r="OZG731" s="83"/>
      <c r="OZH731" s="83"/>
      <c r="OZI731" s="83"/>
      <c r="OZJ731" s="83"/>
      <c r="OZK731" s="83"/>
      <c r="OZL731" s="83"/>
      <c r="OZM731" s="83"/>
      <c r="OZN731" s="83"/>
      <c r="OZO731" s="83"/>
      <c r="OZP731" s="83"/>
      <c r="OZQ731" s="83"/>
      <c r="OZR731" s="83"/>
      <c r="OZS731" s="83"/>
      <c r="OZT731" s="83"/>
      <c r="OZU731" s="83"/>
      <c r="OZV731" s="83"/>
      <c r="OZW731" s="83"/>
      <c r="OZX731" s="83"/>
      <c r="OZY731" s="83"/>
      <c r="OZZ731" s="83"/>
      <c r="PAA731" s="83"/>
      <c r="PAB731" s="83"/>
      <c r="PAC731" s="83"/>
      <c r="PAD731" s="83"/>
      <c r="PAE731" s="83"/>
      <c r="PAF731" s="83"/>
      <c r="PAG731" s="83"/>
      <c r="PAH731" s="83"/>
      <c r="PAI731" s="83"/>
      <c r="PAJ731" s="83"/>
      <c r="PAK731" s="83"/>
      <c r="PAL731" s="83"/>
      <c r="PAM731" s="83"/>
      <c r="PAN731" s="83"/>
      <c r="PAO731" s="83"/>
      <c r="PAP731" s="83"/>
      <c r="PAQ731" s="83"/>
      <c r="PAR731" s="83"/>
      <c r="PAS731" s="83"/>
      <c r="PAT731" s="83"/>
      <c r="PAU731" s="83"/>
      <c r="PAV731" s="83"/>
      <c r="PAW731" s="83"/>
      <c r="PAX731" s="83"/>
      <c r="PAY731" s="83"/>
      <c r="PAZ731" s="83"/>
      <c r="PBA731" s="83"/>
      <c r="PBB731" s="83"/>
      <c r="PBC731" s="83"/>
      <c r="PBD731" s="83"/>
      <c r="PBE731" s="83"/>
      <c r="PBF731" s="83"/>
      <c r="PBG731" s="83"/>
      <c r="PBH731" s="83"/>
      <c r="PBI731" s="83"/>
      <c r="PBJ731" s="83"/>
      <c r="PBK731" s="83"/>
      <c r="PBL731" s="83"/>
      <c r="PBM731" s="83"/>
      <c r="PBN731" s="83"/>
      <c r="PBO731" s="83"/>
      <c r="PBP731" s="83"/>
      <c r="PBQ731" s="83"/>
      <c r="PBR731" s="83"/>
      <c r="PBS731" s="83"/>
      <c r="PBT731" s="83"/>
      <c r="PBU731" s="83"/>
      <c r="PBV731" s="83"/>
      <c r="PBW731" s="83"/>
      <c r="PBX731" s="83"/>
      <c r="PBY731" s="83"/>
      <c r="PBZ731" s="83"/>
      <c r="PCA731" s="83"/>
      <c r="PCB731" s="83"/>
      <c r="PCC731" s="83"/>
      <c r="PCD731" s="83"/>
      <c r="PCE731" s="83"/>
      <c r="PCF731" s="83"/>
      <c r="PCG731" s="83"/>
      <c r="PCH731" s="83"/>
      <c r="PCI731" s="83"/>
      <c r="PCJ731" s="83"/>
      <c r="PCK731" s="83"/>
      <c r="PCL731" s="83"/>
      <c r="PCM731" s="83"/>
      <c r="PCN731" s="83"/>
      <c r="PCO731" s="83"/>
      <c r="PCP731" s="83"/>
      <c r="PCQ731" s="83"/>
      <c r="PCR731" s="83"/>
      <c r="PCS731" s="83"/>
      <c r="PCT731" s="83"/>
      <c r="PCU731" s="83"/>
      <c r="PCV731" s="83"/>
      <c r="PCW731" s="83"/>
      <c r="PCX731" s="83"/>
      <c r="PCY731" s="83"/>
      <c r="PCZ731" s="83"/>
      <c r="PDA731" s="83"/>
      <c r="PDB731" s="83"/>
      <c r="PDC731" s="83"/>
      <c r="PDD731" s="83"/>
      <c r="PDE731" s="83"/>
      <c r="PDF731" s="83"/>
      <c r="PDG731" s="83"/>
      <c r="PDH731" s="83"/>
      <c r="PDI731" s="83"/>
      <c r="PDJ731" s="83"/>
      <c r="PDK731" s="83"/>
      <c r="PDL731" s="83"/>
      <c r="PDM731" s="83"/>
      <c r="PDN731" s="83"/>
      <c r="PDO731" s="83"/>
      <c r="PDP731" s="83"/>
      <c r="PDQ731" s="83"/>
      <c r="PDR731" s="83"/>
      <c r="PDS731" s="83"/>
      <c r="PDT731" s="83"/>
      <c r="PDU731" s="83"/>
      <c r="PDV731" s="83"/>
      <c r="PDW731" s="83"/>
      <c r="PDX731" s="83"/>
      <c r="PDY731" s="83"/>
      <c r="PDZ731" s="83"/>
      <c r="PEA731" s="83"/>
      <c r="PEB731" s="83"/>
      <c r="PEC731" s="83"/>
      <c r="PED731" s="83"/>
      <c r="PEE731" s="83"/>
      <c r="PEF731" s="83"/>
      <c r="PEG731" s="83"/>
      <c r="PEH731" s="83"/>
      <c r="PEI731" s="83"/>
      <c r="PEJ731" s="83"/>
      <c r="PEK731" s="83"/>
      <c r="PEL731" s="83"/>
      <c r="PEM731" s="83"/>
      <c r="PEN731" s="83"/>
      <c r="PEO731" s="83"/>
      <c r="PEP731" s="83"/>
      <c r="PEQ731" s="83"/>
      <c r="PER731" s="83"/>
      <c r="PES731" s="83"/>
      <c r="PET731" s="83"/>
      <c r="PEU731" s="83"/>
      <c r="PEV731" s="83"/>
      <c r="PEW731" s="83"/>
      <c r="PEX731" s="83"/>
      <c r="PEY731" s="83"/>
      <c r="PEZ731" s="83"/>
      <c r="PFA731" s="83"/>
      <c r="PFB731" s="83"/>
      <c r="PFC731" s="83"/>
      <c r="PFD731" s="83"/>
      <c r="PFE731" s="83"/>
      <c r="PFF731" s="83"/>
      <c r="PFG731" s="83"/>
      <c r="PFH731" s="83"/>
      <c r="PFI731" s="83"/>
      <c r="PFJ731" s="83"/>
      <c r="PFK731" s="83"/>
      <c r="PFL731" s="83"/>
      <c r="PFM731" s="83"/>
      <c r="PFN731" s="83"/>
      <c r="PFO731" s="83"/>
      <c r="PFP731" s="83"/>
      <c r="PFQ731" s="83"/>
      <c r="PFR731" s="83"/>
      <c r="PFS731" s="83"/>
      <c r="PFT731" s="83"/>
      <c r="PFU731" s="83"/>
      <c r="PFV731" s="83"/>
      <c r="PFW731" s="83"/>
      <c r="PFX731" s="83"/>
      <c r="PFY731" s="83"/>
      <c r="PFZ731" s="83"/>
      <c r="PGA731" s="83"/>
      <c r="PGB731" s="83"/>
      <c r="PGC731" s="83"/>
      <c r="PGD731" s="83"/>
      <c r="PGE731" s="83"/>
      <c r="PGF731" s="83"/>
      <c r="PGG731" s="83"/>
      <c r="PGH731" s="83"/>
      <c r="PGI731" s="83"/>
      <c r="PGJ731" s="83"/>
      <c r="PGK731" s="83"/>
      <c r="PGL731" s="83"/>
      <c r="PGM731" s="83"/>
      <c r="PGN731" s="83"/>
      <c r="PGO731" s="83"/>
      <c r="PGP731" s="83"/>
      <c r="PGQ731" s="83"/>
      <c r="PGR731" s="83"/>
      <c r="PGS731" s="83"/>
      <c r="PGT731" s="83"/>
      <c r="PGU731" s="83"/>
      <c r="PGV731" s="83"/>
      <c r="PGW731" s="83"/>
      <c r="PGX731" s="83"/>
      <c r="PGY731" s="83"/>
      <c r="PGZ731" s="83"/>
      <c r="PHA731" s="83"/>
      <c r="PHB731" s="83"/>
      <c r="PHC731" s="83"/>
      <c r="PHD731" s="83"/>
      <c r="PHE731" s="83"/>
      <c r="PHF731" s="83"/>
      <c r="PHG731" s="83"/>
      <c r="PHH731" s="83"/>
      <c r="PHI731" s="83"/>
      <c r="PHJ731" s="83"/>
      <c r="PHK731" s="83"/>
      <c r="PHL731" s="83"/>
      <c r="PHM731" s="83"/>
      <c r="PHN731" s="83"/>
      <c r="PHO731" s="83"/>
      <c r="PHP731" s="83"/>
      <c r="PHQ731" s="83"/>
      <c r="PHR731" s="83"/>
      <c r="PHS731" s="83"/>
      <c r="PHT731" s="83"/>
      <c r="PHU731" s="83"/>
      <c r="PHV731" s="83"/>
      <c r="PHW731" s="83"/>
      <c r="PHX731" s="83"/>
      <c r="PHY731" s="83"/>
      <c r="PHZ731" s="83"/>
      <c r="PIA731" s="83"/>
      <c r="PIB731" s="83"/>
      <c r="PIC731" s="83"/>
      <c r="PID731" s="83"/>
      <c r="PIE731" s="83"/>
      <c r="PIF731" s="83"/>
      <c r="PIG731" s="83"/>
      <c r="PIH731" s="83"/>
      <c r="PII731" s="83"/>
      <c r="PIJ731" s="83"/>
      <c r="PIK731" s="83"/>
      <c r="PIL731" s="83"/>
      <c r="PIM731" s="83"/>
      <c r="PIN731" s="83"/>
      <c r="PIO731" s="83"/>
      <c r="PIP731" s="83"/>
      <c r="PIQ731" s="83"/>
      <c r="PIR731" s="83"/>
      <c r="PIS731" s="83"/>
      <c r="PIT731" s="83"/>
      <c r="PIU731" s="83"/>
      <c r="PIV731" s="83"/>
      <c r="PIW731" s="83"/>
      <c r="PIX731" s="83"/>
      <c r="PIY731" s="83"/>
      <c r="PIZ731" s="83"/>
      <c r="PJA731" s="83"/>
      <c r="PJB731" s="83"/>
      <c r="PJC731" s="83"/>
      <c r="PJD731" s="83"/>
      <c r="PJE731" s="83"/>
      <c r="PJF731" s="83"/>
      <c r="PJG731" s="83"/>
      <c r="PJH731" s="83"/>
      <c r="PJI731" s="83"/>
      <c r="PJJ731" s="83"/>
      <c r="PJK731" s="83"/>
      <c r="PJL731" s="83"/>
      <c r="PJM731" s="83"/>
      <c r="PJN731" s="83"/>
      <c r="PJO731" s="83"/>
      <c r="PJP731" s="83"/>
      <c r="PJQ731" s="83"/>
      <c r="PJR731" s="83"/>
      <c r="PJS731" s="83"/>
      <c r="PJT731" s="83"/>
      <c r="PJU731" s="83"/>
      <c r="PJV731" s="83"/>
      <c r="PJW731" s="83"/>
      <c r="PJX731" s="83"/>
      <c r="PJY731" s="83"/>
      <c r="PJZ731" s="83"/>
      <c r="PKA731" s="83"/>
      <c r="PKB731" s="83"/>
      <c r="PKC731" s="83"/>
      <c r="PKD731" s="83"/>
      <c r="PKE731" s="83"/>
      <c r="PKF731" s="83"/>
      <c r="PKG731" s="83"/>
      <c r="PKH731" s="83"/>
      <c r="PKI731" s="83"/>
      <c r="PKJ731" s="83"/>
      <c r="PKK731" s="83"/>
      <c r="PKL731" s="83"/>
      <c r="PKM731" s="83"/>
      <c r="PKN731" s="83"/>
      <c r="PKO731" s="83"/>
      <c r="PKP731" s="83"/>
      <c r="PKQ731" s="83"/>
      <c r="PKR731" s="83"/>
      <c r="PKS731" s="83"/>
      <c r="PKT731" s="83"/>
      <c r="PKU731" s="83"/>
      <c r="PKV731" s="83"/>
      <c r="PKW731" s="83"/>
      <c r="PKX731" s="83"/>
      <c r="PKY731" s="83"/>
      <c r="PKZ731" s="83"/>
      <c r="PLA731" s="83"/>
      <c r="PLB731" s="83"/>
      <c r="PLC731" s="83"/>
      <c r="PLD731" s="83"/>
      <c r="PLE731" s="83"/>
      <c r="PLF731" s="83"/>
      <c r="PLG731" s="83"/>
      <c r="PLH731" s="83"/>
      <c r="PLI731" s="83"/>
      <c r="PLJ731" s="83"/>
      <c r="PLK731" s="83"/>
      <c r="PLL731" s="83"/>
      <c r="PLM731" s="83"/>
      <c r="PLN731" s="83"/>
      <c r="PLO731" s="83"/>
      <c r="PLP731" s="83"/>
      <c r="PLQ731" s="83"/>
      <c r="PLR731" s="83"/>
      <c r="PLS731" s="83"/>
      <c r="PLT731" s="83"/>
      <c r="PLU731" s="83"/>
      <c r="PLV731" s="83"/>
      <c r="PLW731" s="83"/>
      <c r="PLX731" s="83"/>
      <c r="PLY731" s="83"/>
      <c r="PLZ731" s="83"/>
      <c r="PMA731" s="83"/>
      <c r="PMB731" s="83"/>
      <c r="PMC731" s="83"/>
      <c r="PMD731" s="83"/>
      <c r="PME731" s="83"/>
      <c r="PMF731" s="83"/>
      <c r="PMG731" s="83"/>
      <c r="PMH731" s="83"/>
      <c r="PMI731" s="83"/>
      <c r="PMJ731" s="83"/>
      <c r="PMK731" s="83"/>
      <c r="PML731" s="83"/>
      <c r="PMM731" s="83"/>
      <c r="PMN731" s="83"/>
      <c r="PMO731" s="83"/>
      <c r="PMP731" s="83"/>
      <c r="PMQ731" s="83"/>
      <c r="PMR731" s="83"/>
      <c r="PMS731" s="83"/>
      <c r="PMT731" s="83"/>
      <c r="PMU731" s="83"/>
      <c r="PMV731" s="83"/>
      <c r="PMW731" s="83"/>
      <c r="PMX731" s="83"/>
      <c r="PMY731" s="83"/>
      <c r="PMZ731" s="83"/>
      <c r="PNA731" s="83"/>
      <c r="PNB731" s="83"/>
      <c r="PNC731" s="83"/>
      <c r="PND731" s="83"/>
      <c r="PNE731" s="83"/>
      <c r="PNF731" s="83"/>
      <c r="PNG731" s="83"/>
      <c r="PNH731" s="83"/>
      <c r="PNI731" s="83"/>
      <c r="PNJ731" s="83"/>
      <c r="PNK731" s="83"/>
      <c r="PNL731" s="83"/>
      <c r="PNM731" s="83"/>
      <c r="PNN731" s="83"/>
      <c r="PNO731" s="83"/>
      <c r="PNP731" s="83"/>
      <c r="PNQ731" s="83"/>
      <c r="PNR731" s="83"/>
      <c r="PNS731" s="83"/>
      <c r="PNT731" s="83"/>
      <c r="PNU731" s="83"/>
      <c r="PNV731" s="83"/>
      <c r="PNW731" s="83"/>
      <c r="PNX731" s="83"/>
      <c r="PNY731" s="83"/>
      <c r="PNZ731" s="83"/>
      <c r="POA731" s="83"/>
      <c r="POB731" s="83"/>
      <c r="POC731" s="83"/>
      <c r="POD731" s="83"/>
      <c r="POE731" s="83"/>
      <c r="POF731" s="83"/>
      <c r="POG731" s="83"/>
      <c r="POH731" s="83"/>
      <c r="POI731" s="83"/>
      <c r="POJ731" s="83"/>
      <c r="POK731" s="83"/>
      <c r="POL731" s="83"/>
      <c r="POM731" s="83"/>
      <c r="PON731" s="83"/>
      <c r="POO731" s="83"/>
      <c r="POP731" s="83"/>
      <c r="POQ731" s="83"/>
      <c r="POR731" s="83"/>
      <c r="POS731" s="83"/>
      <c r="POT731" s="83"/>
      <c r="POU731" s="83"/>
      <c r="POV731" s="83"/>
      <c r="POW731" s="83"/>
      <c r="POX731" s="83"/>
      <c r="POY731" s="83"/>
      <c r="POZ731" s="83"/>
      <c r="PPA731" s="83"/>
      <c r="PPB731" s="83"/>
      <c r="PPC731" s="83"/>
      <c r="PPD731" s="83"/>
      <c r="PPE731" s="83"/>
      <c r="PPF731" s="83"/>
      <c r="PPG731" s="83"/>
      <c r="PPH731" s="83"/>
      <c r="PPI731" s="83"/>
      <c r="PPJ731" s="83"/>
      <c r="PPK731" s="83"/>
      <c r="PPL731" s="83"/>
      <c r="PPM731" s="83"/>
      <c r="PPN731" s="83"/>
      <c r="PPO731" s="83"/>
      <c r="PPP731" s="83"/>
      <c r="PPQ731" s="83"/>
      <c r="PPR731" s="83"/>
      <c r="PPS731" s="83"/>
      <c r="PPT731" s="83"/>
      <c r="PPU731" s="83"/>
      <c r="PPV731" s="83"/>
      <c r="PPW731" s="83"/>
      <c r="PPX731" s="83"/>
      <c r="PPY731" s="83"/>
      <c r="PPZ731" s="83"/>
      <c r="PQA731" s="83"/>
      <c r="PQB731" s="83"/>
      <c r="PQC731" s="83"/>
      <c r="PQD731" s="83"/>
      <c r="PQE731" s="83"/>
      <c r="PQF731" s="83"/>
      <c r="PQG731" s="83"/>
      <c r="PQH731" s="83"/>
      <c r="PQI731" s="83"/>
      <c r="PQJ731" s="83"/>
      <c r="PQK731" s="83"/>
      <c r="PQL731" s="83"/>
      <c r="PQM731" s="83"/>
      <c r="PQN731" s="83"/>
      <c r="PQO731" s="83"/>
      <c r="PQP731" s="83"/>
      <c r="PQQ731" s="83"/>
      <c r="PQR731" s="83"/>
      <c r="PQS731" s="83"/>
      <c r="PQT731" s="83"/>
      <c r="PQU731" s="83"/>
      <c r="PQV731" s="83"/>
      <c r="PQW731" s="83"/>
      <c r="PQX731" s="83"/>
      <c r="PQY731" s="83"/>
      <c r="PQZ731" s="83"/>
      <c r="PRA731" s="83"/>
      <c r="PRB731" s="83"/>
      <c r="PRC731" s="83"/>
      <c r="PRD731" s="83"/>
      <c r="PRE731" s="83"/>
      <c r="PRF731" s="83"/>
      <c r="PRG731" s="83"/>
      <c r="PRH731" s="83"/>
      <c r="PRI731" s="83"/>
      <c r="PRJ731" s="83"/>
      <c r="PRK731" s="83"/>
      <c r="PRL731" s="83"/>
      <c r="PRM731" s="83"/>
      <c r="PRN731" s="83"/>
      <c r="PRO731" s="83"/>
      <c r="PRP731" s="83"/>
      <c r="PRQ731" s="83"/>
      <c r="PRR731" s="83"/>
      <c r="PRS731" s="83"/>
      <c r="PRT731" s="83"/>
      <c r="PRU731" s="83"/>
      <c r="PRV731" s="83"/>
      <c r="PRW731" s="83"/>
      <c r="PRX731" s="83"/>
      <c r="PRY731" s="83"/>
      <c r="PRZ731" s="83"/>
      <c r="PSA731" s="83"/>
      <c r="PSB731" s="83"/>
      <c r="PSC731" s="83"/>
      <c r="PSD731" s="83"/>
      <c r="PSE731" s="83"/>
      <c r="PSF731" s="83"/>
      <c r="PSG731" s="83"/>
      <c r="PSH731" s="83"/>
      <c r="PSI731" s="83"/>
      <c r="PSJ731" s="83"/>
      <c r="PSK731" s="83"/>
      <c r="PSL731" s="83"/>
      <c r="PSM731" s="83"/>
      <c r="PSN731" s="83"/>
      <c r="PSO731" s="83"/>
      <c r="PSP731" s="83"/>
      <c r="PSQ731" s="83"/>
      <c r="PSR731" s="83"/>
      <c r="PSS731" s="83"/>
      <c r="PST731" s="83"/>
      <c r="PSU731" s="83"/>
      <c r="PSV731" s="83"/>
      <c r="PSW731" s="83"/>
      <c r="PSX731" s="83"/>
      <c r="PSY731" s="83"/>
      <c r="PSZ731" s="83"/>
      <c r="PTA731" s="83"/>
      <c r="PTB731" s="83"/>
      <c r="PTC731" s="83"/>
      <c r="PTD731" s="83"/>
      <c r="PTE731" s="83"/>
      <c r="PTF731" s="83"/>
      <c r="PTG731" s="83"/>
      <c r="PTH731" s="83"/>
      <c r="PTI731" s="83"/>
      <c r="PTJ731" s="83"/>
      <c r="PTK731" s="83"/>
      <c r="PTL731" s="83"/>
      <c r="PTM731" s="83"/>
      <c r="PTN731" s="83"/>
      <c r="PTO731" s="83"/>
      <c r="PTP731" s="83"/>
      <c r="PTQ731" s="83"/>
      <c r="PTR731" s="83"/>
      <c r="PTS731" s="83"/>
      <c r="PTT731" s="83"/>
      <c r="PTU731" s="83"/>
      <c r="PTV731" s="83"/>
      <c r="PTW731" s="83"/>
      <c r="PTX731" s="83"/>
      <c r="PTY731" s="83"/>
      <c r="PTZ731" s="83"/>
      <c r="PUA731" s="83"/>
      <c r="PUB731" s="83"/>
      <c r="PUC731" s="83"/>
      <c r="PUD731" s="83"/>
      <c r="PUE731" s="83"/>
      <c r="PUF731" s="83"/>
      <c r="PUG731" s="83"/>
      <c r="PUH731" s="83"/>
      <c r="PUI731" s="83"/>
      <c r="PUJ731" s="83"/>
      <c r="PUK731" s="83"/>
      <c r="PUL731" s="83"/>
      <c r="PUM731" s="83"/>
      <c r="PUN731" s="83"/>
      <c r="PUO731" s="83"/>
      <c r="PUP731" s="83"/>
      <c r="PUQ731" s="83"/>
      <c r="PUR731" s="83"/>
      <c r="PUS731" s="83"/>
      <c r="PUT731" s="83"/>
      <c r="PUU731" s="83"/>
      <c r="PUV731" s="83"/>
      <c r="PUW731" s="83"/>
      <c r="PUX731" s="83"/>
      <c r="PUY731" s="83"/>
      <c r="PUZ731" s="83"/>
      <c r="PVA731" s="83"/>
      <c r="PVB731" s="83"/>
      <c r="PVC731" s="83"/>
      <c r="PVD731" s="83"/>
      <c r="PVE731" s="83"/>
      <c r="PVF731" s="83"/>
      <c r="PVG731" s="83"/>
      <c r="PVH731" s="83"/>
      <c r="PVI731" s="83"/>
      <c r="PVJ731" s="83"/>
      <c r="PVK731" s="83"/>
      <c r="PVL731" s="83"/>
      <c r="PVM731" s="83"/>
      <c r="PVN731" s="83"/>
      <c r="PVO731" s="83"/>
      <c r="PVP731" s="83"/>
      <c r="PVQ731" s="83"/>
      <c r="PVR731" s="83"/>
      <c r="PVS731" s="83"/>
      <c r="PVT731" s="83"/>
      <c r="PVU731" s="83"/>
      <c r="PVV731" s="83"/>
      <c r="PVW731" s="83"/>
      <c r="PVX731" s="83"/>
      <c r="PVY731" s="83"/>
      <c r="PVZ731" s="83"/>
      <c r="PWA731" s="83"/>
      <c r="PWB731" s="83"/>
      <c r="PWC731" s="83"/>
      <c r="PWD731" s="83"/>
      <c r="PWE731" s="83"/>
      <c r="PWF731" s="83"/>
      <c r="PWG731" s="83"/>
      <c r="PWH731" s="83"/>
      <c r="PWI731" s="83"/>
      <c r="PWJ731" s="83"/>
      <c r="PWK731" s="83"/>
      <c r="PWL731" s="83"/>
      <c r="PWM731" s="83"/>
      <c r="PWN731" s="83"/>
      <c r="PWO731" s="83"/>
      <c r="PWP731" s="83"/>
      <c r="PWQ731" s="83"/>
      <c r="PWR731" s="83"/>
      <c r="PWS731" s="83"/>
      <c r="PWT731" s="83"/>
      <c r="PWU731" s="83"/>
      <c r="PWV731" s="83"/>
      <c r="PWW731" s="83"/>
      <c r="PWX731" s="83"/>
      <c r="PWY731" s="83"/>
      <c r="PWZ731" s="83"/>
      <c r="PXA731" s="83"/>
      <c r="PXB731" s="83"/>
      <c r="PXC731" s="83"/>
      <c r="PXD731" s="83"/>
      <c r="PXE731" s="83"/>
      <c r="PXF731" s="83"/>
      <c r="PXG731" s="83"/>
      <c r="PXH731" s="83"/>
      <c r="PXI731" s="83"/>
      <c r="PXJ731" s="83"/>
      <c r="PXK731" s="83"/>
      <c r="PXL731" s="83"/>
      <c r="PXM731" s="83"/>
      <c r="PXN731" s="83"/>
      <c r="PXO731" s="83"/>
      <c r="PXP731" s="83"/>
      <c r="PXQ731" s="83"/>
      <c r="PXR731" s="83"/>
      <c r="PXS731" s="83"/>
      <c r="PXT731" s="83"/>
      <c r="PXU731" s="83"/>
      <c r="PXV731" s="83"/>
      <c r="PXW731" s="83"/>
      <c r="PXX731" s="83"/>
      <c r="PXY731" s="83"/>
      <c r="PXZ731" s="83"/>
      <c r="PYA731" s="83"/>
      <c r="PYB731" s="83"/>
      <c r="PYC731" s="83"/>
      <c r="PYD731" s="83"/>
      <c r="PYE731" s="83"/>
      <c r="PYF731" s="83"/>
      <c r="PYG731" s="83"/>
      <c r="PYH731" s="83"/>
      <c r="PYI731" s="83"/>
      <c r="PYJ731" s="83"/>
      <c r="PYK731" s="83"/>
      <c r="PYL731" s="83"/>
      <c r="PYM731" s="83"/>
      <c r="PYN731" s="83"/>
      <c r="PYO731" s="83"/>
      <c r="PYP731" s="83"/>
      <c r="PYQ731" s="83"/>
      <c r="PYR731" s="83"/>
      <c r="PYS731" s="83"/>
      <c r="PYT731" s="83"/>
      <c r="PYU731" s="83"/>
      <c r="PYV731" s="83"/>
      <c r="PYW731" s="83"/>
      <c r="PYX731" s="83"/>
      <c r="PYY731" s="83"/>
      <c r="PYZ731" s="83"/>
      <c r="PZA731" s="83"/>
      <c r="PZB731" s="83"/>
      <c r="PZC731" s="83"/>
      <c r="PZD731" s="83"/>
      <c r="PZE731" s="83"/>
      <c r="PZF731" s="83"/>
      <c r="PZG731" s="83"/>
      <c r="PZH731" s="83"/>
      <c r="PZI731" s="83"/>
      <c r="PZJ731" s="83"/>
      <c r="PZK731" s="83"/>
      <c r="PZL731" s="83"/>
      <c r="PZM731" s="83"/>
      <c r="PZN731" s="83"/>
      <c r="PZO731" s="83"/>
      <c r="PZP731" s="83"/>
      <c r="PZQ731" s="83"/>
      <c r="PZR731" s="83"/>
      <c r="PZS731" s="83"/>
      <c r="PZT731" s="83"/>
      <c r="PZU731" s="83"/>
      <c r="PZV731" s="83"/>
      <c r="PZW731" s="83"/>
      <c r="PZX731" s="83"/>
      <c r="PZY731" s="83"/>
      <c r="PZZ731" s="83"/>
      <c r="QAA731" s="83"/>
      <c r="QAB731" s="83"/>
      <c r="QAC731" s="83"/>
      <c r="QAD731" s="83"/>
      <c r="QAE731" s="83"/>
      <c r="QAF731" s="83"/>
      <c r="QAG731" s="83"/>
      <c r="QAH731" s="83"/>
      <c r="QAI731" s="83"/>
      <c r="QAJ731" s="83"/>
      <c r="QAK731" s="83"/>
      <c r="QAL731" s="83"/>
      <c r="QAM731" s="83"/>
      <c r="QAN731" s="83"/>
      <c r="QAO731" s="83"/>
      <c r="QAP731" s="83"/>
      <c r="QAQ731" s="83"/>
      <c r="QAR731" s="83"/>
      <c r="QAS731" s="83"/>
      <c r="QAT731" s="83"/>
      <c r="QAU731" s="83"/>
      <c r="QAV731" s="83"/>
      <c r="QAW731" s="83"/>
      <c r="QAX731" s="83"/>
      <c r="QAY731" s="83"/>
      <c r="QAZ731" s="83"/>
      <c r="QBA731" s="83"/>
      <c r="QBB731" s="83"/>
      <c r="QBC731" s="83"/>
      <c r="QBD731" s="83"/>
      <c r="QBE731" s="83"/>
      <c r="QBF731" s="83"/>
      <c r="QBG731" s="83"/>
      <c r="QBH731" s="83"/>
      <c r="QBI731" s="83"/>
      <c r="QBJ731" s="83"/>
      <c r="QBK731" s="83"/>
      <c r="QBL731" s="83"/>
      <c r="QBM731" s="83"/>
      <c r="QBN731" s="83"/>
      <c r="QBO731" s="83"/>
      <c r="QBP731" s="83"/>
      <c r="QBQ731" s="83"/>
      <c r="QBR731" s="83"/>
      <c r="QBS731" s="83"/>
      <c r="QBT731" s="83"/>
      <c r="QBU731" s="83"/>
      <c r="QBV731" s="83"/>
      <c r="QBW731" s="83"/>
      <c r="QBX731" s="83"/>
      <c r="QBY731" s="83"/>
      <c r="QBZ731" s="83"/>
      <c r="QCA731" s="83"/>
      <c r="QCB731" s="83"/>
      <c r="QCC731" s="83"/>
      <c r="QCD731" s="83"/>
      <c r="QCE731" s="83"/>
      <c r="QCF731" s="83"/>
      <c r="QCG731" s="83"/>
      <c r="QCH731" s="83"/>
      <c r="QCI731" s="83"/>
      <c r="QCJ731" s="83"/>
      <c r="QCK731" s="83"/>
      <c r="QCL731" s="83"/>
      <c r="QCM731" s="83"/>
      <c r="QCN731" s="83"/>
      <c r="QCO731" s="83"/>
      <c r="QCP731" s="83"/>
      <c r="QCQ731" s="83"/>
      <c r="QCR731" s="83"/>
      <c r="QCS731" s="83"/>
      <c r="QCT731" s="83"/>
      <c r="QCU731" s="83"/>
      <c r="QCV731" s="83"/>
      <c r="QCW731" s="83"/>
      <c r="QCX731" s="83"/>
      <c r="QCY731" s="83"/>
      <c r="QCZ731" s="83"/>
      <c r="QDA731" s="83"/>
      <c r="QDB731" s="83"/>
      <c r="QDC731" s="83"/>
      <c r="QDD731" s="83"/>
      <c r="QDE731" s="83"/>
      <c r="QDF731" s="83"/>
      <c r="QDG731" s="83"/>
      <c r="QDH731" s="83"/>
      <c r="QDI731" s="83"/>
      <c r="QDJ731" s="83"/>
      <c r="QDK731" s="83"/>
      <c r="QDL731" s="83"/>
      <c r="QDM731" s="83"/>
      <c r="QDN731" s="83"/>
      <c r="QDO731" s="83"/>
      <c r="QDP731" s="83"/>
      <c r="QDQ731" s="83"/>
      <c r="QDR731" s="83"/>
      <c r="QDS731" s="83"/>
      <c r="QDT731" s="83"/>
      <c r="QDU731" s="83"/>
      <c r="QDV731" s="83"/>
      <c r="QDW731" s="83"/>
      <c r="QDX731" s="83"/>
      <c r="QDY731" s="83"/>
      <c r="QDZ731" s="83"/>
      <c r="QEA731" s="83"/>
      <c r="QEB731" s="83"/>
      <c r="QEC731" s="83"/>
      <c r="QED731" s="83"/>
      <c r="QEE731" s="83"/>
      <c r="QEF731" s="83"/>
      <c r="QEG731" s="83"/>
      <c r="QEH731" s="83"/>
      <c r="QEI731" s="83"/>
      <c r="QEJ731" s="83"/>
      <c r="QEK731" s="83"/>
      <c r="QEL731" s="83"/>
      <c r="QEM731" s="83"/>
      <c r="QEN731" s="83"/>
      <c r="QEO731" s="83"/>
      <c r="QEP731" s="83"/>
      <c r="QEQ731" s="83"/>
      <c r="QER731" s="83"/>
      <c r="QES731" s="83"/>
      <c r="QET731" s="83"/>
      <c r="QEU731" s="83"/>
      <c r="QEV731" s="83"/>
      <c r="QEW731" s="83"/>
      <c r="QEX731" s="83"/>
      <c r="QEY731" s="83"/>
      <c r="QEZ731" s="83"/>
      <c r="QFA731" s="83"/>
      <c r="QFB731" s="83"/>
      <c r="QFC731" s="83"/>
      <c r="QFD731" s="83"/>
      <c r="QFE731" s="83"/>
      <c r="QFF731" s="83"/>
      <c r="QFG731" s="83"/>
      <c r="QFH731" s="83"/>
      <c r="QFI731" s="83"/>
      <c r="QFJ731" s="83"/>
      <c r="QFK731" s="83"/>
      <c r="QFL731" s="83"/>
      <c r="QFM731" s="83"/>
      <c r="QFN731" s="83"/>
      <c r="QFO731" s="83"/>
      <c r="QFP731" s="83"/>
      <c r="QFQ731" s="83"/>
      <c r="QFR731" s="83"/>
      <c r="QFS731" s="83"/>
      <c r="QFT731" s="83"/>
      <c r="QFU731" s="83"/>
      <c r="QFV731" s="83"/>
      <c r="QFW731" s="83"/>
      <c r="QFX731" s="83"/>
      <c r="QFY731" s="83"/>
      <c r="QFZ731" s="83"/>
      <c r="QGA731" s="83"/>
      <c r="QGB731" s="83"/>
      <c r="QGC731" s="83"/>
      <c r="QGD731" s="83"/>
      <c r="QGE731" s="83"/>
      <c r="QGF731" s="83"/>
      <c r="QGG731" s="83"/>
      <c r="QGH731" s="83"/>
      <c r="QGI731" s="83"/>
      <c r="QGJ731" s="83"/>
      <c r="QGK731" s="83"/>
      <c r="QGL731" s="83"/>
      <c r="QGM731" s="83"/>
      <c r="QGN731" s="83"/>
      <c r="QGO731" s="83"/>
      <c r="QGP731" s="83"/>
      <c r="QGQ731" s="83"/>
      <c r="QGR731" s="83"/>
      <c r="QGS731" s="83"/>
      <c r="QGT731" s="83"/>
      <c r="QGU731" s="83"/>
      <c r="QGV731" s="83"/>
      <c r="QGW731" s="83"/>
      <c r="QGX731" s="83"/>
      <c r="QGY731" s="83"/>
      <c r="QGZ731" s="83"/>
      <c r="QHA731" s="83"/>
      <c r="QHB731" s="83"/>
      <c r="QHC731" s="83"/>
      <c r="QHD731" s="83"/>
      <c r="QHE731" s="83"/>
      <c r="QHF731" s="83"/>
      <c r="QHG731" s="83"/>
      <c r="QHH731" s="83"/>
      <c r="QHI731" s="83"/>
      <c r="QHJ731" s="83"/>
      <c r="QHK731" s="83"/>
      <c r="QHL731" s="83"/>
      <c r="QHM731" s="83"/>
      <c r="QHN731" s="83"/>
      <c r="QHO731" s="83"/>
      <c r="QHP731" s="83"/>
      <c r="QHQ731" s="83"/>
      <c r="QHR731" s="83"/>
      <c r="QHS731" s="83"/>
      <c r="QHT731" s="83"/>
      <c r="QHU731" s="83"/>
      <c r="QHV731" s="83"/>
      <c r="QHW731" s="83"/>
      <c r="QHX731" s="83"/>
      <c r="QHY731" s="83"/>
      <c r="QHZ731" s="83"/>
      <c r="QIA731" s="83"/>
      <c r="QIB731" s="83"/>
      <c r="QIC731" s="83"/>
      <c r="QID731" s="83"/>
      <c r="QIE731" s="83"/>
      <c r="QIF731" s="83"/>
      <c r="QIG731" s="83"/>
      <c r="QIH731" s="83"/>
      <c r="QII731" s="83"/>
      <c r="QIJ731" s="83"/>
      <c r="QIK731" s="83"/>
      <c r="QIL731" s="83"/>
      <c r="QIM731" s="83"/>
      <c r="QIN731" s="83"/>
      <c r="QIO731" s="83"/>
      <c r="QIP731" s="83"/>
      <c r="QIQ731" s="83"/>
      <c r="QIR731" s="83"/>
      <c r="QIS731" s="83"/>
      <c r="QIT731" s="83"/>
      <c r="QIU731" s="83"/>
      <c r="QIV731" s="83"/>
      <c r="QIW731" s="83"/>
      <c r="QIX731" s="83"/>
      <c r="QIY731" s="83"/>
      <c r="QIZ731" s="83"/>
      <c r="QJA731" s="83"/>
      <c r="QJB731" s="83"/>
      <c r="QJC731" s="83"/>
      <c r="QJD731" s="83"/>
      <c r="QJE731" s="83"/>
      <c r="QJF731" s="83"/>
      <c r="QJG731" s="83"/>
      <c r="QJH731" s="83"/>
      <c r="QJI731" s="83"/>
      <c r="QJJ731" s="83"/>
      <c r="QJK731" s="83"/>
      <c r="QJL731" s="83"/>
      <c r="QJM731" s="83"/>
      <c r="QJN731" s="83"/>
      <c r="QJO731" s="83"/>
      <c r="QJP731" s="83"/>
      <c r="QJQ731" s="83"/>
      <c r="QJR731" s="83"/>
      <c r="QJS731" s="83"/>
      <c r="QJT731" s="83"/>
      <c r="QJU731" s="83"/>
      <c r="QJV731" s="83"/>
      <c r="QJW731" s="83"/>
      <c r="QJX731" s="83"/>
      <c r="QJY731" s="83"/>
      <c r="QJZ731" s="83"/>
      <c r="QKA731" s="83"/>
      <c r="QKB731" s="83"/>
      <c r="QKC731" s="83"/>
      <c r="QKD731" s="83"/>
      <c r="QKE731" s="83"/>
      <c r="QKF731" s="83"/>
      <c r="QKG731" s="83"/>
      <c r="QKH731" s="83"/>
      <c r="QKI731" s="83"/>
      <c r="QKJ731" s="83"/>
      <c r="QKK731" s="83"/>
      <c r="QKL731" s="83"/>
      <c r="QKM731" s="83"/>
      <c r="QKN731" s="83"/>
      <c r="QKO731" s="83"/>
      <c r="QKP731" s="83"/>
      <c r="QKQ731" s="83"/>
      <c r="QKR731" s="83"/>
      <c r="QKS731" s="83"/>
      <c r="QKT731" s="83"/>
      <c r="QKU731" s="83"/>
      <c r="QKV731" s="83"/>
      <c r="QKW731" s="83"/>
      <c r="QKX731" s="83"/>
      <c r="QKY731" s="83"/>
      <c r="QKZ731" s="83"/>
      <c r="QLA731" s="83"/>
      <c r="QLB731" s="83"/>
      <c r="QLC731" s="83"/>
      <c r="QLD731" s="83"/>
      <c r="QLE731" s="83"/>
      <c r="QLF731" s="83"/>
      <c r="QLG731" s="83"/>
      <c r="QLH731" s="83"/>
      <c r="QLI731" s="83"/>
      <c r="QLJ731" s="83"/>
      <c r="QLK731" s="83"/>
      <c r="QLL731" s="83"/>
      <c r="QLM731" s="83"/>
      <c r="QLN731" s="83"/>
      <c r="QLO731" s="83"/>
      <c r="QLP731" s="83"/>
      <c r="QLQ731" s="83"/>
      <c r="QLR731" s="83"/>
      <c r="QLS731" s="83"/>
      <c r="QLT731" s="83"/>
      <c r="QLU731" s="83"/>
      <c r="QLV731" s="83"/>
      <c r="QLW731" s="83"/>
      <c r="QLX731" s="83"/>
      <c r="QLY731" s="83"/>
      <c r="QLZ731" s="83"/>
      <c r="QMA731" s="83"/>
      <c r="QMB731" s="83"/>
      <c r="QMC731" s="83"/>
      <c r="QMD731" s="83"/>
      <c r="QME731" s="83"/>
      <c r="QMF731" s="83"/>
      <c r="QMG731" s="83"/>
      <c r="QMH731" s="83"/>
      <c r="QMI731" s="83"/>
      <c r="QMJ731" s="83"/>
      <c r="QMK731" s="83"/>
      <c r="QML731" s="83"/>
      <c r="QMM731" s="83"/>
      <c r="QMN731" s="83"/>
      <c r="QMO731" s="83"/>
      <c r="QMP731" s="83"/>
      <c r="QMQ731" s="83"/>
      <c r="QMR731" s="83"/>
      <c r="QMS731" s="83"/>
      <c r="QMT731" s="83"/>
      <c r="QMU731" s="83"/>
      <c r="QMV731" s="83"/>
      <c r="QMW731" s="83"/>
      <c r="QMX731" s="83"/>
      <c r="QMY731" s="83"/>
      <c r="QMZ731" s="83"/>
      <c r="QNA731" s="83"/>
      <c r="QNB731" s="83"/>
      <c r="QNC731" s="83"/>
      <c r="QND731" s="83"/>
      <c r="QNE731" s="83"/>
      <c r="QNF731" s="83"/>
      <c r="QNG731" s="83"/>
      <c r="QNH731" s="83"/>
      <c r="QNI731" s="83"/>
      <c r="QNJ731" s="83"/>
      <c r="QNK731" s="83"/>
      <c r="QNL731" s="83"/>
      <c r="QNM731" s="83"/>
      <c r="QNN731" s="83"/>
      <c r="QNO731" s="83"/>
      <c r="QNP731" s="83"/>
      <c r="QNQ731" s="83"/>
      <c r="QNR731" s="83"/>
      <c r="QNS731" s="83"/>
      <c r="QNT731" s="83"/>
      <c r="QNU731" s="83"/>
      <c r="QNV731" s="83"/>
      <c r="QNW731" s="83"/>
      <c r="QNX731" s="83"/>
      <c r="QNY731" s="83"/>
      <c r="QNZ731" s="83"/>
      <c r="QOA731" s="83"/>
      <c r="QOB731" s="83"/>
      <c r="QOC731" s="83"/>
      <c r="QOD731" s="83"/>
      <c r="QOE731" s="83"/>
      <c r="QOF731" s="83"/>
      <c r="QOG731" s="83"/>
      <c r="QOH731" s="83"/>
      <c r="QOI731" s="83"/>
      <c r="QOJ731" s="83"/>
      <c r="QOK731" s="83"/>
      <c r="QOL731" s="83"/>
      <c r="QOM731" s="83"/>
      <c r="QON731" s="83"/>
      <c r="QOO731" s="83"/>
      <c r="QOP731" s="83"/>
      <c r="QOQ731" s="83"/>
      <c r="QOR731" s="83"/>
      <c r="QOS731" s="83"/>
      <c r="QOT731" s="83"/>
      <c r="QOU731" s="83"/>
      <c r="QOV731" s="83"/>
      <c r="QOW731" s="83"/>
      <c r="QOX731" s="83"/>
      <c r="QOY731" s="83"/>
      <c r="QOZ731" s="83"/>
      <c r="QPA731" s="83"/>
      <c r="QPB731" s="83"/>
      <c r="QPC731" s="83"/>
      <c r="QPD731" s="83"/>
      <c r="QPE731" s="83"/>
      <c r="QPF731" s="83"/>
      <c r="QPG731" s="83"/>
      <c r="QPH731" s="83"/>
      <c r="QPI731" s="83"/>
      <c r="QPJ731" s="83"/>
      <c r="QPK731" s="83"/>
      <c r="QPL731" s="83"/>
      <c r="QPM731" s="83"/>
      <c r="QPN731" s="83"/>
      <c r="QPO731" s="83"/>
      <c r="QPP731" s="83"/>
      <c r="QPQ731" s="83"/>
      <c r="QPR731" s="83"/>
      <c r="QPS731" s="83"/>
      <c r="QPT731" s="83"/>
      <c r="QPU731" s="83"/>
      <c r="QPV731" s="83"/>
      <c r="QPW731" s="83"/>
      <c r="QPX731" s="83"/>
      <c r="QPY731" s="83"/>
      <c r="QPZ731" s="83"/>
      <c r="QQA731" s="83"/>
      <c r="QQB731" s="83"/>
      <c r="QQC731" s="83"/>
      <c r="QQD731" s="83"/>
      <c r="QQE731" s="83"/>
      <c r="QQF731" s="83"/>
      <c r="QQG731" s="83"/>
      <c r="QQH731" s="83"/>
      <c r="QQI731" s="83"/>
      <c r="QQJ731" s="83"/>
      <c r="QQK731" s="83"/>
      <c r="QQL731" s="83"/>
      <c r="QQM731" s="83"/>
      <c r="QQN731" s="83"/>
      <c r="QQO731" s="83"/>
      <c r="QQP731" s="83"/>
      <c r="QQQ731" s="83"/>
      <c r="QQR731" s="83"/>
      <c r="QQS731" s="83"/>
      <c r="QQT731" s="83"/>
      <c r="QQU731" s="83"/>
      <c r="QQV731" s="83"/>
      <c r="QQW731" s="83"/>
      <c r="QQX731" s="83"/>
      <c r="QQY731" s="83"/>
      <c r="QQZ731" s="83"/>
      <c r="QRA731" s="83"/>
      <c r="QRB731" s="83"/>
      <c r="QRC731" s="83"/>
      <c r="QRD731" s="83"/>
      <c r="QRE731" s="83"/>
      <c r="QRF731" s="83"/>
      <c r="QRG731" s="83"/>
      <c r="QRH731" s="83"/>
      <c r="QRI731" s="83"/>
      <c r="QRJ731" s="83"/>
      <c r="QRK731" s="83"/>
      <c r="QRL731" s="83"/>
      <c r="QRM731" s="83"/>
      <c r="QRN731" s="83"/>
      <c r="QRO731" s="83"/>
      <c r="QRP731" s="83"/>
      <c r="QRQ731" s="83"/>
      <c r="QRR731" s="83"/>
      <c r="QRS731" s="83"/>
      <c r="QRT731" s="83"/>
      <c r="QRU731" s="83"/>
      <c r="QRV731" s="83"/>
      <c r="QRW731" s="83"/>
      <c r="QRX731" s="83"/>
      <c r="QRY731" s="83"/>
      <c r="QRZ731" s="83"/>
      <c r="QSA731" s="83"/>
      <c r="QSB731" s="83"/>
      <c r="QSC731" s="83"/>
      <c r="QSD731" s="83"/>
      <c r="QSE731" s="83"/>
      <c r="QSF731" s="83"/>
      <c r="QSG731" s="83"/>
      <c r="QSH731" s="83"/>
      <c r="QSI731" s="83"/>
      <c r="QSJ731" s="83"/>
      <c r="QSK731" s="83"/>
      <c r="QSL731" s="83"/>
      <c r="QSM731" s="83"/>
      <c r="QSN731" s="83"/>
      <c r="QSO731" s="83"/>
      <c r="QSP731" s="83"/>
      <c r="QSQ731" s="83"/>
      <c r="QSR731" s="83"/>
      <c r="QSS731" s="83"/>
      <c r="QST731" s="83"/>
      <c r="QSU731" s="83"/>
      <c r="QSV731" s="83"/>
      <c r="QSW731" s="83"/>
      <c r="QSX731" s="83"/>
      <c r="QSY731" s="83"/>
      <c r="QSZ731" s="83"/>
      <c r="QTA731" s="83"/>
      <c r="QTB731" s="83"/>
      <c r="QTC731" s="83"/>
      <c r="QTD731" s="83"/>
      <c r="QTE731" s="83"/>
      <c r="QTF731" s="83"/>
      <c r="QTG731" s="83"/>
      <c r="QTH731" s="83"/>
      <c r="QTI731" s="83"/>
      <c r="QTJ731" s="83"/>
      <c r="QTK731" s="83"/>
      <c r="QTL731" s="83"/>
      <c r="QTM731" s="83"/>
      <c r="QTN731" s="83"/>
      <c r="QTO731" s="83"/>
      <c r="QTP731" s="83"/>
      <c r="QTQ731" s="83"/>
      <c r="QTR731" s="83"/>
      <c r="QTS731" s="83"/>
      <c r="QTT731" s="83"/>
      <c r="QTU731" s="83"/>
      <c r="QTV731" s="83"/>
      <c r="QTW731" s="83"/>
      <c r="QTX731" s="83"/>
      <c r="QTY731" s="83"/>
      <c r="QTZ731" s="83"/>
      <c r="QUA731" s="83"/>
      <c r="QUB731" s="83"/>
      <c r="QUC731" s="83"/>
      <c r="QUD731" s="83"/>
      <c r="QUE731" s="83"/>
      <c r="QUF731" s="83"/>
      <c r="QUG731" s="83"/>
      <c r="QUH731" s="83"/>
      <c r="QUI731" s="83"/>
      <c r="QUJ731" s="83"/>
      <c r="QUK731" s="83"/>
      <c r="QUL731" s="83"/>
      <c r="QUM731" s="83"/>
      <c r="QUN731" s="83"/>
      <c r="QUO731" s="83"/>
      <c r="QUP731" s="83"/>
      <c r="QUQ731" s="83"/>
      <c r="QUR731" s="83"/>
      <c r="QUS731" s="83"/>
      <c r="QUT731" s="83"/>
      <c r="QUU731" s="83"/>
      <c r="QUV731" s="83"/>
      <c r="QUW731" s="83"/>
      <c r="QUX731" s="83"/>
      <c r="QUY731" s="83"/>
      <c r="QUZ731" s="83"/>
      <c r="QVA731" s="83"/>
      <c r="QVB731" s="83"/>
      <c r="QVC731" s="83"/>
      <c r="QVD731" s="83"/>
      <c r="QVE731" s="83"/>
      <c r="QVF731" s="83"/>
      <c r="QVG731" s="83"/>
      <c r="QVH731" s="83"/>
      <c r="QVI731" s="83"/>
      <c r="QVJ731" s="83"/>
      <c r="QVK731" s="83"/>
      <c r="QVL731" s="83"/>
      <c r="QVM731" s="83"/>
      <c r="QVN731" s="83"/>
      <c r="QVO731" s="83"/>
      <c r="QVP731" s="83"/>
      <c r="QVQ731" s="83"/>
      <c r="QVR731" s="83"/>
      <c r="QVS731" s="83"/>
      <c r="QVT731" s="83"/>
      <c r="QVU731" s="83"/>
      <c r="QVV731" s="83"/>
      <c r="QVW731" s="83"/>
      <c r="QVX731" s="83"/>
      <c r="QVY731" s="83"/>
      <c r="QVZ731" s="83"/>
      <c r="QWA731" s="83"/>
      <c r="QWB731" s="83"/>
      <c r="QWC731" s="83"/>
      <c r="QWD731" s="83"/>
      <c r="QWE731" s="83"/>
      <c r="QWF731" s="83"/>
      <c r="QWG731" s="83"/>
      <c r="QWH731" s="83"/>
      <c r="QWI731" s="83"/>
      <c r="QWJ731" s="83"/>
      <c r="QWK731" s="83"/>
      <c r="QWL731" s="83"/>
      <c r="QWM731" s="83"/>
      <c r="QWN731" s="83"/>
      <c r="QWO731" s="83"/>
      <c r="QWP731" s="83"/>
      <c r="QWQ731" s="83"/>
      <c r="QWR731" s="83"/>
      <c r="QWS731" s="83"/>
      <c r="QWT731" s="83"/>
      <c r="QWU731" s="83"/>
      <c r="QWV731" s="83"/>
      <c r="QWW731" s="83"/>
      <c r="QWX731" s="83"/>
      <c r="QWY731" s="83"/>
      <c r="QWZ731" s="83"/>
      <c r="QXA731" s="83"/>
      <c r="QXB731" s="83"/>
      <c r="QXC731" s="83"/>
      <c r="QXD731" s="83"/>
      <c r="QXE731" s="83"/>
      <c r="QXF731" s="83"/>
      <c r="QXG731" s="83"/>
      <c r="QXH731" s="83"/>
      <c r="QXI731" s="83"/>
      <c r="QXJ731" s="83"/>
      <c r="QXK731" s="83"/>
      <c r="QXL731" s="83"/>
      <c r="QXM731" s="83"/>
      <c r="QXN731" s="83"/>
      <c r="QXO731" s="83"/>
      <c r="QXP731" s="83"/>
      <c r="QXQ731" s="83"/>
      <c r="QXR731" s="83"/>
      <c r="QXS731" s="83"/>
      <c r="QXT731" s="83"/>
      <c r="QXU731" s="83"/>
      <c r="QXV731" s="83"/>
      <c r="QXW731" s="83"/>
      <c r="QXX731" s="83"/>
      <c r="QXY731" s="83"/>
      <c r="QXZ731" s="83"/>
      <c r="QYA731" s="83"/>
      <c r="QYB731" s="83"/>
      <c r="QYC731" s="83"/>
      <c r="QYD731" s="83"/>
      <c r="QYE731" s="83"/>
      <c r="QYF731" s="83"/>
      <c r="QYG731" s="83"/>
      <c r="QYH731" s="83"/>
      <c r="QYI731" s="83"/>
      <c r="QYJ731" s="83"/>
      <c r="QYK731" s="83"/>
      <c r="QYL731" s="83"/>
      <c r="QYM731" s="83"/>
      <c r="QYN731" s="83"/>
      <c r="QYO731" s="83"/>
      <c r="QYP731" s="83"/>
      <c r="QYQ731" s="83"/>
      <c r="QYR731" s="83"/>
      <c r="QYS731" s="83"/>
      <c r="QYT731" s="83"/>
      <c r="QYU731" s="83"/>
      <c r="QYV731" s="83"/>
      <c r="QYW731" s="83"/>
      <c r="QYX731" s="83"/>
      <c r="QYY731" s="83"/>
      <c r="QYZ731" s="83"/>
      <c r="QZA731" s="83"/>
      <c r="QZB731" s="83"/>
      <c r="QZC731" s="83"/>
      <c r="QZD731" s="83"/>
      <c r="QZE731" s="83"/>
      <c r="QZF731" s="83"/>
      <c r="QZG731" s="83"/>
      <c r="QZH731" s="83"/>
      <c r="QZI731" s="83"/>
      <c r="QZJ731" s="83"/>
      <c r="QZK731" s="83"/>
      <c r="QZL731" s="83"/>
      <c r="QZM731" s="83"/>
      <c r="QZN731" s="83"/>
      <c r="QZO731" s="83"/>
      <c r="QZP731" s="83"/>
      <c r="QZQ731" s="83"/>
      <c r="QZR731" s="83"/>
      <c r="QZS731" s="83"/>
      <c r="QZT731" s="83"/>
      <c r="QZU731" s="83"/>
      <c r="QZV731" s="83"/>
      <c r="QZW731" s="83"/>
      <c r="QZX731" s="83"/>
      <c r="QZY731" s="83"/>
      <c r="QZZ731" s="83"/>
      <c r="RAA731" s="83"/>
      <c r="RAB731" s="83"/>
      <c r="RAC731" s="83"/>
      <c r="RAD731" s="83"/>
      <c r="RAE731" s="83"/>
      <c r="RAF731" s="83"/>
      <c r="RAG731" s="83"/>
      <c r="RAH731" s="83"/>
      <c r="RAI731" s="83"/>
      <c r="RAJ731" s="83"/>
      <c r="RAK731" s="83"/>
      <c r="RAL731" s="83"/>
      <c r="RAM731" s="83"/>
      <c r="RAN731" s="83"/>
      <c r="RAO731" s="83"/>
      <c r="RAP731" s="83"/>
      <c r="RAQ731" s="83"/>
      <c r="RAR731" s="83"/>
      <c r="RAS731" s="83"/>
      <c r="RAT731" s="83"/>
      <c r="RAU731" s="83"/>
      <c r="RAV731" s="83"/>
      <c r="RAW731" s="83"/>
      <c r="RAX731" s="83"/>
      <c r="RAY731" s="83"/>
      <c r="RAZ731" s="83"/>
      <c r="RBA731" s="83"/>
      <c r="RBB731" s="83"/>
      <c r="RBC731" s="83"/>
      <c r="RBD731" s="83"/>
      <c r="RBE731" s="83"/>
      <c r="RBF731" s="83"/>
      <c r="RBG731" s="83"/>
      <c r="RBH731" s="83"/>
      <c r="RBI731" s="83"/>
      <c r="RBJ731" s="83"/>
      <c r="RBK731" s="83"/>
      <c r="RBL731" s="83"/>
      <c r="RBM731" s="83"/>
      <c r="RBN731" s="83"/>
      <c r="RBO731" s="83"/>
      <c r="RBP731" s="83"/>
      <c r="RBQ731" s="83"/>
      <c r="RBR731" s="83"/>
      <c r="RBS731" s="83"/>
      <c r="RBT731" s="83"/>
      <c r="RBU731" s="83"/>
      <c r="RBV731" s="83"/>
      <c r="RBW731" s="83"/>
      <c r="RBX731" s="83"/>
      <c r="RBY731" s="83"/>
      <c r="RBZ731" s="83"/>
      <c r="RCA731" s="83"/>
      <c r="RCB731" s="83"/>
      <c r="RCC731" s="83"/>
      <c r="RCD731" s="83"/>
      <c r="RCE731" s="83"/>
      <c r="RCF731" s="83"/>
      <c r="RCG731" s="83"/>
      <c r="RCH731" s="83"/>
      <c r="RCI731" s="83"/>
      <c r="RCJ731" s="83"/>
      <c r="RCK731" s="83"/>
      <c r="RCL731" s="83"/>
      <c r="RCM731" s="83"/>
      <c r="RCN731" s="83"/>
      <c r="RCO731" s="83"/>
      <c r="RCP731" s="83"/>
      <c r="RCQ731" s="83"/>
      <c r="RCR731" s="83"/>
      <c r="RCS731" s="83"/>
      <c r="RCT731" s="83"/>
      <c r="RCU731" s="83"/>
      <c r="RCV731" s="83"/>
      <c r="RCW731" s="83"/>
      <c r="RCX731" s="83"/>
      <c r="RCY731" s="83"/>
      <c r="RCZ731" s="83"/>
      <c r="RDA731" s="83"/>
      <c r="RDB731" s="83"/>
      <c r="RDC731" s="83"/>
      <c r="RDD731" s="83"/>
      <c r="RDE731" s="83"/>
      <c r="RDF731" s="83"/>
      <c r="RDG731" s="83"/>
      <c r="RDH731" s="83"/>
      <c r="RDI731" s="83"/>
      <c r="RDJ731" s="83"/>
      <c r="RDK731" s="83"/>
      <c r="RDL731" s="83"/>
      <c r="RDM731" s="83"/>
      <c r="RDN731" s="83"/>
      <c r="RDO731" s="83"/>
      <c r="RDP731" s="83"/>
      <c r="RDQ731" s="83"/>
      <c r="RDR731" s="83"/>
      <c r="RDS731" s="83"/>
      <c r="RDT731" s="83"/>
      <c r="RDU731" s="83"/>
      <c r="RDV731" s="83"/>
      <c r="RDW731" s="83"/>
      <c r="RDX731" s="83"/>
      <c r="RDY731" s="83"/>
      <c r="RDZ731" s="83"/>
      <c r="REA731" s="83"/>
      <c r="REB731" s="83"/>
      <c r="REC731" s="83"/>
      <c r="RED731" s="83"/>
      <c r="REE731" s="83"/>
      <c r="REF731" s="83"/>
      <c r="REG731" s="83"/>
      <c r="REH731" s="83"/>
      <c r="REI731" s="83"/>
      <c r="REJ731" s="83"/>
      <c r="REK731" s="83"/>
      <c r="REL731" s="83"/>
      <c r="REM731" s="83"/>
      <c r="REN731" s="83"/>
      <c r="REO731" s="83"/>
      <c r="REP731" s="83"/>
      <c r="REQ731" s="83"/>
      <c r="RER731" s="83"/>
      <c r="RES731" s="83"/>
      <c r="RET731" s="83"/>
      <c r="REU731" s="83"/>
      <c r="REV731" s="83"/>
      <c r="REW731" s="83"/>
      <c r="REX731" s="83"/>
      <c r="REY731" s="83"/>
      <c r="REZ731" s="83"/>
      <c r="RFA731" s="83"/>
      <c r="RFB731" s="83"/>
      <c r="RFC731" s="83"/>
      <c r="RFD731" s="83"/>
      <c r="RFE731" s="83"/>
      <c r="RFF731" s="83"/>
      <c r="RFG731" s="83"/>
      <c r="RFH731" s="83"/>
      <c r="RFI731" s="83"/>
      <c r="RFJ731" s="83"/>
      <c r="RFK731" s="83"/>
      <c r="RFL731" s="83"/>
      <c r="RFM731" s="83"/>
      <c r="RFN731" s="83"/>
      <c r="RFO731" s="83"/>
      <c r="RFP731" s="83"/>
      <c r="RFQ731" s="83"/>
      <c r="RFR731" s="83"/>
      <c r="RFS731" s="83"/>
      <c r="RFT731" s="83"/>
      <c r="RFU731" s="83"/>
      <c r="RFV731" s="83"/>
      <c r="RFW731" s="83"/>
      <c r="RFX731" s="83"/>
      <c r="RFY731" s="83"/>
      <c r="RFZ731" s="83"/>
      <c r="RGA731" s="83"/>
      <c r="RGB731" s="83"/>
      <c r="RGC731" s="83"/>
      <c r="RGD731" s="83"/>
      <c r="RGE731" s="83"/>
      <c r="RGF731" s="83"/>
      <c r="RGG731" s="83"/>
      <c r="RGH731" s="83"/>
      <c r="RGI731" s="83"/>
      <c r="RGJ731" s="83"/>
      <c r="RGK731" s="83"/>
      <c r="RGL731" s="83"/>
      <c r="RGM731" s="83"/>
      <c r="RGN731" s="83"/>
      <c r="RGO731" s="83"/>
      <c r="RGP731" s="83"/>
      <c r="RGQ731" s="83"/>
      <c r="RGR731" s="83"/>
      <c r="RGS731" s="83"/>
      <c r="RGT731" s="83"/>
      <c r="RGU731" s="83"/>
      <c r="RGV731" s="83"/>
      <c r="RGW731" s="83"/>
      <c r="RGX731" s="83"/>
      <c r="RGY731" s="83"/>
      <c r="RGZ731" s="83"/>
      <c r="RHA731" s="83"/>
      <c r="RHB731" s="83"/>
      <c r="RHC731" s="83"/>
      <c r="RHD731" s="83"/>
      <c r="RHE731" s="83"/>
      <c r="RHF731" s="83"/>
      <c r="RHG731" s="83"/>
      <c r="RHH731" s="83"/>
      <c r="RHI731" s="83"/>
      <c r="RHJ731" s="83"/>
      <c r="RHK731" s="83"/>
      <c r="RHL731" s="83"/>
      <c r="RHM731" s="83"/>
      <c r="RHN731" s="83"/>
      <c r="RHO731" s="83"/>
      <c r="RHP731" s="83"/>
      <c r="RHQ731" s="83"/>
      <c r="RHR731" s="83"/>
      <c r="RHS731" s="83"/>
      <c r="RHT731" s="83"/>
      <c r="RHU731" s="83"/>
      <c r="RHV731" s="83"/>
      <c r="RHW731" s="83"/>
      <c r="RHX731" s="83"/>
      <c r="RHY731" s="83"/>
      <c r="RHZ731" s="83"/>
      <c r="RIA731" s="83"/>
      <c r="RIB731" s="83"/>
      <c r="RIC731" s="83"/>
      <c r="RID731" s="83"/>
      <c r="RIE731" s="83"/>
      <c r="RIF731" s="83"/>
      <c r="RIG731" s="83"/>
      <c r="RIH731" s="83"/>
      <c r="RII731" s="83"/>
      <c r="RIJ731" s="83"/>
      <c r="RIK731" s="83"/>
      <c r="RIL731" s="83"/>
      <c r="RIM731" s="83"/>
      <c r="RIN731" s="83"/>
      <c r="RIO731" s="83"/>
      <c r="RIP731" s="83"/>
      <c r="RIQ731" s="83"/>
      <c r="RIR731" s="83"/>
      <c r="RIS731" s="83"/>
      <c r="RIT731" s="83"/>
      <c r="RIU731" s="83"/>
      <c r="RIV731" s="83"/>
      <c r="RIW731" s="83"/>
      <c r="RIX731" s="83"/>
      <c r="RIY731" s="83"/>
      <c r="RIZ731" s="83"/>
      <c r="RJA731" s="83"/>
      <c r="RJB731" s="83"/>
      <c r="RJC731" s="83"/>
      <c r="RJD731" s="83"/>
      <c r="RJE731" s="83"/>
      <c r="RJF731" s="83"/>
      <c r="RJG731" s="83"/>
      <c r="RJH731" s="83"/>
      <c r="RJI731" s="83"/>
      <c r="RJJ731" s="83"/>
      <c r="RJK731" s="83"/>
      <c r="RJL731" s="83"/>
      <c r="RJM731" s="83"/>
      <c r="RJN731" s="83"/>
      <c r="RJO731" s="83"/>
      <c r="RJP731" s="83"/>
      <c r="RJQ731" s="83"/>
      <c r="RJR731" s="83"/>
      <c r="RJS731" s="83"/>
      <c r="RJT731" s="83"/>
      <c r="RJU731" s="83"/>
      <c r="RJV731" s="83"/>
      <c r="RJW731" s="83"/>
      <c r="RJX731" s="83"/>
      <c r="RJY731" s="83"/>
      <c r="RJZ731" s="83"/>
      <c r="RKA731" s="83"/>
      <c r="RKB731" s="83"/>
      <c r="RKC731" s="83"/>
      <c r="RKD731" s="83"/>
      <c r="RKE731" s="83"/>
      <c r="RKF731" s="83"/>
      <c r="RKG731" s="83"/>
      <c r="RKH731" s="83"/>
      <c r="RKI731" s="83"/>
      <c r="RKJ731" s="83"/>
      <c r="RKK731" s="83"/>
      <c r="RKL731" s="83"/>
      <c r="RKM731" s="83"/>
      <c r="RKN731" s="83"/>
      <c r="RKO731" s="83"/>
      <c r="RKP731" s="83"/>
      <c r="RKQ731" s="83"/>
      <c r="RKR731" s="83"/>
      <c r="RKS731" s="83"/>
      <c r="RKT731" s="83"/>
      <c r="RKU731" s="83"/>
      <c r="RKV731" s="83"/>
      <c r="RKW731" s="83"/>
      <c r="RKX731" s="83"/>
      <c r="RKY731" s="83"/>
      <c r="RKZ731" s="83"/>
      <c r="RLA731" s="83"/>
      <c r="RLB731" s="83"/>
      <c r="RLC731" s="83"/>
      <c r="RLD731" s="83"/>
      <c r="RLE731" s="83"/>
      <c r="RLF731" s="83"/>
      <c r="RLG731" s="83"/>
      <c r="RLH731" s="83"/>
      <c r="RLI731" s="83"/>
      <c r="RLJ731" s="83"/>
      <c r="RLK731" s="83"/>
      <c r="RLL731" s="83"/>
      <c r="RLM731" s="83"/>
      <c r="RLN731" s="83"/>
      <c r="RLO731" s="83"/>
      <c r="RLP731" s="83"/>
      <c r="RLQ731" s="83"/>
      <c r="RLR731" s="83"/>
      <c r="RLS731" s="83"/>
      <c r="RLT731" s="83"/>
      <c r="RLU731" s="83"/>
      <c r="RLV731" s="83"/>
      <c r="RLW731" s="83"/>
      <c r="RLX731" s="83"/>
      <c r="RLY731" s="83"/>
      <c r="RLZ731" s="83"/>
      <c r="RMA731" s="83"/>
      <c r="RMB731" s="83"/>
      <c r="RMC731" s="83"/>
      <c r="RMD731" s="83"/>
      <c r="RME731" s="83"/>
      <c r="RMF731" s="83"/>
      <c r="RMG731" s="83"/>
      <c r="RMH731" s="83"/>
      <c r="RMI731" s="83"/>
      <c r="RMJ731" s="83"/>
      <c r="RMK731" s="83"/>
      <c r="RML731" s="83"/>
      <c r="RMM731" s="83"/>
      <c r="RMN731" s="83"/>
      <c r="RMO731" s="83"/>
      <c r="RMP731" s="83"/>
      <c r="RMQ731" s="83"/>
      <c r="RMR731" s="83"/>
      <c r="RMS731" s="83"/>
      <c r="RMT731" s="83"/>
      <c r="RMU731" s="83"/>
      <c r="RMV731" s="83"/>
      <c r="RMW731" s="83"/>
      <c r="RMX731" s="83"/>
      <c r="RMY731" s="83"/>
      <c r="RMZ731" s="83"/>
      <c r="RNA731" s="83"/>
      <c r="RNB731" s="83"/>
      <c r="RNC731" s="83"/>
      <c r="RND731" s="83"/>
      <c r="RNE731" s="83"/>
      <c r="RNF731" s="83"/>
      <c r="RNG731" s="83"/>
      <c r="RNH731" s="83"/>
      <c r="RNI731" s="83"/>
      <c r="RNJ731" s="83"/>
      <c r="RNK731" s="83"/>
      <c r="RNL731" s="83"/>
      <c r="RNM731" s="83"/>
      <c r="RNN731" s="83"/>
      <c r="RNO731" s="83"/>
      <c r="RNP731" s="83"/>
      <c r="RNQ731" s="83"/>
      <c r="RNR731" s="83"/>
      <c r="RNS731" s="83"/>
      <c r="RNT731" s="83"/>
      <c r="RNU731" s="83"/>
      <c r="RNV731" s="83"/>
      <c r="RNW731" s="83"/>
      <c r="RNX731" s="83"/>
      <c r="RNY731" s="83"/>
      <c r="RNZ731" s="83"/>
      <c r="ROA731" s="83"/>
      <c r="ROB731" s="83"/>
      <c r="ROC731" s="83"/>
      <c r="ROD731" s="83"/>
      <c r="ROE731" s="83"/>
      <c r="ROF731" s="83"/>
      <c r="ROG731" s="83"/>
      <c r="ROH731" s="83"/>
      <c r="ROI731" s="83"/>
      <c r="ROJ731" s="83"/>
      <c r="ROK731" s="83"/>
      <c r="ROL731" s="83"/>
      <c r="ROM731" s="83"/>
      <c r="RON731" s="83"/>
      <c r="ROO731" s="83"/>
      <c r="ROP731" s="83"/>
      <c r="ROQ731" s="83"/>
      <c r="ROR731" s="83"/>
      <c r="ROS731" s="83"/>
      <c r="ROT731" s="83"/>
      <c r="ROU731" s="83"/>
      <c r="ROV731" s="83"/>
      <c r="ROW731" s="83"/>
      <c r="ROX731" s="83"/>
      <c r="ROY731" s="83"/>
      <c r="ROZ731" s="83"/>
      <c r="RPA731" s="83"/>
      <c r="RPB731" s="83"/>
      <c r="RPC731" s="83"/>
      <c r="RPD731" s="83"/>
      <c r="RPE731" s="83"/>
      <c r="RPF731" s="83"/>
      <c r="RPG731" s="83"/>
      <c r="RPH731" s="83"/>
      <c r="RPI731" s="83"/>
      <c r="RPJ731" s="83"/>
      <c r="RPK731" s="83"/>
      <c r="RPL731" s="83"/>
      <c r="RPM731" s="83"/>
      <c r="RPN731" s="83"/>
      <c r="RPO731" s="83"/>
      <c r="RPP731" s="83"/>
      <c r="RPQ731" s="83"/>
      <c r="RPR731" s="83"/>
      <c r="RPS731" s="83"/>
      <c r="RPT731" s="83"/>
      <c r="RPU731" s="83"/>
      <c r="RPV731" s="83"/>
      <c r="RPW731" s="83"/>
      <c r="RPX731" s="83"/>
      <c r="RPY731" s="83"/>
      <c r="RPZ731" s="83"/>
      <c r="RQA731" s="83"/>
      <c r="RQB731" s="83"/>
      <c r="RQC731" s="83"/>
      <c r="RQD731" s="83"/>
      <c r="RQE731" s="83"/>
      <c r="RQF731" s="83"/>
      <c r="RQG731" s="83"/>
      <c r="RQH731" s="83"/>
      <c r="RQI731" s="83"/>
      <c r="RQJ731" s="83"/>
      <c r="RQK731" s="83"/>
      <c r="RQL731" s="83"/>
      <c r="RQM731" s="83"/>
      <c r="RQN731" s="83"/>
      <c r="RQO731" s="83"/>
      <c r="RQP731" s="83"/>
      <c r="RQQ731" s="83"/>
      <c r="RQR731" s="83"/>
      <c r="RQS731" s="83"/>
      <c r="RQT731" s="83"/>
      <c r="RQU731" s="83"/>
      <c r="RQV731" s="83"/>
      <c r="RQW731" s="83"/>
      <c r="RQX731" s="83"/>
      <c r="RQY731" s="83"/>
      <c r="RQZ731" s="83"/>
      <c r="RRA731" s="83"/>
      <c r="RRB731" s="83"/>
      <c r="RRC731" s="83"/>
      <c r="RRD731" s="83"/>
      <c r="RRE731" s="83"/>
      <c r="RRF731" s="83"/>
      <c r="RRG731" s="83"/>
      <c r="RRH731" s="83"/>
      <c r="RRI731" s="83"/>
      <c r="RRJ731" s="83"/>
      <c r="RRK731" s="83"/>
      <c r="RRL731" s="83"/>
      <c r="RRM731" s="83"/>
      <c r="RRN731" s="83"/>
      <c r="RRO731" s="83"/>
      <c r="RRP731" s="83"/>
      <c r="RRQ731" s="83"/>
      <c r="RRR731" s="83"/>
      <c r="RRS731" s="83"/>
      <c r="RRT731" s="83"/>
      <c r="RRU731" s="83"/>
      <c r="RRV731" s="83"/>
      <c r="RRW731" s="83"/>
      <c r="RRX731" s="83"/>
      <c r="RRY731" s="83"/>
      <c r="RRZ731" s="83"/>
      <c r="RSA731" s="83"/>
      <c r="RSB731" s="83"/>
      <c r="RSC731" s="83"/>
      <c r="RSD731" s="83"/>
      <c r="RSE731" s="83"/>
      <c r="RSF731" s="83"/>
      <c r="RSG731" s="83"/>
      <c r="RSH731" s="83"/>
      <c r="RSI731" s="83"/>
      <c r="RSJ731" s="83"/>
      <c r="RSK731" s="83"/>
      <c r="RSL731" s="83"/>
      <c r="RSM731" s="83"/>
      <c r="RSN731" s="83"/>
      <c r="RSO731" s="83"/>
      <c r="RSP731" s="83"/>
      <c r="RSQ731" s="83"/>
      <c r="RSR731" s="83"/>
      <c r="RSS731" s="83"/>
      <c r="RST731" s="83"/>
      <c r="RSU731" s="83"/>
      <c r="RSV731" s="83"/>
      <c r="RSW731" s="83"/>
      <c r="RSX731" s="83"/>
      <c r="RSY731" s="83"/>
      <c r="RSZ731" s="83"/>
      <c r="RTA731" s="83"/>
      <c r="RTB731" s="83"/>
      <c r="RTC731" s="83"/>
      <c r="RTD731" s="83"/>
      <c r="RTE731" s="83"/>
      <c r="RTF731" s="83"/>
      <c r="RTG731" s="83"/>
      <c r="RTH731" s="83"/>
      <c r="RTI731" s="83"/>
      <c r="RTJ731" s="83"/>
      <c r="RTK731" s="83"/>
      <c r="RTL731" s="83"/>
      <c r="RTM731" s="83"/>
      <c r="RTN731" s="83"/>
      <c r="RTO731" s="83"/>
      <c r="RTP731" s="83"/>
      <c r="RTQ731" s="83"/>
      <c r="RTR731" s="83"/>
      <c r="RTS731" s="83"/>
      <c r="RTT731" s="83"/>
      <c r="RTU731" s="83"/>
      <c r="RTV731" s="83"/>
      <c r="RTW731" s="83"/>
      <c r="RTX731" s="83"/>
      <c r="RTY731" s="83"/>
      <c r="RTZ731" s="83"/>
      <c r="RUA731" s="83"/>
      <c r="RUB731" s="83"/>
      <c r="RUC731" s="83"/>
      <c r="RUD731" s="83"/>
      <c r="RUE731" s="83"/>
      <c r="RUF731" s="83"/>
      <c r="RUG731" s="83"/>
      <c r="RUH731" s="83"/>
      <c r="RUI731" s="83"/>
      <c r="RUJ731" s="83"/>
      <c r="RUK731" s="83"/>
      <c r="RUL731" s="83"/>
      <c r="RUM731" s="83"/>
      <c r="RUN731" s="83"/>
      <c r="RUO731" s="83"/>
      <c r="RUP731" s="83"/>
      <c r="RUQ731" s="83"/>
      <c r="RUR731" s="83"/>
      <c r="RUS731" s="83"/>
      <c r="RUT731" s="83"/>
      <c r="RUU731" s="83"/>
      <c r="RUV731" s="83"/>
      <c r="RUW731" s="83"/>
      <c r="RUX731" s="83"/>
      <c r="RUY731" s="83"/>
      <c r="RUZ731" s="83"/>
      <c r="RVA731" s="83"/>
      <c r="RVB731" s="83"/>
      <c r="RVC731" s="83"/>
      <c r="RVD731" s="83"/>
      <c r="RVE731" s="83"/>
      <c r="RVF731" s="83"/>
      <c r="RVG731" s="83"/>
      <c r="RVH731" s="83"/>
      <c r="RVI731" s="83"/>
      <c r="RVJ731" s="83"/>
      <c r="RVK731" s="83"/>
      <c r="RVL731" s="83"/>
      <c r="RVM731" s="83"/>
      <c r="RVN731" s="83"/>
      <c r="RVO731" s="83"/>
      <c r="RVP731" s="83"/>
      <c r="RVQ731" s="83"/>
      <c r="RVR731" s="83"/>
      <c r="RVS731" s="83"/>
      <c r="RVT731" s="83"/>
      <c r="RVU731" s="83"/>
      <c r="RVV731" s="83"/>
      <c r="RVW731" s="83"/>
      <c r="RVX731" s="83"/>
      <c r="RVY731" s="83"/>
      <c r="RVZ731" s="83"/>
      <c r="RWA731" s="83"/>
      <c r="RWB731" s="83"/>
      <c r="RWC731" s="83"/>
      <c r="RWD731" s="83"/>
      <c r="RWE731" s="83"/>
      <c r="RWF731" s="83"/>
      <c r="RWG731" s="83"/>
      <c r="RWH731" s="83"/>
      <c r="RWI731" s="83"/>
      <c r="RWJ731" s="83"/>
      <c r="RWK731" s="83"/>
      <c r="RWL731" s="83"/>
      <c r="RWM731" s="83"/>
      <c r="RWN731" s="83"/>
      <c r="RWO731" s="83"/>
      <c r="RWP731" s="83"/>
      <c r="RWQ731" s="83"/>
      <c r="RWR731" s="83"/>
      <c r="RWS731" s="83"/>
      <c r="RWT731" s="83"/>
      <c r="RWU731" s="83"/>
      <c r="RWV731" s="83"/>
      <c r="RWW731" s="83"/>
      <c r="RWX731" s="83"/>
      <c r="RWY731" s="83"/>
      <c r="RWZ731" s="83"/>
      <c r="RXA731" s="83"/>
      <c r="RXB731" s="83"/>
      <c r="RXC731" s="83"/>
      <c r="RXD731" s="83"/>
      <c r="RXE731" s="83"/>
      <c r="RXF731" s="83"/>
      <c r="RXG731" s="83"/>
      <c r="RXH731" s="83"/>
      <c r="RXI731" s="83"/>
      <c r="RXJ731" s="83"/>
      <c r="RXK731" s="83"/>
      <c r="RXL731" s="83"/>
      <c r="RXM731" s="83"/>
      <c r="RXN731" s="83"/>
      <c r="RXO731" s="83"/>
      <c r="RXP731" s="83"/>
      <c r="RXQ731" s="83"/>
      <c r="RXR731" s="83"/>
      <c r="RXS731" s="83"/>
      <c r="RXT731" s="83"/>
      <c r="RXU731" s="83"/>
      <c r="RXV731" s="83"/>
      <c r="RXW731" s="83"/>
      <c r="RXX731" s="83"/>
      <c r="RXY731" s="83"/>
      <c r="RXZ731" s="83"/>
      <c r="RYA731" s="83"/>
      <c r="RYB731" s="83"/>
      <c r="RYC731" s="83"/>
      <c r="RYD731" s="83"/>
      <c r="RYE731" s="83"/>
      <c r="RYF731" s="83"/>
      <c r="RYG731" s="83"/>
      <c r="RYH731" s="83"/>
      <c r="RYI731" s="83"/>
      <c r="RYJ731" s="83"/>
      <c r="RYK731" s="83"/>
      <c r="RYL731" s="83"/>
      <c r="RYM731" s="83"/>
      <c r="RYN731" s="83"/>
      <c r="RYO731" s="83"/>
      <c r="RYP731" s="83"/>
      <c r="RYQ731" s="83"/>
      <c r="RYR731" s="83"/>
      <c r="RYS731" s="83"/>
      <c r="RYT731" s="83"/>
      <c r="RYU731" s="83"/>
      <c r="RYV731" s="83"/>
      <c r="RYW731" s="83"/>
      <c r="RYX731" s="83"/>
      <c r="RYY731" s="83"/>
      <c r="RYZ731" s="83"/>
      <c r="RZA731" s="83"/>
      <c r="RZB731" s="83"/>
      <c r="RZC731" s="83"/>
      <c r="RZD731" s="83"/>
      <c r="RZE731" s="83"/>
      <c r="RZF731" s="83"/>
      <c r="RZG731" s="83"/>
      <c r="RZH731" s="83"/>
      <c r="RZI731" s="83"/>
      <c r="RZJ731" s="83"/>
      <c r="RZK731" s="83"/>
      <c r="RZL731" s="83"/>
      <c r="RZM731" s="83"/>
      <c r="RZN731" s="83"/>
      <c r="RZO731" s="83"/>
      <c r="RZP731" s="83"/>
      <c r="RZQ731" s="83"/>
      <c r="RZR731" s="83"/>
      <c r="RZS731" s="83"/>
      <c r="RZT731" s="83"/>
      <c r="RZU731" s="83"/>
      <c r="RZV731" s="83"/>
      <c r="RZW731" s="83"/>
      <c r="RZX731" s="83"/>
      <c r="RZY731" s="83"/>
      <c r="RZZ731" s="83"/>
      <c r="SAA731" s="83"/>
      <c r="SAB731" s="83"/>
      <c r="SAC731" s="83"/>
      <c r="SAD731" s="83"/>
      <c r="SAE731" s="83"/>
      <c r="SAF731" s="83"/>
      <c r="SAG731" s="83"/>
      <c r="SAH731" s="83"/>
      <c r="SAI731" s="83"/>
      <c r="SAJ731" s="83"/>
      <c r="SAK731" s="83"/>
      <c r="SAL731" s="83"/>
      <c r="SAM731" s="83"/>
      <c r="SAN731" s="83"/>
      <c r="SAO731" s="83"/>
      <c r="SAP731" s="83"/>
      <c r="SAQ731" s="83"/>
      <c r="SAR731" s="83"/>
      <c r="SAS731" s="83"/>
      <c r="SAT731" s="83"/>
      <c r="SAU731" s="83"/>
      <c r="SAV731" s="83"/>
      <c r="SAW731" s="83"/>
      <c r="SAX731" s="83"/>
      <c r="SAY731" s="83"/>
      <c r="SAZ731" s="83"/>
      <c r="SBA731" s="83"/>
      <c r="SBB731" s="83"/>
      <c r="SBC731" s="83"/>
      <c r="SBD731" s="83"/>
      <c r="SBE731" s="83"/>
      <c r="SBF731" s="83"/>
      <c r="SBG731" s="83"/>
      <c r="SBH731" s="83"/>
      <c r="SBI731" s="83"/>
      <c r="SBJ731" s="83"/>
      <c r="SBK731" s="83"/>
      <c r="SBL731" s="83"/>
      <c r="SBM731" s="83"/>
      <c r="SBN731" s="83"/>
      <c r="SBO731" s="83"/>
      <c r="SBP731" s="83"/>
      <c r="SBQ731" s="83"/>
      <c r="SBR731" s="83"/>
      <c r="SBS731" s="83"/>
      <c r="SBT731" s="83"/>
      <c r="SBU731" s="83"/>
      <c r="SBV731" s="83"/>
      <c r="SBW731" s="83"/>
      <c r="SBX731" s="83"/>
      <c r="SBY731" s="83"/>
      <c r="SBZ731" s="83"/>
      <c r="SCA731" s="83"/>
      <c r="SCB731" s="83"/>
      <c r="SCC731" s="83"/>
      <c r="SCD731" s="83"/>
      <c r="SCE731" s="83"/>
      <c r="SCF731" s="83"/>
      <c r="SCG731" s="83"/>
      <c r="SCH731" s="83"/>
      <c r="SCI731" s="83"/>
      <c r="SCJ731" s="83"/>
      <c r="SCK731" s="83"/>
      <c r="SCL731" s="83"/>
      <c r="SCM731" s="83"/>
      <c r="SCN731" s="83"/>
      <c r="SCO731" s="83"/>
      <c r="SCP731" s="83"/>
      <c r="SCQ731" s="83"/>
      <c r="SCR731" s="83"/>
      <c r="SCS731" s="83"/>
      <c r="SCT731" s="83"/>
      <c r="SCU731" s="83"/>
      <c r="SCV731" s="83"/>
      <c r="SCW731" s="83"/>
      <c r="SCX731" s="83"/>
      <c r="SCY731" s="83"/>
      <c r="SCZ731" s="83"/>
      <c r="SDA731" s="83"/>
      <c r="SDB731" s="83"/>
      <c r="SDC731" s="83"/>
      <c r="SDD731" s="83"/>
      <c r="SDE731" s="83"/>
      <c r="SDF731" s="83"/>
      <c r="SDG731" s="83"/>
      <c r="SDH731" s="83"/>
      <c r="SDI731" s="83"/>
      <c r="SDJ731" s="83"/>
      <c r="SDK731" s="83"/>
      <c r="SDL731" s="83"/>
      <c r="SDM731" s="83"/>
      <c r="SDN731" s="83"/>
      <c r="SDO731" s="83"/>
      <c r="SDP731" s="83"/>
      <c r="SDQ731" s="83"/>
      <c r="SDR731" s="83"/>
      <c r="SDS731" s="83"/>
      <c r="SDT731" s="83"/>
      <c r="SDU731" s="83"/>
      <c r="SDV731" s="83"/>
      <c r="SDW731" s="83"/>
      <c r="SDX731" s="83"/>
      <c r="SDY731" s="83"/>
      <c r="SDZ731" s="83"/>
      <c r="SEA731" s="83"/>
      <c r="SEB731" s="83"/>
      <c r="SEC731" s="83"/>
      <c r="SED731" s="83"/>
      <c r="SEE731" s="83"/>
      <c r="SEF731" s="83"/>
      <c r="SEG731" s="83"/>
      <c r="SEH731" s="83"/>
      <c r="SEI731" s="83"/>
      <c r="SEJ731" s="83"/>
      <c r="SEK731" s="83"/>
      <c r="SEL731" s="83"/>
      <c r="SEM731" s="83"/>
      <c r="SEN731" s="83"/>
      <c r="SEO731" s="83"/>
      <c r="SEP731" s="83"/>
      <c r="SEQ731" s="83"/>
      <c r="SER731" s="83"/>
      <c r="SES731" s="83"/>
      <c r="SET731" s="83"/>
      <c r="SEU731" s="83"/>
      <c r="SEV731" s="83"/>
      <c r="SEW731" s="83"/>
      <c r="SEX731" s="83"/>
      <c r="SEY731" s="83"/>
      <c r="SEZ731" s="83"/>
      <c r="SFA731" s="83"/>
      <c r="SFB731" s="83"/>
      <c r="SFC731" s="83"/>
      <c r="SFD731" s="83"/>
      <c r="SFE731" s="83"/>
      <c r="SFF731" s="83"/>
      <c r="SFG731" s="83"/>
      <c r="SFH731" s="83"/>
      <c r="SFI731" s="83"/>
      <c r="SFJ731" s="83"/>
      <c r="SFK731" s="83"/>
      <c r="SFL731" s="83"/>
      <c r="SFM731" s="83"/>
      <c r="SFN731" s="83"/>
      <c r="SFO731" s="83"/>
      <c r="SFP731" s="83"/>
      <c r="SFQ731" s="83"/>
      <c r="SFR731" s="83"/>
      <c r="SFS731" s="83"/>
      <c r="SFT731" s="83"/>
      <c r="SFU731" s="83"/>
      <c r="SFV731" s="83"/>
      <c r="SFW731" s="83"/>
      <c r="SFX731" s="83"/>
      <c r="SFY731" s="83"/>
      <c r="SFZ731" s="83"/>
      <c r="SGA731" s="83"/>
      <c r="SGB731" s="83"/>
      <c r="SGC731" s="83"/>
      <c r="SGD731" s="83"/>
      <c r="SGE731" s="83"/>
      <c r="SGF731" s="83"/>
      <c r="SGG731" s="83"/>
      <c r="SGH731" s="83"/>
      <c r="SGI731" s="83"/>
      <c r="SGJ731" s="83"/>
      <c r="SGK731" s="83"/>
      <c r="SGL731" s="83"/>
      <c r="SGM731" s="83"/>
      <c r="SGN731" s="83"/>
      <c r="SGO731" s="83"/>
      <c r="SGP731" s="83"/>
      <c r="SGQ731" s="83"/>
      <c r="SGR731" s="83"/>
      <c r="SGS731" s="83"/>
      <c r="SGT731" s="83"/>
      <c r="SGU731" s="83"/>
      <c r="SGV731" s="83"/>
      <c r="SGW731" s="83"/>
      <c r="SGX731" s="83"/>
      <c r="SGY731" s="83"/>
      <c r="SGZ731" s="83"/>
      <c r="SHA731" s="83"/>
      <c r="SHB731" s="83"/>
      <c r="SHC731" s="83"/>
      <c r="SHD731" s="83"/>
      <c r="SHE731" s="83"/>
      <c r="SHF731" s="83"/>
      <c r="SHG731" s="83"/>
      <c r="SHH731" s="83"/>
      <c r="SHI731" s="83"/>
      <c r="SHJ731" s="83"/>
      <c r="SHK731" s="83"/>
      <c r="SHL731" s="83"/>
      <c r="SHM731" s="83"/>
      <c r="SHN731" s="83"/>
      <c r="SHO731" s="83"/>
      <c r="SHP731" s="83"/>
      <c r="SHQ731" s="83"/>
      <c r="SHR731" s="83"/>
      <c r="SHS731" s="83"/>
      <c r="SHT731" s="83"/>
      <c r="SHU731" s="83"/>
      <c r="SHV731" s="83"/>
      <c r="SHW731" s="83"/>
      <c r="SHX731" s="83"/>
      <c r="SHY731" s="83"/>
      <c r="SHZ731" s="83"/>
      <c r="SIA731" s="83"/>
      <c r="SIB731" s="83"/>
      <c r="SIC731" s="83"/>
      <c r="SID731" s="83"/>
      <c r="SIE731" s="83"/>
      <c r="SIF731" s="83"/>
      <c r="SIG731" s="83"/>
      <c r="SIH731" s="83"/>
      <c r="SII731" s="83"/>
      <c r="SIJ731" s="83"/>
      <c r="SIK731" s="83"/>
      <c r="SIL731" s="83"/>
      <c r="SIM731" s="83"/>
      <c r="SIN731" s="83"/>
      <c r="SIO731" s="83"/>
      <c r="SIP731" s="83"/>
      <c r="SIQ731" s="83"/>
      <c r="SIR731" s="83"/>
      <c r="SIS731" s="83"/>
      <c r="SIT731" s="83"/>
      <c r="SIU731" s="83"/>
      <c r="SIV731" s="83"/>
      <c r="SIW731" s="83"/>
      <c r="SIX731" s="83"/>
      <c r="SIY731" s="83"/>
      <c r="SIZ731" s="83"/>
      <c r="SJA731" s="83"/>
      <c r="SJB731" s="83"/>
      <c r="SJC731" s="83"/>
      <c r="SJD731" s="83"/>
      <c r="SJE731" s="83"/>
      <c r="SJF731" s="83"/>
      <c r="SJG731" s="83"/>
      <c r="SJH731" s="83"/>
      <c r="SJI731" s="83"/>
      <c r="SJJ731" s="83"/>
      <c r="SJK731" s="83"/>
      <c r="SJL731" s="83"/>
      <c r="SJM731" s="83"/>
      <c r="SJN731" s="83"/>
      <c r="SJO731" s="83"/>
      <c r="SJP731" s="83"/>
      <c r="SJQ731" s="83"/>
      <c r="SJR731" s="83"/>
      <c r="SJS731" s="83"/>
      <c r="SJT731" s="83"/>
      <c r="SJU731" s="83"/>
      <c r="SJV731" s="83"/>
      <c r="SJW731" s="83"/>
      <c r="SJX731" s="83"/>
      <c r="SJY731" s="83"/>
      <c r="SJZ731" s="83"/>
      <c r="SKA731" s="83"/>
      <c r="SKB731" s="83"/>
      <c r="SKC731" s="83"/>
      <c r="SKD731" s="83"/>
      <c r="SKE731" s="83"/>
      <c r="SKF731" s="83"/>
      <c r="SKG731" s="83"/>
      <c r="SKH731" s="83"/>
      <c r="SKI731" s="83"/>
      <c r="SKJ731" s="83"/>
      <c r="SKK731" s="83"/>
      <c r="SKL731" s="83"/>
      <c r="SKM731" s="83"/>
      <c r="SKN731" s="83"/>
      <c r="SKO731" s="83"/>
      <c r="SKP731" s="83"/>
      <c r="SKQ731" s="83"/>
      <c r="SKR731" s="83"/>
      <c r="SKS731" s="83"/>
      <c r="SKT731" s="83"/>
      <c r="SKU731" s="83"/>
      <c r="SKV731" s="83"/>
      <c r="SKW731" s="83"/>
      <c r="SKX731" s="83"/>
      <c r="SKY731" s="83"/>
      <c r="SKZ731" s="83"/>
      <c r="SLA731" s="83"/>
      <c r="SLB731" s="83"/>
      <c r="SLC731" s="83"/>
      <c r="SLD731" s="83"/>
      <c r="SLE731" s="83"/>
      <c r="SLF731" s="83"/>
      <c r="SLG731" s="83"/>
      <c r="SLH731" s="83"/>
      <c r="SLI731" s="83"/>
      <c r="SLJ731" s="83"/>
      <c r="SLK731" s="83"/>
      <c r="SLL731" s="83"/>
      <c r="SLM731" s="83"/>
      <c r="SLN731" s="83"/>
      <c r="SLO731" s="83"/>
      <c r="SLP731" s="83"/>
      <c r="SLQ731" s="83"/>
      <c r="SLR731" s="83"/>
      <c r="SLS731" s="83"/>
      <c r="SLT731" s="83"/>
      <c r="SLU731" s="83"/>
      <c r="SLV731" s="83"/>
      <c r="SLW731" s="83"/>
      <c r="SLX731" s="83"/>
      <c r="SLY731" s="83"/>
      <c r="SLZ731" s="83"/>
      <c r="SMA731" s="83"/>
      <c r="SMB731" s="83"/>
      <c r="SMC731" s="83"/>
      <c r="SMD731" s="83"/>
      <c r="SME731" s="83"/>
      <c r="SMF731" s="83"/>
      <c r="SMG731" s="83"/>
      <c r="SMH731" s="83"/>
      <c r="SMI731" s="83"/>
      <c r="SMJ731" s="83"/>
      <c r="SMK731" s="83"/>
      <c r="SML731" s="83"/>
      <c r="SMM731" s="83"/>
      <c r="SMN731" s="83"/>
      <c r="SMO731" s="83"/>
      <c r="SMP731" s="83"/>
      <c r="SMQ731" s="83"/>
      <c r="SMR731" s="83"/>
      <c r="SMS731" s="83"/>
      <c r="SMT731" s="83"/>
      <c r="SMU731" s="83"/>
      <c r="SMV731" s="83"/>
      <c r="SMW731" s="83"/>
      <c r="SMX731" s="83"/>
      <c r="SMY731" s="83"/>
      <c r="SMZ731" s="83"/>
      <c r="SNA731" s="83"/>
      <c r="SNB731" s="83"/>
      <c r="SNC731" s="83"/>
      <c r="SND731" s="83"/>
      <c r="SNE731" s="83"/>
      <c r="SNF731" s="83"/>
      <c r="SNG731" s="83"/>
      <c r="SNH731" s="83"/>
      <c r="SNI731" s="83"/>
      <c r="SNJ731" s="83"/>
      <c r="SNK731" s="83"/>
      <c r="SNL731" s="83"/>
      <c r="SNM731" s="83"/>
      <c r="SNN731" s="83"/>
      <c r="SNO731" s="83"/>
      <c r="SNP731" s="83"/>
      <c r="SNQ731" s="83"/>
      <c r="SNR731" s="83"/>
      <c r="SNS731" s="83"/>
      <c r="SNT731" s="83"/>
      <c r="SNU731" s="83"/>
      <c r="SNV731" s="83"/>
      <c r="SNW731" s="83"/>
      <c r="SNX731" s="83"/>
      <c r="SNY731" s="83"/>
      <c r="SNZ731" s="83"/>
      <c r="SOA731" s="83"/>
      <c r="SOB731" s="83"/>
      <c r="SOC731" s="83"/>
      <c r="SOD731" s="83"/>
      <c r="SOE731" s="83"/>
      <c r="SOF731" s="83"/>
      <c r="SOG731" s="83"/>
      <c r="SOH731" s="83"/>
      <c r="SOI731" s="83"/>
      <c r="SOJ731" s="83"/>
      <c r="SOK731" s="83"/>
      <c r="SOL731" s="83"/>
      <c r="SOM731" s="83"/>
      <c r="SON731" s="83"/>
      <c r="SOO731" s="83"/>
      <c r="SOP731" s="83"/>
      <c r="SOQ731" s="83"/>
      <c r="SOR731" s="83"/>
      <c r="SOS731" s="83"/>
      <c r="SOT731" s="83"/>
      <c r="SOU731" s="83"/>
      <c r="SOV731" s="83"/>
      <c r="SOW731" s="83"/>
      <c r="SOX731" s="83"/>
      <c r="SOY731" s="83"/>
      <c r="SOZ731" s="83"/>
      <c r="SPA731" s="83"/>
      <c r="SPB731" s="83"/>
      <c r="SPC731" s="83"/>
      <c r="SPD731" s="83"/>
      <c r="SPE731" s="83"/>
      <c r="SPF731" s="83"/>
      <c r="SPG731" s="83"/>
      <c r="SPH731" s="83"/>
      <c r="SPI731" s="83"/>
      <c r="SPJ731" s="83"/>
      <c r="SPK731" s="83"/>
      <c r="SPL731" s="83"/>
      <c r="SPM731" s="83"/>
      <c r="SPN731" s="83"/>
      <c r="SPO731" s="83"/>
      <c r="SPP731" s="83"/>
      <c r="SPQ731" s="83"/>
      <c r="SPR731" s="83"/>
      <c r="SPS731" s="83"/>
      <c r="SPT731" s="83"/>
      <c r="SPU731" s="83"/>
      <c r="SPV731" s="83"/>
      <c r="SPW731" s="83"/>
      <c r="SPX731" s="83"/>
      <c r="SPY731" s="83"/>
      <c r="SPZ731" s="83"/>
      <c r="SQA731" s="83"/>
      <c r="SQB731" s="83"/>
      <c r="SQC731" s="83"/>
      <c r="SQD731" s="83"/>
      <c r="SQE731" s="83"/>
      <c r="SQF731" s="83"/>
      <c r="SQG731" s="83"/>
      <c r="SQH731" s="83"/>
      <c r="SQI731" s="83"/>
      <c r="SQJ731" s="83"/>
      <c r="SQK731" s="83"/>
      <c r="SQL731" s="83"/>
      <c r="SQM731" s="83"/>
      <c r="SQN731" s="83"/>
      <c r="SQO731" s="83"/>
      <c r="SQP731" s="83"/>
      <c r="SQQ731" s="83"/>
      <c r="SQR731" s="83"/>
      <c r="SQS731" s="83"/>
      <c r="SQT731" s="83"/>
      <c r="SQU731" s="83"/>
      <c r="SQV731" s="83"/>
      <c r="SQW731" s="83"/>
      <c r="SQX731" s="83"/>
      <c r="SQY731" s="83"/>
      <c r="SQZ731" s="83"/>
      <c r="SRA731" s="83"/>
      <c r="SRB731" s="83"/>
      <c r="SRC731" s="83"/>
      <c r="SRD731" s="83"/>
      <c r="SRE731" s="83"/>
      <c r="SRF731" s="83"/>
      <c r="SRG731" s="83"/>
      <c r="SRH731" s="83"/>
      <c r="SRI731" s="83"/>
      <c r="SRJ731" s="83"/>
      <c r="SRK731" s="83"/>
      <c r="SRL731" s="83"/>
      <c r="SRM731" s="83"/>
      <c r="SRN731" s="83"/>
      <c r="SRO731" s="83"/>
      <c r="SRP731" s="83"/>
      <c r="SRQ731" s="83"/>
      <c r="SRR731" s="83"/>
      <c r="SRS731" s="83"/>
      <c r="SRT731" s="83"/>
      <c r="SRU731" s="83"/>
      <c r="SRV731" s="83"/>
      <c r="SRW731" s="83"/>
      <c r="SRX731" s="83"/>
      <c r="SRY731" s="83"/>
      <c r="SRZ731" s="83"/>
      <c r="SSA731" s="83"/>
      <c r="SSB731" s="83"/>
      <c r="SSC731" s="83"/>
      <c r="SSD731" s="83"/>
      <c r="SSE731" s="83"/>
      <c r="SSF731" s="83"/>
      <c r="SSG731" s="83"/>
      <c r="SSH731" s="83"/>
      <c r="SSI731" s="83"/>
      <c r="SSJ731" s="83"/>
      <c r="SSK731" s="83"/>
      <c r="SSL731" s="83"/>
      <c r="SSM731" s="83"/>
      <c r="SSN731" s="83"/>
      <c r="SSO731" s="83"/>
      <c r="SSP731" s="83"/>
      <c r="SSQ731" s="83"/>
      <c r="SSR731" s="83"/>
      <c r="SSS731" s="83"/>
      <c r="SST731" s="83"/>
      <c r="SSU731" s="83"/>
      <c r="SSV731" s="83"/>
      <c r="SSW731" s="83"/>
      <c r="SSX731" s="83"/>
      <c r="SSY731" s="83"/>
      <c r="SSZ731" s="83"/>
      <c r="STA731" s="83"/>
      <c r="STB731" s="83"/>
      <c r="STC731" s="83"/>
      <c r="STD731" s="83"/>
      <c r="STE731" s="83"/>
      <c r="STF731" s="83"/>
      <c r="STG731" s="83"/>
      <c r="STH731" s="83"/>
      <c r="STI731" s="83"/>
      <c r="STJ731" s="83"/>
      <c r="STK731" s="83"/>
      <c r="STL731" s="83"/>
      <c r="STM731" s="83"/>
      <c r="STN731" s="83"/>
      <c r="STO731" s="83"/>
      <c r="STP731" s="83"/>
      <c r="STQ731" s="83"/>
      <c r="STR731" s="83"/>
      <c r="STS731" s="83"/>
      <c r="STT731" s="83"/>
      <c r="STU731" s="83"/>
      <c r="STV731" s="83"/>
      <c r="STW731" s="83"/>
      <c r="STX731" s="83"/>
      <c r="STY731" s="83"/>
      <c r="STZ731" s="83"/>
      <c r="SUA731" s="83"/>
      <c r="SUB731" s="83"/>
      <c r="SUC731" s="83"/>
      <c r="SUD731" s="83"/>
      <c r="SUE731" s="83"/>
      <c r="SUF731" s="83"/>
      <c r="SUG731" s="83"/>
      <c r="SUH731" s="83"/>
      <c r="SUI731" s="83"/>
      <c r="SUJ731" s="83"/>
      <c r="SUK731" s="83"/>
      <c r="SUL731" s="83"/>
      <c r="SUM731" s="83"/>
      <c r="SUN731" s="83"/>
      <c r="SUO731" s="83"/>
      <c r="SUP731" s="83"/>
      <c r="SUQ731" s="83"/>
      <c r="SUR731" s="83"/>
      <c r="SUS731" s="83"/>
      <c r="SUT731" s="83"/>
      <c r="SUU731" s="83"/>
      <c r="SUV731" s="83"/>
      <c r="SUW731" s="83"/>
      <c r="SUX731" s="83"/>
      <c r="SUY731" s="83"/>
      <c r="SUZ731" s="83"/>
      <c r="SVA731" s="83"/>
      <c r="SVB731" s="83"/>
      <c r="SVC731" s="83"/>
      <c r="SVD731" s="83"/>
      <c r="SVE731" s="83"/>
      <c r="SVF731" s="83"/>
      <c r="SVG731" s="83"/>
      <c r="SVH731" s="83"/>
      <c r="SVI731" s="83"/>
      <c r="SVJ731" s="83"/>
      <c r="SVK731" s="83"/>
      <c r="SVL731" s="83"/>
      <c r="SVM731" s="83"/>
      <c r="SVN731" s="83"/>
      <c r="SVO731" s="83"/>
      <c r="SVP731" s="83"/>
      <c r="SVQ731" s="83"/>
      <c r="SVR731" s="83"/>
      <c r="SVS731" s="83"/>
      <c r="SVT731" s="83"/>
      <c r="SVU731" s="83"/>
      <c r="SVV731" s="83"/>
      <c r="SVW731" s="83"/>
      <c r="SVX731" s="83"/>
      <c r="SVY731" s="83"/>
      <c r="SVZ731" s="83"/>
      <c r="SWA731" s="83"/>
      <c r="SWB731" s="83"/>
      <c r="SWC731" s="83"/>
      <c r="SWD731" s="83"/>
      <c r="SWE731" s="83"/>
      <c r="SWF731" s="83"/>
      <c r="SWG731" s="83"/>
      <c r="SWH731" s="83"/>
      <c r="SWI731" s="83"/>
      <c r="SWJ731" s="83"/>
      <c r="SWK731" s="83"/>
      <c r="SWL731" s="83"/>
      <c r="SWM731" s="83"/>
      <c r="SWN731" s="83"/>
      <c r="SWO731" s="83"/>
      <c r="SWP731" s="83"/>
      <c r="SWQ731" s="83"/>
      <c r="SWR731" s="83"/>
      <c r="SWS731" s="83"/>
      <c r="SWT731" s="83"/>
      <c r="SWU731" s="83"/>
      <c r="SWV731" s="83"/>
      <c r="SWW731" s="83"/>
      <c r="SWX731" s="83"/>
      <c r="SWY731" s="83"/>
      <c r="SWZ731" s="83"/>
      <c r="SXA731" s="83"/>
      <c r="SXB731" s="83"/>
      <c r="SXC731" s="83"/>
      <c r="SXD731" s="83"/>
      <c r="SXE731" s="83"/>
      <c r="SXF731" s="83"/>
      <c r="SXG731" s="83"/>
      <c r="SXH731" s="83"/>
      <c r="SXI731" s="83"/>
      <c r="SXJ731" s="83"/>
      <c r="SXK731" s="83"/>
      <c r="SXL731" s="83"/>
      <c r="SXM731" s="83"/>
      <c r="SXN731" s="83"/>
      <c r="SXO731" s="83"/>
      <c r="SXP731" s="83"/>
      <c r="SXQ731" s="83"/>
      <c r="SXR731" s="83"/>
      <c r="SXS731" s="83"/>
      <c r="SXT731" s="83"/>
      <c r="SXU731" s="83"/>
      <c r="SXV731" s="83"/>
      <c r="SXW731" s="83"/>
      <c r="SXX731" s="83"/>
      <c r="SXY731" s="83"/>
      <c r="SXZ731" s="83"/>
      <c r="SYA731" s="83"/>
      <c r="SYB731" s="83"/>
      <c r="SYC731" s="83"/>
      <c r="SYD731" s="83"/>
      <c r="SYE731" s="83"/>
      <c r="SYF731" s="83"/>
      <c r="SYG731" s="83"/>
      <c r="SYH731" s="83"/>
      <c r="SYI731" s="83"/>
      <c r="SYJ731" s="83"/>
      <c r="SYK731" s="83"/>
      <c r="SYL731" s="83"/>
      <c r="SYM731" s="83"/>
      <c r="SYN731" s="83"/>
      <c r="SYO731" s="83"/>
      <c r="SYP731" s="83"/>
      <c r="SYQ731" s="83"/>
      <c r="SYR731" s="83"/>
      <c r="SYS731" s="83"/>
      <c r="SYT731" s="83"/>
      <c r="SYU731" s="83"/>
      <c r="SYV731" s="83"/>
      <c r="SYW731" s="83"/>
      <c r="SYX731" s="83"/>
      <c r="SYY731" s="83"/>
      <c r="SYZ731" s="83"/>
      <c r="SZA731" s="83"/>
      <c r="SZB731" s="83"/>
      <c r="SZC731" s="83"/>
      <c r="SZD731" s="83"/>
      <c r="SZE731" s="83"/>
      <c r="SZF731" s="83"/>
      <c r="SZG731" s="83"/>
      <c r="SZH731" s="83"/>
      <c r="SZI731" s="83"/>
      <c r="SZJ731" s="83"/>
      <c r="SZK731" s="83"/>
      <c r="SZL731" s="83"/>
      <c r="SZM731" s="83"/>
      <c r="SZN731" s="83"/>
      <c r="SZO731" s="83"/>
      <c r="SZP731" s="83"/>
      <c r="SZQ731" s="83"/>
      <c r="SZR731" s="83"/>
      <c r="SZS731" s="83"/>
      <c r="SZT731" s="83"/>
      <c r="SZU731" s="83"/>
      <c r="SZV731" s="83"/>
      <c r="SZW731" s="83"/>
      <c r="SZX731" s="83"/>
      <c r="SZY731" s="83"/>
      <c r="SZZ731" s="83"/>
      <c r="TAA731" s="83"/>
      <c r="TAB731" s="83"/>
      <c r="TAC731" s="83"/>
      <c r="TAD731" s="83"/>
      <c r="TAE731" s="83"/>
      <c r="TAF731" s="83"/>
      <c r="TAG731" s="83"/>
      <c r="TAH731" s="83"/>
      <c r="TAI731" s="83"/>
      <c r="TAJ731" s="83"/>
      <c r="TAK731" s="83"/>
      <c r="TAL731" s="83"/>
      <c r="TAM731" s="83"/>
      <c r="TAN731" s="83"/>
      <c r="TAO731" s="83"/>
      <c r="TAP731" s="83"/>
      <c r="TAQ731" s="83"/>
      <c r="TAR731" s="83"/>
      <c r="TAS731" s="83"/>
      <c r="TAT731" s="83"/>
      <c r="TAU731" s="83"/>
      <c r="TAV731" s="83"/>
      <c r="TAW731" s="83"/>
      <c r="TAX731" s="83"/>
      <c r="TAY731" s="83"/>
      <c r="TAZ731" s="83"/>
      <c r="TBA731" s="83"/>
      <c r="TBB731" s="83"/>
      <c r="TBC731" s="83"/>
      <c r="TBD731" s="83"/>
      <c r="TBE731" s="83"/>
      <c r="TBF731" s="83"/>
      <c r="TBG731" s="83"/>
      <c r="TBH731" s="83"/>
      <c r="TBI731" s="83"/>
      <c r="TBJ731" s="83"/>
      <c r="TBK731" s="83"/>
      <c r="TBL731" s="83"/>
      <c r="TBM731" s="83"/>
      <c r="TBN731" s="83"/>
      <c r="TBO731" s="83"/>
      <c r="TBP731" s="83"/>
      <c r="TBQ731" s="83"/>
      <c r="TBR731" s="83"/>
      <c r="TBS731" s="83"/>
      <c r="TBT731" s="83"/>
      <c r="TBU731" s="83"/>
      <c r="TBV731" s="83"/>
      <c r="TBW731" s="83"/>
      <c r="TBX731" s="83"/>
      <c r="TBY731" s="83"/>
      <c r="TBZ731" s="83"/>
      <c r="TCA731" s="83"/>
      <c r="TCB731" s="83"/>
      <c r="TCC731" s="83"/>
      <c r="TCD731" s="83"/>
      <c r="TCE731" s="83"/>
      <c r="TCF731" s="83"/>
      <c r="TCG731" s="83"/>
      <c r="TCH731" s="83"/>
      <c r="TCI731" s="83"/>
      <c r="TCJ731" s="83"/>
      <c r="TCK731" s="83"/>
      <c r="TCL731" s="83"/>
      <c r="TCM731" s="83"/>
      <c r="TCN731" s="83"/>
      <c r="TCO731" s="83"/>
      <c r="TCP731" s="83"/>
      <c r="TCQ731" s="83"/>
      <c r="TCR731" s="83"/>
      <c r="TCS731" s="83"/>
      <c r="TCT731" s="83"/>
      <c r="TCU731" s="83"/>
      <c r="TCV731" s="83"/>
      <c r="TCW731" s="83"/>
      <c r="TCX731" s="83"/>
      <c r="TCY731" s="83"/>
      <c r="TCZ731" s="83"/>
      <c r="TDA731" s="83"/>
      <c r="TDB731" s="83"/>
      <c r="TDC731" s="83"/>
      <c r="TDD731" s="83"/>
      <c r="TDE731" s="83"/>
      <c r="TDF731" s="83"/>
      <c r="TDG731" s="83"/>
      <c r="TDH731" s="83"/>
      <c r="TDI731" s="83"/>
      <c r="TDJ731" s="83"/>
      <c r="TDK731" s="83"/>
      <c r="TDL731" s="83"/>
      <c r="TDM731" s="83"/>
      <c r="TDN731" s="83"/>
      <c r="TDO731" s="83"/>
      <c r="TDP731" s="83"/>
      <c r="TDQ731" s="83"/>
      <c r="TDR731" s="83"/>
      <c r="TDS731" s="83"/>
      <c r="TDT731" s="83"/>
      <c r="TDU731" s="83"/>
      <c r="TDV731" s="83"/>
      <c r="TDW731" s="83"/>
      <c r="TDX731" s="83"/>
      <c r="TDY731" s="83"/>
      <c r="TDZ731" s="83"/>
      <c r="TEA731" s="83"/>
      <c r="TEB731" s="83"/>
      <c r="TEC731" s="83"/>
      <c r="TED731" s="83"/>
      <c r="TEE731" s="83"/>
      <c r="TEF731" s="83"/>
      <c r="TEG731" s="83"/>
      <c r="TEH731" s="83"/>
      <c r="TEI731" s="83"/>
      <c r="TEJ731" s="83"/>
      <c r="TEK731" s="83"/>
      <c r="TEL731" s="83"/>
      <c r="TEM731" s="83"/>
      <c r="TEN731" s="83"/>
      <c r="TEO731" s="83"/>
      <c r="TEP731" s="83"/>
      <c r="TEQ731" s="83"/>
      <c r="TER731" s="83"/>
      <c r="TES731" s="83"/>
      <c r="TET731" s="83"/>
      <c r="TEU731" s="83"/>
      <c r="TEV731" s="83"/>
      <c r="TEW731" s="83"/>
      <c r="TEX731" s="83"/>
      <c r="TEY731" s="83"/>
      <c r="TEZ731" s="83"/>
      <c r="TFA731" s="83"/>
      <c r="TFB731" s="83"/>
      <c r="TFC731" s="83"/>
      <c r="TFD731" s="83"/>
      <c r="TFE731" s="83"/>
      <c r="TFF731" s="83"/>
      <c r="TFG731" s="83"/>
      <c r="TFH731" s="83"/>
      <c r="TFI731" s="83"/>
      <c r="TFJ731" s="83"/>
      <c r="TFK731" s="83"/>
      <c r="TFL731" s="83"/>
      <c r="TFM731" s="83"/>
      <c r="TFN731" s="83"/>
      <c r="TFO731" s="83"/>
      <c r="TFP731" s="83"/>
      <c r="TFQ731" s="83"/>
      <c r="TFR731" s="83"/>
      <c r="TFS731" s="83"/>
      <c r="TFT731" s="83"/>
      <c r="TFU731" s="83"/>
      <c r="TFV731" s="83"/>
      <c r="TFW731" s="83"/>
      <c r="TFX731" s="83"/>
      <c r="TFY731" s="83"/>
      <c r="TFZ731" s="83"/>
      <c r="TGA731" s="83"/>
      <c r="TGB731" s="83"/>
      <c r="TGC731" s="83"/>
      <c r="TGD731" s="83"/>
      <c r="TGE731" s="83"/>
      <c r="TGF731" s="83"/>
      <c r="TGG731" s="83"/>
      <c r="TGH731" s="83"/>
      <c r="TGI731" s="83"/>
      <c r="TGJ731" s="83"/>
      <c r="TGK731" s="83"/>
      <c r="TGL731" s="83"/>
      <c r="TGM731" s="83"/>
      <c r="TGN731" s="83"/>
      <c r="TGO731" s="83"/>
      <c r="TGP731" s="83"/>
      <c r="TGQ731" s="83"/>
      <c r="TGR731" s="83"/>
      <c r="TGS731" s="83"/>
      <c r="TGT731" s="83"/>
      <c r="TGU731" s="83"/>
      <c r="TGV731" s="83"/>
      <c r="TGW731" s="83"/>
      <c r="TGX731" s="83"/>
      <c r="TGY731" s="83"/>
      <c r="TGZ731" s="83"/>
      <c r="THA731" s="83"/>
      <c r="THB731" s="83"/>
      <c r="THC731" s="83"/>
      <c r="THD731" s="83"/>
      <c r="THE731" s="83"/>
      <c r="THF731" s="83"/>
      <c r="THG731" s="83"/>
      <c r="THH731" s="83"/>
      <c r="THI731" s="83"/>
      <c r="THJ731" s="83"/>
      <c r="THK731" s="83"/>
      <c r="THL731" s="83"/>
      <c r="THM731" s="83"/>
      <c r="THN731" s="83"/>
      <c r="THO731" s="83"/>
      <c r="THP731" s="83"/>
      <c r="THQ731" s="83"/>
      <c r="THR731" s="83"/>
      <c r="THS731" s="83"/>
      <c r="THT731" s="83"/>
      <c r="THU731" s="83"/>
      <c r="THV731" s="83"/>
      <c r="THW731" s="83"/>
      <c r="THX731" s="83"/>
      <c r="THY731" s="83"/>
      <c r="THZ731" s="83"/>
      <c r="TIA731" s="83"/>
      <c r="TIB731" s="83"/>
      <c r="TIC731" s="83"/>
      <c r="TID731" s="83"/>
      <c r="TIE731" s="83"/>
      <c r="TIF731" s="83"/>
      <c r="TIG731" s="83"/>
      <c r="TIH731" s="83"/>
      <c r="TII731" s="83"/>
      <c r="TIJ731" s="83"/>
      <c r="TIK731" s="83"/>
      <c r="TIL731" s="83"/>
      <c r="TIM731" s="83"/>
      <c r="TIN731" s="83"/>
      <c r="TIO731" s="83"/>
      <c r="TIP731" s="83"/>
      <c r="TIQ731" s="83"/>
      <c r="TIR731" s="83"/>
      <c r="TIS731" s="83"/>
      <c r="TIT731" s="83"/>
      <c r="TIU731" s="83"/>
      <c r="TIV731" s="83"/>
      <c r="TIW731" s="83"/>
      <c r="TIX731" s="83"/>
      <c r="TIY731" s="83"/>
      <c r="TIZ731" s="83"/>
      <c r="TJA731" s="83"/>
      <c r="TJB731" s="83"/>
      <c r="TJC731" s="83"/>
      <c r="TJD731" s="83"/>
      <c r="TJE731" s="83"/>
      <c r="TJF731" s="83"/>
      <c r="TJG731" s="83"/>
      <c r="TJH731" s="83"/>
      <c r="TJI731" s="83"/>
      <c r="TJJ731" s="83"/>
      <c r="TJK731" s="83"/>
      <c r="TJL731" s="83"/>
      <c r="TJM731" s="83"/>
      <c r="TJN731" s="83"/>
      <c r="TJO731" s="83"/>
      <c r="TJP731" s="83"/>
      <c r="TJQ731" s="83"/>
      <c r="TJR731" s="83"/>
      <c r="TJS731" s="83"/>
      <c r="TJT731" s="83"/>
      <c r="TJU731" s="83"/>
      <c r="TJV731" s="83"/>
      <c r="TJW731" s="83"/>
      <c r="TJX731" s="83"/>
      <c r="TJY731" s="83"/>
      <c r="TJZ731" s="83"/>
      <c r="TKA731" s="83"/>
      <c r="TKB731" s="83"/>
      <c r="TKC731" s="83"/>
      <c r="TKD731" s="83"/>
      <c r="TKE731" s="83"/>
      <c r="TKF731" s="83"/>
      <c r="TKG731" s="83"/>
      <c r="TKH731" s="83"/>
      <c r="TKI731" s="83"/>
      <c r="TKJ731" s="83"/>
      <c r="TKK731" s="83"/>
      <c r="TKL731" s="83"/>
      <c r="TKM731" s="83"/>
      <c r="TKN731" s="83"/>
      <c r="TKO731" s="83"/>
      <c r="TKP731" s="83"/>
      <c r="TKQ731" s="83"/>
      <c r="TKR731" s="83"/>
      <c r="TKS731" s="83"/>
      <c r="TKT731" s="83"/>
      <c r="TKU731" s="83"/>
      <c r="TKV731" s="83"/>
      <c r="TKW731" s="83"/>
      <c r="TKX731" s="83"/>
      <c r="TKY731" s="83"/>
      <c r="TKZ731" s="83"/>
      <c r="TLA731" s="83"/>
      <c r="TLB731" s="83"/>
      <c r="TLC731" s="83"/>
      <c r="TLD731" s="83"/>
      <c r="TLE731" s="83"/>
      <c r="TLF731" s="83"/>
      <c r="TLG731" s="83"/>
      <c r="TLH731" s="83"/>
      <c r="TLI731" s="83"/>
      <c r="TLJ731" s="83"/>
      <c r="TLK731" s="83"/>
      <c r="TLL731" s="83"/>
      <c r="TLM731" s="83"/>
      <c r="TLN731" s="83"/>
      <c r="TLO731" s="83"/>
      <c r="TLP731" s="83"/>
      <c r="TLQ731" s="83"/>
      <c r="TLR731" s="83"/>
      <c r="TLS731" s="83"/>
      <c r="TLT731" s="83"/>
      <c r="TLU731" s="83"/>
      <c r="TLV731" s="83"/>
      <c r="TLW731" s="83"/>
      <c r="TLX731" s="83"/>
      <c r="TLY731" s="83"/>
      <c r="TLZ731" s="83"/>
      <c r="TMA731" s="83"/>
      <c r="TMB731" s="83"/>
      <c r="TMC731" s="83"/>
      <c r="TMD731" s="83"/>
      <c r="TME731" s="83"/>
      <c r="TMF731" s="83"/>
      <c r="TMG731" s="83"/>
      <c r="TMH731" s="83"/>
      <c r="TMI731" s="83"/>
      <c r="TMJ731" s="83"/>
      <c r="TMK731" s="83"/>
      <c r="TML731" s="83"/>
      <c r="TMM731" s="83"/>
      <c r="TMN731" s="83"/>
      <c r="TMO731" s="83"/>
      <c r="TMP731" s="83"/>
      <c r="TMQ731" s="83"/>
      <c r="TMR731" s="83"/>
      <c r="TMS731" s="83"/>
      <c r="TMT731" s="83"/>
      <c r="TMU731" s="83"/>
      <c r="TMV731" s="83"/>
      <c r="TMW731" s="83"/>
      <c r="TMX731" s="83"/>
      <c r="TMY731" s="83"/>
      <c r="TMZ731" s="83"/>
      <c r="TNA731" s="83"/>
      <c r="TNB731" s="83"/>
      <c r="TNC731" s="83"/>
      <c r="TND731" s="83"/>
      <c r="TNE731" s="83"/>
      <c r="TNF731" s="83"/>
      <c r="TNG731" s="83"/>
      <c r="TNH731" s="83"/>
      <c r="TNI731" s="83"/>
      <c r="TNJ731" s="83"/>
      <c r="TNK731" s="83"/>
      <c r="TNL731" s="83"/>
      <c r="TNM731" s="83"/>
      <c r="TNN731" s="83"/>
      <c r="TNO731" s="83"/>
      <c r="TNP731" s="83"/>
      <c r="TNQ731" s="83"/>
      <c r="TNR731" s="83"/>
      <c r="TNS731" s="83"/>
      <c r="TNT731" s="83"/>
      <c r="TNU731" s="83"/>
      <c r="TNV731" s="83"/>
      <c r="TNW731" s="83"/>
      <c r="TNX731" s="83"/>
      <c r="TNY731" s="83"/>
      <c r="TNZ731" s="83"/>
      <c r="TOA731" s="83"/>
      <c r="TOB731" s="83"/>
      <c r="TOC731" s="83"/>
      <c r="TOD731" s="83"/>
      <c r="TOE731" s="83"/>
      <c r="TOF731" s="83"/>
      <c r="TOG731" s="83"/>
      <c r="TOH731" s="83"/>
      <c r="TOI731" s="83"/>
      <c r="TOJ731" s="83"/>
      <c r="TOK731" s="83"/>
      <c r="TOL731" s="83"/>
      <c r="TOM731" s="83"/>
      <c r="TON731" s="83"/>
      <c r="TOO731" s="83"/>
      <c r="TOP731" s="83"/>
      <c r="TOQ731" s="83"/>
      <c r="TOR731" s="83"/>
      <c r="TOS731" s="83"/>
      <c r="TOT731" s="83"/>
      <c r="TOU731" s="83"/>
      <c r="TOV731" s="83"/>
      <c r="TOW731" s="83"/>
      <c r="TOX731" s="83"/>
      <c r="TOY731" s="83"/>
      <c r="TOZ731" s="83"/>
      <c r="TPA731" s="83"/>
      <c r="TPB731" s="83"/>
      <c r="TPC731" s="83"/>
      <c r="TPD731" s="83"/>
      <c r="TPE731" s="83"/>
      <c r="TPF731" s="83"/>
      <c r="TPG731" s="83"/>
      <c r="TPH731" s="83"/>
      <c r="TPI731" s="83"/>
      <c r="TPJ731" s="83"/>
      <c r="TPK731" s="83"/>
      <c r="TPL731" s="83"/>
      <c r="TPM731" s="83"/>
      <c r="TPN731" s="83"/>
      <c r="TPO731" s="83"/>
      <c r="TPP731" s="83"/>
      <c r="TPQ731" s="83"/>
      <c r="TPR731" s="83"/>
      <c r="TPS731" s="83"/>
      <c r="TPT731" s="83"/>
      <c r="TPU731" s="83"/>
      <c r="TPV731" s="83"/>
      <c r="TPW731" s="83"/>
      <c r="TPX731" s="83"/>
      <c r="TPY731" s="83"/>
      <c r="TPZ731" s="83"/>
      <c r="TQA731" s="83"/>
      <c r="TQB731" s="83"/>
      <c r="TQC731" s="83"/>
      <c r="TQD731" s="83"/>
      <c r="TQE731" s="83"/>
      <c r="TQF731" s="83"/>
      <c r="TQG731" s="83"/>
      <c r="TQH731" s="83"/>
      <c r="TQI731" s="83"/>
      <c r="TQJ731" s="83"/>
      <c r="TQK731" s="83"/>
      <c r="TQL731" s="83"/>
      <c r="TQM731" s="83"/>
      <c r="TQN731" s="83"/>
      <c r="TQO731" s="83"/>
      <c r="TQP731" s="83"/>
      <c r="TQQ731" s="83"/>
      <c r="TQR731" s="83"/>
      <c r="TQS731" s="83"/>
      <c r="TQT731" s="83"/>
      <c r="TQU731" s="83"/>
      <c r="TQV731" s="83"/>
      <c r="TQW731" s="83"/>
      <c r="TQX731" s="83"/>
      <c r="TQY731" s="83"/>
      <c r="TQZ731" s="83"/>
      <c r="TRA731" s="83"/>
      <c r="TRB731" s="83"/>
      <c r="TRC731" s="83"/>
      <c r="TRD731" s="83"/>
      <c r="TRE731" s="83"/>
      <c r="TRF731" s="83"/>
      <c r="TRG731" s="83"/>
      <c r="TRH731" s="83"/>
      <c r="TRI731" s="83"/>
      <c r="TRJ731" s="83"/>
      <c r="TRK731" s="83"/>
      <c r="TRL731" s="83"/>
      <c r="TRM731" s="83"/>
      <c r="TRN731" s="83"/>
      <c r="TRO731" s="83"/>
      <c r="TRP731" s="83"/>
      <c r="TRQ731" s="83"/>
      <c r="TRR731" s="83"/>
      <c r="TRS731" s="83"/>
      <c r="TRT731" s="83"/>
      <c r="TRU731" s="83"/>
      <c r="TRV731" s="83"/>
      <c r="TRW731" s="83"/>
      <c r="TRX731" s="83"/>
      <c r="TRY731" s="83"/>
      <c r="TRZ731" s="83"/>
      <c r="TSA731" s="83"/>
      <c r="TSB731" s="83"/>
      <c r="TSC731" s="83"/>
      <c r="TSD731" s="83"/>
      <c r="TSE731" s="83"/>
      <c r="TSF731" s="83"/>
      <c r="TSG731" s="83"/>
      <c r="TSH731" s="83"/>
      <c r="TSI731" s="83"/>
      <c r="TSJ731" s="83"/>
      <c r="TSK731" s="83"/>
      <c r="TSL731" s="83"/>
      <c r="TSM731" s="83"/>
      <c r="TSN731" s="83"/>
      <c r="TSO731" s="83"/>
      <c r="TSP731" s="83"/>
      <c r="TSQ731" s="83"/>
      <c r="TSR731" s="83"/>
      <c r="TSS731" s="83"/>
      <c r="TST731" s="83"/>
      <c r="TSU731" s="83"/>
      <c r="TSV731" s="83"/>
      <c r="TSW731" s="83"/>
      <c r="TSX731" s="83"/>
      <c r="TSY731" s="83"/>
      <c r="TSZ731" s="83"/>
      <c r="TTA731" s="83"/>
      <c r="TTB731" s="83"/>
      <c r="TTC731" s="83"/>
      <c r="TTD731" s="83"/>
      <c r="TTE731" s="83"/>
      <c r="TTF731" s="83"/>
      <c r="TTG731" s="83"/>
      <c r="TTH731" s="83"/>
      <c r="TTI731" s="83"/>
      <c r="TTJ731" s="83"/>
      <c r="TTK731" s="83"/>
      <c r="TTL731" s="83"/>
      <c r="TTM731" s="83"/>
      <c r="TTN731" s="83"/>
      <c r="TTO731" s="83"/>
      <c r="TTP731" s="83"/>
      <c r="TTQ731" s="83"/>
      <c r="TTR731" s="83"/>
      <c r="TTS731" s="83"/>
      <c r="TTT731" s="83"/>
      <c r="TTU731" s="83"/>
      <c r="TTV731" s="83"/>
      <c r="TTW731" s="83"/>
      <c r="TTX731" s="83"/>
      <c r="TTY731" s="83"/>
      <c r="TTZ731" s="83"/>
      <c r="TUA731" s="83"/>
      <c r="TUB731" s="83"/>
      <c r="TUC731" s="83"/>
      <c r="TUD731" s="83"/>
      <c r="TUE731" s="83"/>
      <c r="TUF731" s="83"/>
      <c r="TUG731" s="83"/>
      <c r="TUH731" s="83"/>
      <c r="TUI731" s="83"/>
      <c r="TUJ731" s="83"/>
      <c r="TUK731" s="83"/>
      <c r="TUL731" s="83"/>
      <c r="TUM731" s="83"/>
      <c r="TUN731" s="83"/>
      <c r="TUO731" s="83"/>
      <c r="TUP731" s="83"/>
      <c r="TUQ731" s="83"/>
      <c r="TUR731" s="83"/>
      <c r="TUS731" s="83"/>
      <c r="TUT731" s="83"/>
      <c r="TUU731" s="83"/>
      <c r="TUV731" s="83"/>
      <c r="TUW731" s="83"/>
      <c r="TUX731" s="83"/>
      <c r="TUY731" s="83"/>
      <c r="TUZ731" s="83"/>
      <c r="TVA731" s="83"/>
      <c r="TVB731" s="83"/>
      <c r="TVC731" s="83"/>
      <c r="TVD731" s="83"/>
      <c r="TVE731" s="83"/>
      <c r="TVF731" s="83"/>
      <c r="TVG731" s="83"/>
      <c r="TVH731" s="83"/>
      <c r="TVI731" s="83"/>
      <c r="TVJ731" s="83"/>
      <c r="TVK731" s="83"/>
      <c r="TVL731" s="83"/>
      <c r="TVM731" s="83"/>
      <c r="TVN731" s="83"/>
      <c r="TVO731" s="83"/>
      <c r="TVP731" s="83"/>
      <c r="TVQ731" s="83"/>
      <c r="TVR731" s="83"/>
      <c r="TVS731" s="83"/>
      <c r="TVT731" s="83"/>
      <c r="TVU731" s="83"/>
      <c r="TVV731" s="83"/>
      <c r="TVW731" s="83"/>
      <c r="TVX731" s="83"/>
      <c r="TVY731" s="83"/>
      <c r="TVZ731" s="83"/>
      <c r="TWA731" s="83"/>
      <c r="TWB731" s="83"/>
      <c r="TWC731" s="83"/>
      <c r="TWD731" s="83"/>
      <c r="TWE731" s="83"/>
      <c r="TWF731" s="83"/>
      <c r="TWG731" s="83"/>
      <c r="TWH731" s="83"/>
      <c r="TWI731" s="83"/>
      <c r="TWJ731" s="83"/>
      <c r="TWK731" s="83"/>
      <c r="TWL731" s="83"/>
      <c r="TWM731" s="83"/>
      <c r="TWN731" s="83"/>
      <c r="TWO731" s="83"/>
      <c r="TWP731" s="83"/>
      <c r="TWQ731" s="83"/>
      <c r="TWR731" s="83"/>
      <c r="TWS731" s="83"/>
      <c r="TWT731" s="83"/>
      <c r="TWU731" s="83"/>
      <c r="TWV731" s="83"/>
      <c r="TWW731" s="83"/>
      <c r="TWX731" s="83"/>
      <c r="TWY731" s="83"/>
      <c r="TWZ731" s="83"/>
      <c r="TXA731" s="83"/>
      <c r="TXB731" s="83"/>
      <c r="TXC731" s="83"/>
      <c r="TXD731" s="83"/>
      <c r="TXE731" s="83"/>
      <c r="TXF731" s="83"/>
      <c r="TXG731" s="83"/>
      <c r="TXH731" s="83"/>
      <c r="TXI731" s="83"/>
      <c r="TXJ731" s="83"/>
      <c r="TXK731" s="83"/>
      <c r="TXL731" s="83"/>
      <c r="TXM731" s="83"/>
      <c r="TXN731" s="83"/>
      <c r="TXO731" s="83"/>
      <c r="TXP731" s="83"/>
      <c r="TXQ731" s="83"/>
      <c r="TXR731" s="83"/>
      <c r="TXS731" s="83"/>
      <c r="TXT731" s="83"/>
      <c r="TXU731" s="83"/>
      <c r="TXV731" s="83"/>
      <c r="TXW731" s="83"/>
      <c r="TXX731" s="83"/>
      <c r="TXY731" s="83"/>
      <c r="TXZ731" s="83"/>
      <c r="TYA731" s="83"/>
      <c r="TYB731" s="83"/>
      <c r="TYC731" s="83"/>
      <c r="TYD731" s="83"/>
      <c r="TYE731" s="83"/>
      <c r="TYF731" s="83"/>
      <c r="TYG731" s="83"/>
      <c r="TYH731" s="83"/>
      <c r="TYI731" s="83"/>
      <c r="TYJ731" s="83"/>
      <c r="TYK731" s="83"/>
      <c r="TYL731" s="83"/>
      <c r="TYM731" s="83"/>
      <c r="TYN731" s="83"/>
      <c r="TYO731" s="83"/>
      <c r="TYP731" s="83"/>
      <c r="TYQ731" s="83"/>
      <c r="TYR731" s="83"/>
      <c r="TYS731" s="83"/>
      <c r="TYT731" s="83"/>
      <c r="TYU731" s="83"/>
      <c r="TYV731" s="83"/>
      <c r="TYW731" s="83"/>
      <c r="TYX731" s="83"/>
      <c r="TYY731" s="83"/>
      <c r="TYZ731" s="83"/>
      <c r="TZA731" s="83"/>
      <c r="TZB731" s="83"/>
      <c r="TZC731" s="83"/>
      <c r="TZD731" s="83"/>
      <c r="TZE731" s="83"/>
      <c r="TZF731" s="83"/>
      <c r="TZG731" s="83"/>
      <c r="TZH731" s="83"/>
      <c r="TZI731" s="83"/>
      <c r="TZJ731" s="83"/>
      <c r="TZK731" s="83"/>
      <c r="TZL731" s="83"/>
      <c r="TZM731" s="83"/>
      <c r="TZN731" s="83"/>
      <c r="TZO731" s="83"/>
      <c r="TZP731" s="83"/>
      <c r="TZQ731" s="83"/>
      <c r="TZR731" s="83"/>
      <c r="TZS731" s="83"/>
      <c r="TZT731" s="83"/>
      <c r="TZU731" s="83"/>
      <c r="TZV731" s="83"/>
      <c r="TZW731" s="83"/>
      <c r="TZX731" s="83"/>
      <c r="TZY731" s="83"/>
      <c r="TZZ731" s="83"/>
      <c r="UAA731" s="83"/>
      <c r="UAB731" s="83"/>
      <c r="UAC731" s="83"/>
      <c r="UAD731" s="83"/>
      <c r="UAE731" s="83"/>
      <c r="UAF731" s="83"/>
      <c r="UAG731" s="83"/>
      <c r="UAH731" s="83"/>
      <c r="UAI731" s="83"/>
      <c r="UAJ731" s="83"/>
      <c r="UAK731" s="83"/>
      <c r="UAL731" s="83"/>
      <c r="UAM731" s="83"/>
      <c r="UAN731" s="83"/>
      <c r="UAO731" s="83"/>
      <c r="UAP731" s="83"/>
      <c r="UAQ731" s="83"/>
      <c r="UAR731" s="83"/>
      <c r="UAS731" s="83"/>
      <c r="UAT731" s="83"/>
      <c r="UAU731" s="83"/>
      <c r="UAV731" s="83"/>
      <c r="UAW731" s="83"/>
      <c r="UAX731" s="83"/>
      <c r="UAY731" s="83"/>
      <c r="UAZ731" s="83"/>
      <c r="UBA731" s="83"/>
      <c r="UBB731" s="83"/>
      <c r="UBC731" s="83"/>
      <c r="UBD731" s="83"/>
      <c r="UBE731" s="83"/>
      <c r="UBF731" s="83"/>
      <c r="UBG731" s="83"/>
      <c r="UBH731" s="83"/>
      <c r="UBI731" s="83"/>
      <c r="UBJ731" s="83"/>
      <c r="UBK731" s="83"/>
      <c r="UBL731" s="83"/>
      <c r="UBM731" s="83"/>
      <c r="UBN731" s="83"/>
      <c r="UBO731" s="83"/>
      <c r="UBP731" s="83"/>
      <c r="UBQ731" s="83"/>
      <c r="UBR731" s="83"/>
      <c r="UBS731" s="83"/>
      <c r="UBT731" s="83"/>
      <c r="UBU731" s="83"/>
      <c r="UBV731" s="83"/>
      <c r="UBW731" s="83"/>
      <c r="UBX731" s="83"/>
      <c r="UBY731" s="83"/>
      <c r="UBZ731" s="83"/>
      <c r="UCA731" s="83"/>
      <c r="UCB731" s="83"/>
      <c r="UCC731" s="83"/>
      <c r="UCD731" s="83"/>
      <c r="UCE731" s="83"/>
      <c r="UCF731" s="83"/>
      <c r="UCG731" s="83"/>
      <c r="UCH731" s="83"/>
      <c r="UCI731" s="83"/>
      <c r="UCJ731" s="83"/>
      <c r="UCK731" s="83"/>
      <c r="UCL731" s="83"/>
      <c r="UCM731" s="83"/>
      <c r="UCN731" s="83"/>
      <c r="UCO731" s="83"/>
      <c r="UCP731" s="83"/>
      <c r="UCQ731" s="83"/>
      <c r="UCR731" s="83"/>
      <c r="UCS731" s="83"/>
      <c r="UCT731" s="83"/>
      <c r="UCU731" s="83"/>
      <c r="UCV731" s="83"/>
      <c r="UCW731" s="83"/>
      <c r="UCX731" s="83"/>
      <c r="UCY731" s="83"/>
      <c r="UCZ731" s="83"/>
      <c r="UDA731" s="83"/>
      <c r="UDB731" s="83"/>
      <c r="UDC731" s="83"/>
      <c r="UDD731" s="83"/>
      <c r="UDE731" s="83"/>
      <c r="UDF731" s="83"/>
      <c r="UDG731" s="83"/>
      <c r="UDH731" s="83"/>
      <c r="UDI731" s="83"/>
      <c r="UDJ731" s="83"/>
      <c r="UDK731" s="83"/>
      <c r="UDL731" s="83"/>
      <c r="UDM731" s="83"/>
      <c r="UDN731" s="83"/>
      <c r="UDO731" s="83"/>
      <c r="UDP731" s="83"/>
      <c r="UDQ731" s="83"/>
      <c r="UDR731" s="83"/>
      <c r="UDS731" s="83"/>
      <c r="UDT731" s="83"/>
      <c r="UDU731" s="83"/>
      <c r="UDV731" s="83"/>
      <c r="UDW731" s="83"/>
      <c r="UDX731" s="83"/>
      <c r="UDY731" s="83"/>
      <c r="UDZ731" s="83"/>
      <c r="UEA731" s="83"/>
      <c r="UEB731" s="83"/>
      <c r="UEC731" s="83"/>
      <c r="UED731" s="83"/>
      <c r="UEE731" s="83"/>
      <c r="UEF731" s="83"/>
      <c r="UEG731" s="83"/>
      <c r="UEH731" s="83"/>
      <c r="UEI731" s="83"/>
      <c r="UEJ731" s="83"/>
      <c r="UEK731" s="83"/>
      <c r="UEL731" s="83"/>
      <c r="UEM731" s="83"/>
      <c r="UEN731" s="83"/>
      <c r="UEO731" s="83"/>
      <c r="UEP731" s="83"/>
      <c r="UEQ731" s="83"/>
      <c r="UER731" s="83"/>
      <c r="UES731" s="83"/>
      <c r="UET731" s="83"/>
      <c r="UEU731" s="83"/>
      <c r="UEV731" s="83"/>
      <c r="UEW731" s="83"/>
      <c r="UEX731" s="83"/>
      <c r="UEY731" s="83"/>
      <c r="UEZ731" s="83"/>
      <c r="UFA731" s="83"/>
      <c r="UFB731" s="83"/>
      <c r="UFC731" s="83"/>
      <c r="UFD731" s="83"/>
      <c r="UFE731" s="83"/>
      <c r="UFF731" s="83"/>
      <c r="UFG731" s="83"/>
      <c r="UFH731" s="83"/>
      <c r="UFI731" s="83"/>
      <c r="UFJ731" s="83"/>
      <c r="UFK731" s="83"/>
      <c r="UFL731" s="83"/>
      <c r="UFM731" s="83"/>
      <c r="UFN731" s="83"/>
      <c r="UFO731" s="83"/>
      <c r="UFP731" s="83"/>
      <c r="UFQ731" s="83"/>
      <c r="UFR731" s="83"/>
      <c r="UFS731" s="83"/>
      <c r="UFT731" s="83"/>
      <c r="UFU731" s="83"/>
      <c r="UFV731" s="83"/>
      <c r="UFW731" s="83"/>
      <c r="UFX731" s="83"/>
      <c r="UFY731" s="83"/>
      <c r="UFZ731" s="83"/>
      <c r="UGA731" s="83"/>
      <c r="UGB731" s="83"/>
      <c r="UGC731" s="83"/>
      <c r="UGD731" s="83"/>
      <c r="UGE731" s="83"/>
      <c r="UGF731" s="83"/>
      <c r="UGG731" s="83"/>
      <c r="UGH731" s="83"/>
      <c r="UGI731" s="83"/>
      <c r="UGJ731" s="83"/>
      <c r="UGK731" s="83"/>
      <c r="UGL731" s="83"/>
      <c r="UGM731" s="83"/>
      <c r="UGN731" s="83"/>
      <c r="UGO731" s="83"/>
      <c r="UGP731" s="83"/>
      <c r="UGQ731" s="83"/>
      <c r="UGR731" s="83"/>
      <c r="UGS731" s="83"/>
      <c r="UGT731" s="83"/>
      <c r="UGU731" s="83"/>
      <c r="UGV731" s="83"/>
      <c r="UGW731" s="83"/>
      <c r="UGX731" s="83"/>
      <c r="UGY731" s="83"/>
      <c r="UGZ731" s="83"/>
      <c r="UHA731" s="83"/>
      <c r="UHB731" s="83"/>
      <c r="UHC731" s="83"/>
      <c r="UHD731" s="83"/>
      <c r="UHE731" s="83"/>
      <c r="UHF731" s="83"/>
      <c r="UHG731" s="83"/>
      <c r="UHH731" s="83"/>
      <c r="UHI731" s="83"/>
      <c r="UHJ731" s="83"/>
      <c r="UHK731" s="83"/>
      <c r="UHL731" s="83"/>
      <c r="UHM731" s="83"/>
      <c r="UHN731" s="83"/>
      <c r="UHO731" s="83"/>
      <c r="UHP731" s="83"/>
      <c r="UHQ731" s="83"/>
      <c r="UHR731" s="83"/>
      <c r="UHS731" s="83"/>
      <c r="UHT731" s="83"/>
      <c r="UHU731" s="83"/>
      <c r="UHV731" s="83"/>
      <c r="UHW731" s="83"/>
      <c r="UHX731" s="83"/>
      <c r="UHY731" s="83"/>
      <c r="UHZ731" s="83"/>
      <c r="UIA731" s="83"/>
      <c r="UIB731" s="83"/>
      <c r="UIC731" s="83"/>
      <c r="UID731" s="83"/>
      <c r="UIE731" s="83"/>
      <c r="UIF731" s="83"/>
      <c r="UIG731" s="83"/>
      <c r="UIH731" s="83"/>
      <c r="UII731" s="83"/>
      <c r="UIJ731" s="83"/>
      <c r="UIK731" s="83"/>
      <c r="UIL731" s="83"/>
      <c r="UIM731" s="83"/>
      <c r="UIN731" s="83"/>
      <c r="UIO731" s="83"/>
      <c r="UIP731" s="83"/>
      <c r="UIQ731" s="83"/>
      <c r="UIR731" s="83"/>
      <c r="UIS731" s="83"/>
      <c r="UIT731" s="83"/>
      <c r="UIU731" s="83"/>
      <c r="UIV731" s="83"/>
      <c r="UIW731" s="83"/>
      <c r="UIX731" s="83"/>
      <c r="UIY731" s="83"/>
      <c r="UIZ731" s="83"/>
      <c r="UJA731" s="83"/>
      <c r="UJB731" s="83"/>
      <c r="UJC731" s="83"/>
      <c r="UJD731" s="83"/>
      <c r="UJE731" s="83"/>
      <c r="UJF731" s="83"/>
      <c r="UJG731" s="83"/>
      <c r="UJH731" s="83"/>
      <c r="UJI731" s="83"/>
      <c r="UJJ731" s="83"/>
      <c r="UJK731" s="83"/>
      <c r="UJL731" s="83"/>
      <c r="UJM731" s="83"/>
      <c r="UJN731" s="83"/>
      <c r="UJO731" s="83"/>
      <c r="UJP731" s="83"/>
      <c r="UJQ731" s="83"/>
      <c r="UJR731" s="83"/>
      <c r="UJS731" s="83"/>
      <c r="UJT731" s="83"/>
      <c r="UJU731" s="83"/>
      <c r="UJV731" s="83"/>
      <c r="UJW731" s="83"/>
      <c r="UJX731" s="83"/>
      <c r="UJY731" s="83"/>
      <c r="UJZ731" s="83"/>
      <c r="UKA731" s="83"/>
      <c r="UKB731" s="83"/>
      <c r="UKC731" s="83"/>
      <c r="UKD731" s="83"/>
      <c r="UKE731" s="83"/>
      <c r="UKF731" s="83"/>
      <c r="UKG731" s="83"/>
      <c r="UKH731" s="83"/>
      <c r="UKI731" s="83"/>
      <c r="UKJ731" s="83"/>
      <c r="UKK731" s="83"/>
      <c r="UKL731" s="83"/>
      <c r="UKM731" s="83"/>
      <c r="UKN731" s="83"/>
      <c r="UKO731" s="83"/>
      <c r="UKP731" s="83"/>
      <c r="UKQ731" s="83"/>
      <c r="UKR731" s="83"/>
      <c r="UKS731" s="83"/>
      <c r="UKT731" s="83"/>
      <c r="UKU731" s="83"/>
      <c r="UKV731" s="83"/>
      <c r="UKW731" s="83"/>
      <c r="UKX731" s="83"/>
      <c r="UKY731" s="83"/>
      <c r="UKZ731" s="83"/>
      <c r="ULA731" s="83"/>
      <c r="ULB731" s="83"/>
      <c r="ULC731" s="83"/>
      <c r="ULD731" s="83"/>
      <c r="ULE731" s="83"/>
      <c r="ULF731" s="83"/>
      <c r="ULG731" s="83"/>
      <c r="ULH731" s="83"/>
      <c r="ULI731" s="83"/>
      <c r="ULJ731" s="83"/>
      <c r="ULK731" s="83"/>
      <c r="ULL731" s="83"/>
      <c r="ULM731" s="83"/>
      <c r="ULN731" s="83"/>
      <c r="ULO731" s="83"/>
      <c r="ULP731" s="83"/>
      <c r="ULQ731" s="83"/>
      <c r="ULR731" s="83"/>
      <c r="ULS731" s="83"/>
      <c r="ULT731" s="83"/>
      <c r="ULU731" s="83"/>
      <c r="ULV731" s="83"/>
      <c r="ULW731" s="83"/>
      <c r="ULX731" s="83"/>
      <c r="ULY731" s="83"/>
      <c r="ULZ731" s="83"/>
      <c r="UMA731" s="83"/>
      <c r="UMB731" s="83"/>
      <c r="UMC731" s="83"/>
      <c r="UMD731" s="83"/>
      <c r="UME731" s="83"/>
      <c r="UMF731" s="83"/>
      <c r="UMG731" s="83"/>
      <c r="UMH731" s="83"/>
      <c r="UMI731" s="83"/>
      <c r="UMJ731" s="83"/>
      <c r="UMK731" s="83"/>
      <c r="UML731" s="83"/>
      <c r="UMM731" s="83"/>
      <c r="UMN731" s="83"/>
      <c r="UMO731" s="83"/>
      <c r="UMP731" s="83"/>
      <c r="UMQ731" s="83"/>
      <c r="UMR731" s="83"/>
      <c r="UMS731" s="83"/>
      <c r="UMT731" s="83"/>
      <c r="UMU731" s="83"/>
      <c r="UMV731" s="83"/>
      <c r="UMW731" s="83"/>
      <c r="UMX731" s="83"/>
      <c r="UMY731" s="83"/>
      <c r="UMZ731" s="83"/>
      <c r="UNA731" s="83"/>
      <c r="UNB731" s="83"/>
      <c r="UNC731" s="83"/>
      <c r="UND731" s="83"/>
      <c r="UNE731" s="83"/>
      <c r="UNF731" s="83"/>
      <c r="UNG731" s="83"/>
      <c r="UNH731" s="83"/>
      <c r="UNI731" s="83"/>
      <c r="UNJ731" s="83"/>
      <c r="UNK731" s="83"/>
      <c r="UNL731" s="83"/>
      <c r="UNM731" s="83"/>
      <c r="UNN731" s="83"/>
      <c r="UNO731" s="83"/>
      <c r="UNP731" s="83"/>
      <c r="UNQ731" s="83"/>
      <c r="UNR731" s="83"/>
      <c r="UNS731" s="83"/>
      <c r="UNT731" s="83"/>
      <c r="UNU731" s="83"/>
      <c r="UNV731" s="83"/>
      <c r="UNW731" s="83"/>
      <c r="UNX731" s="83"/>
      <c r="UNY731" s="83"/>
      <c r="UNZ731" s="83"/>
      <c r="UOA731" s="83"/>
      <c r="UOB731" s="83"/>
      <c r="UOC731" s="83"/>
      <c r="UOD731" s="83"/>
      <c r="UOE731" s="83"/>
      <c r="UOF731" s="83"/>
      <c r="UOG731" s="83"/>
      <c r="UOH731" s="83"/>
      <c r="UOI731" s="83"/>
      <c r="UOJ731" s="83"/>
      <c r="UOK731" s="83"/>
      <c r="UOL731" s="83"/>
      <c r="UOM731" s="83"/>
      <c r="UON731" s="83"/>
      <c r="UOO731" s="83"/>
      <c r="UOP731" s="83"/>
      <c r="UOQ731" s="83"/>
      <c r="UOR731" s="83"/>
      <c r="UOS731" s="83"/>
      <c r="UOT731" s="83"/>
      <c r="UOU731" s="83"/>
      <c r="UOV731" s="83"/>
      <c r="UOW731" s="83"/>
      <c r="UOX731" s="83"/>
      <c r="UOY731" s="83"/>
      <c r="UOZ731" s="83"/>
      <c r="UPA731" s="83"/>
      <c r="UPB731" s="83"/>
      <c r="UPC731" s="83"/>
      <c r="UPD731" s="83"/>
      <c r="UPE731" s="83"/>
      <c r="UPF731" s="83"/>
      <c r="UPG731" s="83"/>
      <c r="UPH731" s="83"/>
      <c r="UPI731" s="83"/>
      <c r="UPJ731" s="83"/>
      <c r="UPK731" s="83"/>
      <c r="UPL731" s="83"/>
      <c r="UPM731" s="83"/>
      <c r="UPN731" s="83"/>
      <c r="UPO731" s="83"/>
      <c r="UPP731" s="83"/>
      <c r="UPQ731" s="83"/>
      <c r="UPR731" s="83"/>
      <c r="UPS731" s="83"/>
      <c r="UPT731" s="83"/>
      <c r="UPU731" s="83"/>
      <c r="UPV731" s="83"/>
      <c r="UPW731" s="83"/>
      <c r="UPX731" s="83"/>
      <c r="UPY731" s="83"/>
      <c r="UPZ731" s="83"/>
      <c r="UQA731" s="83"/>
      <c r="UQB731" s="83"/>
      <c r="UQC731" s="83"/>
      <c r="UQD731" s="83"/>
      <c r="UQE731" s="83"/>
      <c r="UQF731" s="83"/>
      <c r="UQG731" s="83"/>
      <c r="UQH731" s="83"/>
      <c r="UQI731" s="83"/>
      <c r="UQJ731" s="83"/>
      <c r="UQK731" s="83"/>
      <c r="UQL731" s="83"/>
      <c r="UQM731" s="83"/>
      <c r="UQN731" s="83"/>
      <c r="UQO731" s="83"/>
      <c r="UQP731" s="83"/>
      <c r="UQQ731" s="83"/>
      <c r="UQR731" s="83"/>
      <c r="UQS731" s="83"/>
      <c r="UQT731" s="83"/>
      <c r="UQU731" s="83"/>
      <c r="UQV731" s="83"/>
      <c r="UQW731" s="83"/>
      <c r="UQX731" s="83"/>
      <c r="UQY731" s="83"/>
      <c r="UQZ731" s="83"/>
      <c r="URA731" s="83"/>
      <c r="URB731" s="83"/>
      <c r="URC731" s="83"/>
      <c r="URD731" s="83"/>
      <c r="URE731" s="83"/>
      <c r="URF731" s="83"/>
      <c r="URG731" s="83"/>
      <c r="URH731" s="83"/>
      <c r="URI731" s="83"/>
      <c r="URJ731" s="83"/>
      <c r="URK731" s="83"/>
      <c r="URL731" s="83"/>
      <c r="URM731" s="83"/>
      <c r="URN731" s="83"/>
      <c r="URO731" s="83"/>
      <c r="URP731" s="83"/>
      <c r="URQ731" s="83"/>
      <c r="URR731" s="83"/>
      <c r="URS731" s="83"/>
      <c r="URT731" s="83"/>
      <c r="URU731" s="83"/>
      <c r="URV731" s="83"/>
      <c r="URW731" s="83"/>
      <c r="URX731" s="83"/>
      <c r="URY731" s="83"/>
      <c r="URZ731" s="83"/>
      <c r="USA731" s="83"/>
      <c r="USB731" s="83"/>
      <c r="USC731" s="83"/>
      <c r="USD731" s="83"/>
      <c r="USE731" s="83"/>
      <c r="USF731" s="83"/>
      <c r="USG731" s="83"/>
      <c r="USH731" s="83"/>
      <c r="USI731" s="83"/>
      <c r="USJ731" s="83"/>
      <c r="USK731" s="83"/>
      <c r="USL731" s="83"/>
      <c r="USM731" s="83"/>
      <c r="USN731" s="83"/>
      <c r="USO731" s="83"/>
      <c r="USP731" s="83"/>
      <c r="USQ731" s="83"/>
      <c r="USR731" s="83"/>
      <c r="USS731" s="83"/>
      <c r="UST731" s="83"/>
      <c r="USU731" s="83"/>
      <c r="USV731" s="83"/>
      <c r="USW731" s="83"/>
      <c r="USX731" s="83"/>
      <c r="USY731" s="83"/>
      <c r="USZ731" s="83"/>
      <c r="UTA731" s="83"/>
      <c r="UTB731" s="83"/>
      <c r="UTC731" s="83"/>
      <c r="UTD731" s="83"/>
      <c r="UTE731" s="83"/>
      <c r="UTF731" s="83"/>
      <c r="UTG731" s="83"/>
      <c r="UTH731" s="83"/>
      <c r="UTI731" s="83"/>
      <c r="UTJ731" s="83"/>
      <c r="UTK731" s="83"/>
      <c r="UTL731" s="83"/>
      <c r="UTM731" s="83"/>
      <c r="UTN731" s="83"/>
      <c r="UTO731" s="83"/>
      <c r="UTP731" s="83"/>
      <c r="UTQ731" s="83"/>
      <c r="UTR731" s="83"/>
      <c r="UTS731" s="83"/>
      <c r="UTT731" s="83"/>
      <c r="UTU731" s="83"/>
      <c r="UTV731" s="83"/>
      <c r="UTW731" s="83"/>
      <c r="UTX731" s="83"/>
      <c r="UTY731" s="83"/>
      <c r="UTZ731" s="83"/>
      <c r="UUA731" s="83"/>
      <c r="UUB731" s="83"/>
      <c r="UUC731" s="83"/>
      <c r="UUD731" s="83"/>
      <c r="UUE731" s="83"/>
      <c r="UUF731" s="83"/>
      <c r="UUG731" s="83"/>
      <c r="UUH731" s="83"/>
      <c r="UUI731" s="83"/>
      <c r="UUJ731" s="83"/>
      <c r="UUK731" s="83"/>
      <c r="UUL731" s="83"/>
      <c r="UUM731" s="83"/>
      <c r="UUN731" s="83"/>
      <c r="UUO731" s="83"/>
      <c r="UUP731" s="83"/>
      <c r="UUQ731" s="83"/>
      <c r="UUR731" s="83"/>
      <c r="UUS731" s="83"/>
      <c r="UUT731" s="83"/>
      <c r="UUU731" s="83"/>
      <c r="UUV731" s="83"/>
      <c r="UUW731" s="83"/>
      <c r="UUX731" s="83"/>
      <c r="UUY731" s="83"/>
      <c r="UUZ731" s="83"/>
      <c r="UVA731" s="83"/>
      <c r="UVB731" s="83"/>
      <c r="UVC731" s="83"/>
      <c r="UVD731" s="83"/>
      <c r="UVE731" s="83"/>
      <c r="UVF731" s="83"/>
      <c r="UVG731" s="83"/>
      <c r="UVH731" s="83"/>
      <c r="UVI731" s="83"/>
      <c r="UVJ731" s="83"/>
      <c r="UVK731" s="83"/>
      <c r="UVL731" s="83"/>
      <c r="UVM731" s="83"/>
      <c r="UVN731" s="83"/>
      <c r="UVO731" s="83"/>
      <c r="UVP731" s="83"/>
      <c r="UVQ731" s="83"/>
      <c r="UVR731" s="83"/>
      <c r="UVS731" s="83"/>
      <c r="UVT731" s="83"/>
      <c r="UVU731" s="83"/>
      <c r="UVV731" s="83"/>
      <c r="UVW731" s="83"/>
      <c r="UVX731" s="83"/>
      <c r="UVY731" s="83"/>
      <c r="UVZ731" s="83"/>
      <c r="UWA731" s="83"/>
      <c r="UWB731" s="83"/>
      <c r="UWC731" s="83"/>
      <c r="UWD731" s="83"/>
      <c r="UWE731" s="83"/>
      <c r="UWF731" s="83"/>
      <c r="UWG731" s="83"/>
      <c r="UWH731" s="83"/>
      <c r="UWI731" s="83"/>
      <c r="UWJ731" s="83"/>
      <c r="UWK731" s="83"/>
      <c r="UWL731" s="83"/>
      <c r="UWM731" s="83"/>
      <c r="UWN731" s="83"/>
      <c r="UWO731" s="83"/>
      <c r="UWP731" s="83"/>
      <c r="UWQ731" s="83"/>
      <c r="UWR731" s="83"/>
      <c r="UWS731" s="83"/>
      <c r="UWT731" s="83"/>
      <c r="UWU731" s="83"/>
      <c r="UWV731" s="83"/>
      <c r="UWW731" s="83"/>
      <c r="UWX731" s="83"/>
      <c r="UWY731" s="83"/>
      <c r="UWZ731" s="83"/>
      <c r="UXA731" s="83"/>
      <c r="UXB731" s="83"/>
      <c r="UXC731" s="83"/>
      <c r="UXD731" s="83"/>
      <c r="UXE731" s="83"/>
      <c r="UXF731" s="83"/>
      <c r="UXG731" s="83"/>
      <c r="UXH731" s="83"/>
      <c r="UXI731" s="83"/>
      <c r="UXJ731" s="83"/>
      <c r="UXK731" s="83"/>
      <c r="UXL731" s="83"/>
      <c r="UXM731" s="83"/>
      <c r="UXN731" s="83"/>
      <c r="UXO731" s="83"/>
      <c r="UXP731" s="83"/>
      <c r="UXQ731" s="83"/>
      <c r="UXR731" s="83"/>
      <c r="UXS731" s="83"/>
      <c r="UXT731" s="83"/>
      <c r="UXU731" s="83"/>
      <c r="UXV731" s="83"/>
      <c r="UXW731" s="83"/>
      <c r="UXX731" s="83"/>
      <c r="UXY731" s="83"/>
      <c r="UXZ731" s="83"/>
      <c r="UYA731" s="83"/>
      <c r="UYB731" s="83"/>
      <c r="UYC731" s="83"/>
      <c r="UYD731" s="83"/>
      <c r="UYE731" s="83"/>
      <c r="UYF731" s="83"/>
      <c r="UYG731" s="83"/>
      <c r="UYH731" s="83"/>
      <c r="UYI731" s="83"/>
      <c r="UYJ731" s="83"/>
      <c r="UYK731" s="83"/>
      <c r="UYL731" s="83"/>
      <c r="UYM731" s="83"/>
      <c r="UYN731" s="83"/>
      <c r="UYO731" s="83"/>
      <c r="UYP731" s="83"/>
      <c r="UYQ731" s="83"/>
      <c r="UYR731" s="83"/>
      <c r="UYS731" s="83"/>
      <c r="UYT731" s="83"/>
      <c r="UYU731" s="83"/>
      <c r="UYV731" s="83"/>
      <c r="UYW731" s="83"/>
      <c r="UYX731" s="83"/>
      <c r="UYY731" s="83"/>
      <c r="UYZ731" s="83"/>
      <c r="UZA731" s="83"/>
      <c r="UZB731" s="83"/>
      <c r="UZC731" s="83"/>
      <c r="UZD731" s="83"/>
      <c r="UZE731" s="83"/>
      <c r="UZF731" s="83"/>
      <c r="UZG731" s="83"/>
      <c r="UZH731" s="83"/>
      <c r="UZI731" s="83"/>
      <c r="UZJ731" s="83"/>
      <c r="UZK731" s="83"/>
      <c r="UZL731" s="83"/>
      <c r="UZM731" s="83"/>
      <c r="UZN731" s="83"/>
      <c r="UZO731" s="83"/>
      <c r="UZP731" s="83"/>
      <c r="UZQ731" s="83"/>
      <c r="UZR731" s="83"/>
      <c r="UZS731" s="83"/>
      <c r="UZT731" s="83"/>
      <c r="UZU731" s="83"/>
      <c r="UZV731" s="83"/>
      <c r="UZW731" s="83"/>
      <c r="UZX731" s="83"/>
      <c r="UZY731" s="83"/>
      <c r="UZZ731" s="83"/>
      <c r="VAA731" s="83"/>
      <c r="VAB731" s="83"/>
      <c r="VAC731" s="83"/>
      <c r="VAD731" s="83"/>
      <c r="VAE731" s="83"/>
      <c r="VAF731" s="83"/>
      <c r="VAG731" s="83"/>
      <c r="VAH731" s="83"/>
      <c r="VAI731" s="83"/>
      <c r="VAJ731" s="83"/>
      <c r="VAK731" s="83"/>
      <c r="VAL731" s="83"/>
      <c r="VAM731" s="83"/>
      <c r="VAN731" s="83"/>
      <c r="VAO731" s="83"/>
      <c r="VAP731" s="83"/>
      <c r="VAQ731" s="83"/>
      <c r="VAR731" s="83"/>
      <c r="VAS731" s="83"/>
      <c r="VAT731" s="83"/>
      <c r="VAU731" s="83"/>
      <c r="VAV731" s="83"/>
      <c r="VAW731" s="83"/>
      <c r="VAX731" s="83"/>
      <c r="VAY731" s="83"/>
      <c r="VAZ731" s="83"/>
      <c r="VBA731" s="83"/>
      <c r="VBB731" s="83"/>
      <c r="VBC731" s="83"/>
      <c r="VBD731" s="83"/>
      <c r="VBE731" s="83"/>
      <c r="VBF731" s="83"/>
      <c r="VBG731" s="83"/>
      <c r="VBH731" s="83"/>
      <c r="VBI731" s="83"/>
      <c r="VBJ731" s="83"/>
      <c r="VBK731" s="83"/>
      <c r="VBL731" s="83"/>
      <c r="VBM731" s="83"/>
      <c r="VBN731" s="83"/>
      <c r="VBO731" s="83"/>
      <c r="VBP731" s="83"/>
      <c r="VBQ731" s="83"/>
      <c r="VBR731" s="83"/>
      <c r="VBS731" s="83"/>
      <c r="VBT731" s="83"/>
      <c r="VBU731" s="83"/>
      <c r="VBV731" s="83"/>
      <c r="VBW731" s="83"/>
      <c r="VBX731" s="83"/>
      <c r="VBY731" s="83"/>
      <c r="VBZ731" s="83"/>
      <c r="VCA731" s="83"/>
      <c r="VCB731" s="83"/>
      <c r="VCC731" s="83"/>
      <c r="VCD731" s="83"/>
      <c r="VCE731" s="83"/>
      <c r="VCF731" s="83"/>
      <c r="VCG731" s="83"/>
      <c r="VCH731" s="83"/>
      <c r="VCI731" s="83"/>
      <c r="VCJ731" s="83"/>
      <c r="VCK731" s="83"/>
      <c r="VCL731" s="83"/>
      <c r="VCM731" s="83"/>
      <c r="VCN731" s="83"/>
      <c r="VCO731" s="83"/>
      <c r="VCP731" s="83"/>
      <c r="VCQ731" s="83"/>
      <c r="VCR731" s="83"/>
      <c r="VCS731" s="83"/>
      <c r="VCT731" s="83"/>
      <c r="VCU731" s="83"/>
      <c r="VCV731" s="83"/>
      <c r="VCW731" s="83"/>
      <c r="VCX731" s="83"/>
      <c r="VCY731" s="83"/>
      <c r="VCZ731" s="83"/>
      <c r="VDA731" s="83"/>
      <c r="VDB731" s="83"/>
      <c r="VDC731" s="83"/>
      <c r="VDD731" s="83"/>
      <c r="VDE731" s="83"/>
      <c r="VDF731" s="83"/>
      <c r="VDG731" s="83"/>
      <c r="VDH731" s="83"/>
      <c r="VDI731" s="83"/>
      <c r="VDJ731" s="83"/>
      <c r="VDK731" s="83"/>
      <c r="VDL731" s="83"/>
      <c r="VDM731" s="83"/>
      <c r="VDN731" s="83"/>
      <c r="VDO731" s="83"/>
      <c r="VDP731" s="83"/>
      <c r="VDQ731" s="83"/>
      <c r="VDR731" s="83"/>
      <c r="VDS731" s="83"/>
      <c r="VDT731" s="83"/>
      <c r="VDU731" s="83"/>
      <c r="VDV731" s="83"/>
      <c r="VDW731" s="83"/>
      <c r="VDX731" s="83"/>
      <c r="VDY731" s="83"/>
      <c r="VDZ731" s="83"/>
      <c r="VEA731" s="83"/>
      <c r="VEB731" s="83"/>
      <c r="VEC731" s="83"/>
      <c r="VED731" s="83"/>
      <c r="VEE731" s="83"/>
      <c r="VEF731" s="83"/>
      <c r="VEG731" s="83"/>
      <c r="VEH731" s="83"/>
      <c r="VEI731" s="83"/>
      <c r="VEJ731" s="83"/>
      <c r="VEK731" s="83"/>
      <c r="VEL731" s="83"/>
      <c r="VEM731" s="83"/>
      <c r="VEN731" s="83"/>
      <c r="VEO731" s="83"/>
      <c r="VEP731" s="83"/>
      <c r="VEQ731" s="83"/>
      <c r="VER731" s="83"/>
      <c r="VES731" s="83"/>
      <c r="VET731" s="83"/>
      <c r="VEU731" s="83"/>
      <c r="VEV731" s="83"/>
      <c r="VEW731" s="83"/>
      <c r="VEX731" s="83"/>
      <c r="VEY731" s="83"/>
      <c r="VEZ731" s="83"/>
      <c r="VFA731" s="83"/>
      <c r="VFB731" s="83"/>
      <c r="VFC731" s="83"/>
      <c r="VFD731" s="83"/>
      <c r="VFE731" s="83"/>
      <c r="VFF731" s="83"/>
      <c r="VFG731" s="83"/>
      <c r="VFH731" s="83"/>
      <c r="VFI731" s="83"/>
      <c r="VFJ731" s="83"/>
      <c r="VFK731" s="83"/>
      <c r="VFL731" s="83"/>
      <c r="VFM731" s="83"/>
      <c r="VFN731" s="83"/>
      <c r="VFO731" s="83"/>
      <c r="VFP731" s="83"/>
      <c r="VFQ731" s="83"/>
      <c r="VFR731" s="83"/>
      <c r="VFS731" s="83"/>
      <c r="VFT731" s="83"/>
      <c r="VFU731" s="83"/>
      <c r="VFV731" s="83"/>
      <c r="VFW731" s="83"/>
      <c r="VFX731" s="83"/>
      <c r="VFY731" s="83"/>
      <c r="VFZ731" s="83"/>
      <c r="VGA731" s="83"/>
      <c r="VGB731" s="83"/>
      <c r="VGC731" s="83"/>
      <c r="VGD731" s="83"/>
      <c r="VGE731" s="83"/>
      <c r="VGF731" s="83"/>
      <c r="VGG731" s="83"/>
      <c r="VGH731" s="83"/>
      <c r="VGI731" s="83"/>
      <c r="VGJ731" s="83"/>
      <c r="VGK731" s="83"/>
      <c r="VGL731" s="83"/>
      <c r="VGM731" s="83"/>
      <c r="VGN731" s="83"/>
      <c r="VGO731" s="83"/>
      <c r="VGP731" s="83"/>
      <c r="VGQ731" s="83"/>
      <c r="VGR731" s="83"/>
      <c r="VGS731" s="83"/>
      <c r="VGT731" s="83"/>
      <c r="VGU731" s="83"/>
      <c r="VGV731" s="83"/>
      <c r="VGW731" s="83"/>
      <c r="VGX731" s="83"/>
      <c r="VGY731" s="83"/>
      <c r="VGZ731" s="83"/>
      <c r="VHA731" s="83"/>
      <c r="VHB731" s="83"/>
      <c r="VHC731" s="83"/>
      <c r="VHD731" s="83"/>
      <c r="VHE731" s="83"/>
      <c r="VHF731" s="83"/>
      <c r="VHG731" s="83"/>
      <c r="VHH731" s="83"/>
      <c r="VHI731" s="83"/>
      <c r="VHJ731" s="83"/>
      <c r="VHK731" s="83"/>
      <c r="VHL731" s="83"/>
      <c r="VHM731" s="83"/>
      <c r="VHN731" s="83"/>
      <c r="VHO731" s="83"/>
      <c r="VHP731" s="83"/>
      <c r="VHQ731" s="83"/>
      <c r="VHR731" s="83"/>
      <c r="VHS731" s="83"/>
      <c r="VHT731" s="83"/>
      <c r="VHU731" s="83"/>
      <c r="VHV731" s="83"/>
      <c r="VHW731" s="83"/>
      <c r="VHX731" s="83"/>
      <c r="VHY731" s="83"/>
      <c r="VHZ731" s="83"/>
      <c r="VIA731" s="83"/>
      <c r="VIB731" s="83"/>
      <c r="VIC731" s="83"/>
      <c r="VID731" s="83"/>
      <c r="VIE731" s="83"/>
      <c r="VIF731" s="83"/>
      <c r="VIG731" s="83"/>
      <c r="VIH731" s="83"/>
      <c r="VII731" s="83"/>
      <c r="VIJ731" s="83"/>
      <c r="VIK731" s="83"/>
      <c r="VIL731" s="83"/>
      <c r="VIM731" s="83"/>
      <c r="VIN731" s="83"/>
      <c r="VIO731" s="83"/>
      <c r="VIP731" s="83"/>
      <c r="VIQ731" s="83"/>
      <c r="VIR731" s="83"/>
      <c r="VIS731" s="83"/>
      <c r="VIT731" s="83"/>
      <c r="VIU731" s="83"/>
      <c r="VIV731" s="83"/>
      <c r="VIW731" s="83"/>
      <c r="VIX731" s="83"/>
      <c r="VIY731" s="83"/>
      <c r="VIZ731" s="83"/>
      <c r="VJA731" s="83"/>
      <c r="VJB731" s="83"/>
      <c r="VJC731" s="83"/>
      <c r="VJD731" s="83"/>
      <c r="VJE731" s="83"/>
      <c r="VJF731" s="83"/>
      <c r="VJG731" s="83"/>
      <c r="VJH731" s="83"/>
      <c r="VJI731" s="83"/>
      <c r="VJJ731" s="83"/>
      <c r="VJK731" s="83"/>
      <c r="VJL731" s="83"/>
      <c r="VJM731" s="83"/>
      <c r="VJN731" s="83"/>
      <c r="VJO731" s="83"/>
      <c r="VJP731" s="83"/>
      <c r="VJQ731" s="83"/>
      <c r="VJR731" s="83"/>
      <c r="VJS731" s="83"/>
      <c r="VJT731" s="83"/>
      <c r="VJU731" s="83"/>
      <c r="VJV731" s="83"/>
      <c r="VJW731" s="83"/>
      <c r="VJX731" s="83"/>
      <c r="VJY731" s="83"/>
      <c r="VJZ731" s="83"/>
      <c r="VKA731" s="83"/>
      <c r="VKB731" s="83"/>
      <c r="VKC731" s="83"/>
      <c r="VKD731" s="83"/>
      <c r="VKE731" s="83"/>
      <c r="VKF731" s="83"/>
      <c r="VKG731" s="83"/>
      <c r="VKH731" s="83"/>
      <c r="VKI731" s="83"/>
      <c r="VKJ731" s="83"/>
      <c r="VKK731" s="83"/>
      <c r="VKL731" s="83"/>
      <c r="VKM731" s="83"/>
      <c r="VKN731" s="83"/>
      <c r="VKO731" s="83"/>
      <c r="VKP731" s="83"/>
      <c r="VKQ731" s="83"/>
      <c r="VKR731" s="83"/>
      <c r="VKS731" s="83"/>
      <c r="VKT731" s="83"/>
      <c r="VKU731" s="83"/>
      <c r="VKV731" s="83"/>
      <c r="VKW731" s="83"/>
      <c r="VKX731" s="83"/>
      <c r="VKY731" s="83"/>
      <c r="VKZ731" s="83"/>
      <c r="VLA731" s="83"/>
      <c r="VLB731" s="83"/>
      <c r="VLC731" s="83"/>
      <c r="VLD731" s="83"/>
      <c r="VLE731" s="83"/>
      <c r="VLF731" s="83"/>
      <c r="VLG731" s="83"/>
      <c r="VLH731" s="83"/>
      <c r="VLI731" s="83"/>
      <c r="VLJ731" s="83"/>
      <c r="VLK731" s="83"/>
      <c r="VLL731" s="83"/>
      <c r="VLM731" s="83"/>
      <c r="VLN731" s="83"/>
      <c r="VLO731" s="83"/>
      <c r="VLP731" s="83"/>
      <c r="VLQ731" s="83"/>
      <c r="VLR731" s="83"/>
      <c r="VLS731" s="83"/>
      <c r="VLT731" s="83"/>
      <c r="VLU731" s="83"/>
      <c r="VLV731" s="83"/>
      <c r="VLW731" s="83"/>
      <c r="VLX731" s="83"/>
      <c r="VLY731" s="83"/>
      <c r="VLZ731" s="83"/>
      <c r="VMA731" s="83"/>
      <c r="VMB731" s="83"/>
      <c r="VMC731" s="83"/>
      <c r="VMD731" s="83"/>
      <c r="VME731" s="83"/>
      <c r="VMF731" s="83"/>
      <c r="VMG731" s="83"/>
      <c r="VMH731" s="83"/>
      <c r="VMI731" s="83"/>
      <c r="VMJ731" s="83"/>
      <c r="VMK731" s="83"/>
      <c r="VML731" s="83"/>
      <c r="VMM731" s="83"/>
      <c r="VMN731" s="83"/>
      <c r="VMO731" s="83"/>
      <c r="VMP731" s="83"/>
      <c r="VMQ731" s="83"/>
      <c r="VMR731" s="83"/>
      <c r="VMS731" s="83"/>
      <c r="VMT731" s="83"/>
      <c r="VMU731" s="83"/>
      <c r="VMV731" s="83"/>
      <c r="VMW731" s="83"/>
      <c r="VMX731" s="83"/>
      <c r="VMY731" s="83"/>
      <c r="VMZ731" s="83"/>
      <c r="VNA731" s="83"/>
      <c r="VNB731" s="83"/>
      <c r="VNC731" s="83"/>
      <c r="VND731" s="83"/>
      <c r="VNE731" s="83"/>
      <c r="VNF731" s="83"/>
      <c r="VNG731" s="83"/>
      <c r="VNH731" s="83"/>
      <c r="VNI731" s="83"/>
      <c r="VNJ731" s="83"/>
      <c r="VNK731" s="83"/>
      <c r="VNL731" s="83"/>
      <c r="VNM731" s="83"/>
      <c r="VNN731" s="83"/>
      <c r="VNO731" s="83"/>
      <c r="VNP731" s="83"/>
      <c r="VNQ731" s="83"/>
      <c r="VNR731" s="83"/>
      <c r="VNS731" s="83"/>
      <c r="VNT731" s="83"/>
      <c r="VNU731" s="83"/>
      <c r="VNV731" s="83"/>
      <c r="VNW731" s="83"/>
      <c r="VNX731" s="83"/>
      <c r="VNY731" s="83"/>
      <c r="VNZ731" s="83"/>
      <c r="VOA731" s="83"/>
      <c r="VOB731" s="83"/>
      <c r="VOC731" s="83"/>
      <c r="VOD731" s="83"/>
      <c r="VOE731" s="83"/>
      <c r="VOF731" s="83"/>
      <c r="VOG731" s="83"/>
      <c r="VOH731" s="83"/>
      <c r="VOI731" s="83"/>
      <c r="VOJ731" s="83"/>
      <c r="VOK731" s="83"/>
      <c r="VOL731" s="83"/>
      <c r="VOM731" s="83"/>
      <c r="VON731" s="83"/>
      <c r="VOO731" s="83"/>
      <c r="VOP731" s="83"/>
      <c r="VOQ731" s="83"/>
      <c r="VOR731" s="83"/>
      <c r="VOS731" s="83"/>
      <c r="VOT731" s="83"/>
      <c r="VOU731" s="83"/>
      <c r="VOV731" s="83"/>
      <c r="VOW731" s="83"/>
      <c r="VOX731" s="83"/>
      <c r="VOY731" s="83"/>
      <c r="VOZ731" s="83"/>
      <c r="VPA731" s="83"/>
      <c r="VPB731" s="83"/>
      <c r="VPC731" s="83"/>
      <c r="VPD731" s="83"/>
      <c r="VPE731" s="83"/>
      <c r="VPF731" s="83"/>
      <c r="VPG731" s="83"/>
      <c r="VPH731" s="83"/>
      <c r="VPI731" s="83"/>
      <c r="VPJ731" s="83"/>
      <c r="VPK731" s="83"/>
      <c r="VPL731" s="83"/>
      <c r="VPM731" s="83"/>
      <c r="VPN731" s="83"/>
      <c r="VPO731" s="83"/>
      <c r="VPP731" s="83"/>
      <c r="VPQ731" s="83"/>
      <c r="VPR731" s="83"/>
      <c r="VPS731" s="83"/>
      <c r="VPT731" s="83"/>
      <c r="VPU731" s="83"/>
      <c r="VPV731" s="83"/>
      <c r="VPW731" s="83"/>
      <c r="VPX731" s="83"/>
      <c r="VPY731" s="83"/>
      <c r="VPZ731" s="83"/>
      <c r="VQA731" s="83"/>
      <c r="VQB731" s="83"/>
      <c r="VQC731" s="83"/>
      <c r="VQD731" s="83"/>
      <c r="VQE731" s="83"/>
      <c r="VQF731" s="83"/>
      <c r="VQG731" s="83"/>
      <c r="VQH731" s="83"/>
      <c r="VQI731" s="83"/>
      <c r="VQJ731" s="83"/>
      <c r="VQK731" s="83"/>
      <c r="VQL731" s="83"/>
      <c r="VQM731" s="83"/>
      <c r="VQN731" s="83"/>
      <c r="VQO731" s="83"/>
      <c r="VQP731" s="83"/>
      <c r="VQQ731" s="83"/>
      <c r="VQR731" s="83"/>
      <c r="VQS731" s="83"/>
      <c r="VQT731" s="83"/>
      <c r="VQU731" s="83"/>
      <c r="VQV731" s="83"/>
      <c r="VQW731" s="83"/>
      <c r="VQX731" s="83"/>
      <c r="VQY731" s="83"/>
      <c r="VQZ731" s="83"/>
      <c r="VRA731" s="83"/>
      <c r="VRB731" s="83"/>
      <c r="VRC731" s="83"/>
      <c r="VRD731" s="83"/>
      <c r="VRE731" s="83"/>
      <c r="VRF731" s="83"/>
      <c r="VRG731" s="83"/>
      <c r="VRH731" s="83"/>
      <c r="VRI731" s="83"/>
      <c r="VRJ731" s="83"/>
      <c r="VRK731" s="83"/>
      <c r="VRL731" s="83"/>
      <c r="VRM731" s="83"/>
      <c r="VRN731" s="83"/>
      <c r="VRO731" s="83"/>
      <c r="VRP731" s="83"/>
      <c r="VRQ731" s="83"/>
      <c r="VRR731" s="83"/>
      <c r="VRS731" s="83"/>
      <c r="VRT731" s="83"/>
      <c r="VRU731" s="83"/>
      <c r="VRV731" s="83"/>
      <c r="VRW731" s="83"/>
      <c r="VRX731" s="83"/>
      <c r="VRY731" s="83"/>
      <c r="VRZ731" s="83"/>
      <c r="VSA731" s="83"/>
      <c r="VSB731" s="83"/>
      <c r="VSC731" s="83"/>
      <c r="VSD731" s="83"/>
      <c r="VSE731" s="83"/>
      <c r="VSF731" s="83"/>
      <c r="VSG731" s="83"/>
      <c r="VSH731" s="83"/>
      <c r="VSI731" s="83"/>
      <c r="VSJ731" s="83"/>
      <c r="VSK731" s="83"/>
      <c r="VSL731" s="83"/>
      <c r="VSM731" s="83"/>
      <c r="VSN731" s="83"/>
      <c r="VSO731" s="83"/>
      <c r="VSP731" s="83"/>
      <c r="VSQ731" s="83"/>
      <c r="VSR731" s="83"/>
      <c r="VSS731" s="83"/>
      <c r="VST731" s="83"/>
      <c r="VSU731" s="83"/>
      <c r="VSV731" s="83"/>
      <c r="VSW731" s="83"/>
      <c r="VSX731" s="83"/>
      <c r="VSY731" s="83"/>
      <c r="VSZ731" s="83"/>
      <c r="VTA731" s="83"/>
      <c r="VTB731" s="83"/>
      <c r="VTC731" s="83"/>
      <c r="VTD731" s="83"/>
      <c r="VTE731" s="83"/>
      <c r="VTF731" s="83"/>
      <c r="VTG731" s="83"/>
      <c r="VTH731" s="83"/>
      <c r="VTI731" s="83"/>
      <c r="VTJ731" s="83"/>
      <c r="VTK731" s="83"/>
      <c r="VTL731" s="83"/>
      <c r="VTM731" s="83"/>
      <c r="VTN731" s="83"/>
      <c r="VTO731" s="83"/>
      <c r="VTP731" s="83"/>
      <c r="VTQ731" s="83"/>
      <c r="VTR731" s="83"/>
      <c r="VTS731" s="83"/>
      <c r="VTT731" s="83"/>
      <c r="VTU731" s="83"/>
      <c r="VTV731" s="83"/>
      <c r="VTW731" s="83"/>
      <c r="VTX731" s="83"/>
      <c r="VTY731" s="83"/>
      <c r="VTZ731" s="83"/>
      <c r="VUA731" s="83"/>
      <c r="VUB731" s="83"/>
      <c r="VUC731" s="83"/>
      <c r="VUD731" s="83"/>
      <c r="VUE731" s="83"/>
      <c r="VUF731" s="83"/>
      <c r="VUG731" s="83"/>
      <c r="VUH731" s="83"/>
      <c r="VUI731" s="83"/>
      <c r="VUJ731" s="83"/>
      <c r="VUK731" s="83"/>
      <c r="VUL731" s="83"/>
      <c r="VUM731" s="83"/>
      <c r="VUN731" s="83"/>
      <c r="VUO731" s="83"/>
      <c r="VUP731" s="83"/>
      <c r="VUQ731" s="83"/>
      <c r="VUR731" s="83"/>
      <c r="VUS731" s="83"/>
      <c r="VUT731" s="83"/>
      <c r="VUU731" s="83"/>
      <c r="VUV731" s="83"/>
      <c r="VUW731" s="83"/>
      <c r="VUX731" s="83"/>
      <c r="VUY731" s="83"/>
      <c r="VUZ731" s="83"/>
      <c r="VVA731" s="83"/>
      <c r="VVB731" s="83"/>
      <c r="VVC731" s="83"/>
      <c r="VVD731" s="83"/>
      <c r="VVE731" s="83"/>
      <c r="VVF731" s="83"/>
      <c r="VVG731" s="83"/>
      <c r="VVH731" s="83"/>
      <c r="VVI731" s="83"/>
      <c r="VVJ731" s="83"/>
      <c r="VVK731" s="83"/>
      <c r="VVL731" s="83"/>
      <c r="VVM731" s="83"/>
      <c r="VVN731" s="83"/>
      <c r="VVO731" s="83"/>
      <c r="VVP731" s="83"/>
      <c r="VVQ731" s="83"/>
      <c r="VVR731" s="83"/>
      <c r="VVS731" s="83"/>
      <c r="VVT731" s="83"/>
      <c r="VVU731" s="83"/>
      <c r="VVV731" s="83"/>
      <c r="VVW731" s="83"/>
      <c r="VVX731" s="83"/>
      <c r="VVY731" s="83"/>
      <c r="VVZ731" s="83"/>
      <c r="VWA731" s="83"/>
      <c r="VWB731" s="83"/>
      <c r="VWC731" s="83"/>
      <c r="VWD731" s="83"/>
      <c r="VWE731" s="83"/>
      <c r="VWF731" s="83"/>
      <c r="VWG731" s="83"/>
      <c r="VWH731" s="83"/>
      <c r="VWI731" s="83"/>
      <c r="VWJ731" s="83"/>
      <c r="VWK731" s="83"/>
      <c r="VWL731" s="83"/>
      <c r="VWM731" s="83"/>
      <c r="VWN731" s="83"/>
      <c r="VWO731" s="83"/>
      <c r="VWP731" s="83"/>
      <c r="VWQ731" s="83"/>
      <c r="VWR731" s="83"/>
      <c r="VWS731" s="83"/>
      <c r="VWT731" s="83"/>
      <c r="VWU731" s="83"/>
      <c r="VWV731" s="83"/>
      <c r="VWW731" s="83"/>
      <c r="VWX731" s="83"/>
      <c r="VWY731" s="83"/>
      <c r="VWZ731" s="83"/>
      <c r="VXA731" s="83"/>
      <c r="VXB731" s="83"/>
      <c r="VXC731" s="83"/>
      <c r="VXD731" s="83"/>
      <c r="VXE731" s="83"/>
      <c r="VXF731" s="83"/>
      <c r="VXG731" s="83"/>
      <c r="VXH731" s="83"/>
      <c r="VXI731" s="83"/>
      <c r="VXJ731" s="83"/>
      <c r="VXK731" s="83"/>
      <c r="VXL731" s="83"/>
      <c r="VXM731" s="83"/>
      <c r="VXN731" s="83"/>
      <c r="VXO731" s="83"/>
      <c r="VXP731" s="83"/>
      <c r="VXQ731" s="83"/>
      <c r="VXR731" s="83"/>
      <c r="VXS731" s="83"/>
      <c r="VXT731" s="83"/>
      <c r="VXU731" s="83"/>
      <c r="VXV731" s="83"/>
      <c r="VXW731" s="83"/>
      <c r="VXX731" s="83"/>
      <c r="VXY731" s="83"/>
      <c r="VXZ731" s="83"/>
      <c r="VYA731" s="83"/>
      <c r="VYB731" s="83"/>
      <c r="VYC731" s="83"/>
      <c r="VYD731" s="83"/>
      <c r="VYE731" s="83"/>
      <c r="VYF731" s="83"/>
      <c r="VYG731" s="83"/>
      <c r="VYH731" s="83"/>
      <c r="VYI731" s="83"/>
      <c r="VYJ731" s="83"/>
      <c r="VYK731" s="83"/>
      <c r="VYL731" s="83"/>
      <c r="VYM731" s="83"/>
      <c r="VYN731" s="83"/>
      <c r="VYO731" s="83"/>
      <c r="VYP731" s="83"/>
      <c r="VYQ731" s="83"/>
      <c r="VYR731" s="83"/>
      <c r="VYS731" s="83"/>
      <c r="VYT731" s="83"/>
      <c r="VYU731" s="83"/>
      <c r="VYV731" s="83"/>
      <c r="VYW731" s="83"/>
      <c r="VYX731" s="83"/>
      <c r="VYY731" s="83"/>
      <c r="VYZ731" s="83"/>
      <c r="VZA731" s="83"/>
      <c r="VZB731" s="83"/>
      <c r="VZC731" s="83"/>
      <c r="VZD731" s="83"/>
      <c r="VZE731" s="83"/>
      <c r="VZF731" s="83"/>
      <c r="VZG731" s="83"/>
      <c r="VZH731" s="83"/>
      <c r="VZI731" s="83"/>
      <c r="VZJ731" s="83"/>
      <c r="VZK731" s="83"/>
      <c r="VZL731" s="83"/>
      <c r="VZM731" s="83"/>
      <c r="VZN731" s="83"/>
      <c r="VZO731" s="83"/>
      <c r="VZP731" s="83"/>
      <c r="VZQ731" s="83"/>
      <c r="VZR731" s="83"/>
      <c r="VZS731" s="83"/>
      <c r="VZT731" s="83"/>
      <c r="VZU731" s="83"/>
      <c r="VZV731" s="83"/>
      <c r="VZW731" s="83"/>
      <c r="VZX731" s="83"/>
      <c r="VZY731" s="83"/>
      <c r="VZZ731" s="83"/>
      <c r="WAA731" s="83"/>
      <c r="WAB731" s="83"/>
      <c r="WAC731" s="83"/>
      <c r="WAD731" s="83"/>
      <c r="WAE731" s="83"/>
      <c r="WAF731" s="83"/>
      <c r="WAG731" s="83"/>
      <c r="WAH731" s="83"/>
      <c r="WAI731" s="83"/>
      <c r="WAJ731" s="83"/>
      <c r="WAK731" s="83"/>
      <c r="WAL731" s="83"/>
      <c r="WAM731" s="83"/>
      <c r="WAN731" s="83"/>
      <c r="WAO731" s="83"/>
      <c r="WAP731" s="83"/>
      <c r="WAQ731" s="83"/>
      <c r="WAR731" s="83"/>
      <c r="WAS731" s="83"/>
      <c r="WAT731" s="83"/>
      <c r="WAU731" s="83"/>
      <c r="WAV731" s="83"/>
      <c r="WAW731" s="83"/>
      <c r="WAX731" s="83"/>
      <c r="WAY731" s="83"/>
      <c r="WAZ731" s="83"/>
      <c r="WBA731" s="83"/>
      <c r="WBB731" s="83"/>
      <c r="WBC731" s="83"/>
      <c r="WBD731" s="83"/>
      <c r="WBE731" s="83"/>
      <c r="WBF731" s="83"/>
      <c r="WBG731" s="83"/>
      <c r="WBH731" s="83"/>
      <c r="WBI731" s="83"/>
      <c r="WBJ731" s="83"/>
      <c r="WBK731" s="83"/>
      <c r="WBL731" s="83"/>
      <c r="WBM731" s="83"/>
      <c r="WBN731" s="83"/>
      <c r="WBO731" s="83"/>
      <c r="WBP731" s="83"/>
      <c r="WBQ731" s="83"/>
      <c r="WBR731" s="83"/>
      <c r="WBS731" s="83"/>
      <c r="WBT731" s="83"/>
      <c r="WBU731" s="83"/>
      <c r="WBV731" s="83"/>
      <c r="WBW731" s="83"/>
      <c r="WBX731" s="83"/>
      <c r="WBY731" s="83"/>
      <c r="WBZ731" s="83"/>
      <c r="WCA731" s="83"/>
      <c r="WCB731" s="83"/>
      <c r="WCC731" s="83"/>
      <c r="WCD731" s="83"/>
      <c r="WCE731" s="83"/>
      <c r="WCF731" s="83"/>
      <c r="WCG731" s="83"/>
      <c r="WCH731" s="83"/>
      <c r="WCI731" s="83"/>
      <c r="WCJ731" s="83"/>
      <c r="WCK731" s="83"/>
      <c r="WCL731" s="83"/>
      <c r="WCM731" s="83"/>
      <c r="WCN731" s="83"/>
      <c r="WCO731" s="83"/>
      <c r="WCP731" s="83"/>
      <c r="WCQ731" s="83"/>
      <c r="WCR731" s="83"/>
      <c r="WCS731" s="83"/>
      <c r="WCT731" s="83"/>
      <c r="WCU731" s="83"/>
      <c r="WCV731" s="83"/>
      <c r="WCW731" s="83"/>
      <c r="WCX731" s="83"/>
      <c r="WCY731" s="83"/>
      <c r="WCZ731" s="83"/>
      <c r="WDA731" s="83"/>
      <c r="WDB731" s="83"/>
      <c r="WDC731" s="83"/>
      <c r="WDD731" s="83"/>
      <c r="WDE731" s="83"/>
      <c r="WDF731" s="83"/>
      <c r="WDG731" s="83"/>
      <c r="WDH731" s="83"/>
      <c r="WDI731" s="83"/>
      <c r="WDJ731" s="83"/>
      <c r="WDK731" s="83"/>
      <c r="WDL731" s="83"/>
      <c r="WDM731" s="83"/>
      <c r="WDN731" s="83"/>
      <c r="WDO731" s="83"/>
      <c r="WDP731" s="83"/>
      <c r="WDQ731" s="83"/>
      <c r="WDR731" s="83"/>
      <c r="WDS731" s="83"/>
      <c r="WDT731" s="83"/>
      <c r="WDU731" s="83"/>
      <c r="WDV731" s="83"/>
      <c r="WDW731" s="83"/>
      <c r="WDX731" s="83"/>
      <c r="WDY731" s="83"/>
      <c r="WDZ731" s="83"/>
      <c r="WEA731" s="83"/>
      <c r="WEB731" s="83"/>
      <c r="WEC731" s="83"/>
      <c r="WED731" s="83"/>
      <c r="WEE731" s="83"/>
      <c r="WEF731" s="83"/>
      <c r="WEG731" s="83"/>
      <c r="WEH731" s="83"/>
      <c r="WEI731" s="83"/>
      <c r="WEJ731" s="83"/>
      <c r="WEK731" s="83"/>
      <c r="WEL731" s="83"/>
      <c r="WEM731" s="83"/>
      <c r="WEN731" s="83"/>
      <c r="WEO731" s="83"/>
      <c r="WEP731" s="83"/>
      <c r="WEQ731" s="83"/>
      <c r="WER731" s="83"/>
      <c r="WES731" s="83"/>
      <c r="WET731" s="83"/>
      <c r="WEU731" s="83"/>
      <c r="WEV731" s="83"/>
      <c r="WEW731" s="83"/>
      <c r="WEX731" s="83"/>
      <c r="WEY731" s="83"/>
      <c r="WEZ731" s="83"/>
      <c r="WFA731" s="83"/>
      <c r="WFB731" s="83"/>
      <c r="WFC731" s="83"/>
      <c r="WFD731" s="83"/>
      <c r="WFE731" s="83"/>
      <c r="WFF731" s="83"/>
      <c r="WFG731" s="83"/>
      <c r="WFH731" s="83"/>
      <c r="WFI731" s="83"/>
      <c r="WFJ731" s="83"/>
      <c r="WFK731" s="83"/>
      <c r="WFL731" s="83"/>
      <c r="WFM731" s="83"/>
      <c r="WFN731" s="83"/>
      <c r="WFO731" s="83"/>
      <c r="WFP731" s="83"/>
      <c r="WFQ731" s="83"/>
      <c r="WFR731" s="83"/>
      <c r="WFS731" s="83"/>
      <c r="WFT731" s="83"/>
      <c r="WFU731" s="83"/>
      <c r="WFV731" s="83"/>
      <c r="WFW731" s="83"/>
      <c r="WFX731" s="83"/>
      <c r="WFY731" s="83"/>
      <c r="WFZ731" s="83"/>
      <c r="WGA731" s="83"/>
      <c r="WGB731" s="83"/>
      <c r="WGC731" s="83"/>
      <c r="WGD731" s="83"/>
      <c r="WGE731" s="83"/>
      <c r="WGF731" s="83"/>
      <c r="WGG731" s="83"/>
      <c r="WGH731" s="83"/>
      <c r="WGI731" s="83"/>
      <c r="WGJ731" s="83"/>
      <c r="WGK731" s="83"/>
      <c r="WGL731" s="83"/>
      <c r="WGM731" s="83"/>
      <c r="WGN731" s="83"/>
      <c r="WGO731" s="83"/>
      <c r="WGP731" s="83"/>
      <c r="WGQ731" s="83"/>
      <c r="WGR731" s="83"/>
      <c r="WGS731" s="83"/>
      <c r="WGT731" s="83"/>
      <c r="WGU731" s="83"/>
      <c r="WGV731" s="83"/>
      <c r="WGW731" s="83"/>
      <c r="WGX731" s="83"/>
      <c r="WGY731" s="83"/>
      <c r="WGZ731" s="83"/>
      <c r="WHA731" s="83"/>
      <c r="WHB731" s="83"/>
      <c r="WHC731" s="83"/>
      <c r="WHD731" s="83"/>
      <c r="WHE731" s="83"/>
      <c r="WHF731" s="83"/>
      <c r="WHG731" s="83"/>
      <c r="WHH731" s="83"/>
      <c r="WHI731" s="83"/>
      <c r="WHJ731" s="83"/>
      <c r="WHK731" s="83"/>
      <c r="WHL731" s="83"/>
      <c r="WHM731" s="83"/>
      <c r="WHN731" s="83"/>
      <c r="WHO731" s="83"/>
      <c r="WHP731" s="83"/>
      <c r="WHQ731" s="83"/>
      <c r="WHR731" s="83"/>
      <c r="WHS731" s="83"/>
      <c r="WHT731" s="83"/>
      <c r="WHU731" s="83"/>
      <c r="WHV731" s="83"/>
      <c r="WHW731" s="83"/>
      <c r="WHX731" s="83"/>
      <c r="WHY731" s="83"/>
      <c r="WHZ731" s="83"/>
      <c r="WIA731" s="83"/>
      <c r="WIB731" s="83"/>
      <c r="WIC731" s="83"/>
      <c r="WID731" s="83"/>
      <c r="WIE731" s="83"/>
      <c r="WIF731" s="83"/>
      <c r="WIG731" s="83"/>
      <c r="WIH731" s="83"/>
      <c r="WII731" s="83"/>
      <c r="WIJ731" s="83"/>
      <c r="WIK731" s="83"/>
      <c r="WIL731" s="83"/>
      <c r="WIM731" s="83"/>
      <c r="WIN731" s="83"/>
      <c r="WIO731" s="83"/>
      <c r="WIP731" s="83"/>
      <c r="WIQ731" s="83"/>
      <c r="WIR731" s="83"/>
      <c r="WIS731" s="83"/>
      <c r="WIT731" s="83"/>
      <c r="WIU731" s="83"/>
      <c r="WIV731" s="83"/>
      <c r="WIW731" s="83"/>
      <c r="WIX731" s="83"/>
      <c r="WIY731" s="83"/>
      <c r="WIZ731" s="83"/>
      <c r="WJA731" s="83"/>
      <c r="WJB731" s="83"/>
      <c r="WJC731" s="83"/>
      <c r="WJD731" s="83"/>
      <c r="WJE731" s="83"/>
      <c r="WJF731" s="83"/>
      <c r="WJG731" s="83"/>
      <c r="WJH731" s="83"/>
      <c r="WJI731" s="83"/>
      <c r="WJJ731" s="83"/>
      <c r="WJK731" s="83"/>
      <c r="WJL731" s="83"/>
      <c r="WJM731" s="83"/>
      <c r="WJN731" s="83"/>
      <c r="WJO731" s="83"/>
      <c r="WJP731" s="83"/>
      <c r="WJQ731" s="83"/>
      <c r="WJR731" s="83"/>
      <c r="WJS731" s="83"/>
      <c r="WJT731" s="83"/>
      <c r="WJU731" s="83"/>
      <c r="WJV731" s="83"/>
      <c r="WJW731" s="83"/>
      <c r="WJX731" s="83"/>
      <c r="WJY731" s="83"/>
      <c r="WJZ731" s="83"/>
      <c r="WKA731" s="83"/>
      <c r="WKB731" s="83"/>
      <c r="WKC731" s="83"/>
      <c r="WKD731" s="83"/>
      <c r="WKE731" s="83"/>
      <c r="WKF731" s="83"/>
      <c r="WKG731" s="83"/>
      <c r="WKH731" s="83"/>
      <c r="WKI731" s="83"/>
      <c r="WKJ731" s="83"/>
      <c r="WKK731" s="83"/>
      <c r="WKL731" s="83"/>
      <c r="WKM731" s="83"/>
      <c r="WKN731" s="83"/>
      <c r="WKO731" s="83"/>
      <c r="WKP731" s="83"/>
      <c r="WKQ731" s="83"/>
      <c r="WKR731" s="83"/>
      <c r="WKS731" s="83"/>
      <c r="WKT731" s="83"/>
      <c r="WKU731" s="83"/>
      <c r="WKV731" s="83"/>
      <c r="WKW731" s="83"/>
      <c r="WKX731" s="83"/>
      <c r="WKY731" s="83"/>
      <c r="WKZ731" s="83"/>
      <c r="WLA731" s="83"/>
      <c r="WLB731" s="83"/>
      <c r="WLC731" s="83"/>
      <c r="WLD731" s="83"/>
      <c r="WLE731" s="83"/>
      <c r="WLF731" s="83"/>
      <c r="WLG731" s="83"/>
      <c r="WLH731" s="83"/>
      <c r="WLI731" s="83"/>
      <c r="WLJ731" s="83"/>
      <c r="WLK731" s="83"/>
      <c r="WLL731" s="83"/>
      <c r="WLM731" s="83"/>
      <c r="WLN731" s="83"/>
      <c r="WLO731" s="83"/>
      <c r="WLP731" s="83"/>
      <c r="WLQ731" s="83"/>
      <c r="WLR731" s="83"/>
      <c r="WLS731" s="83"/>
      <c r="WLT731" s="83"/>
      <c r="WLU731" s="83"/>
      <c r="WLV731" s="83"/>
      <c r="WLW731" s="83"/>
      <c r="WLX731" s="83"/>
      <c r="WLY731" s="83"/>
      <c r="WLZ731" s="83"/>
      <c r="WMA731" s="83"/>
      <c r="WMB731" s="83"/>
      <c r="WMC731" s="83"/>
      <c r="WMD731" s="83"/>
      <c r="WME731" s="83"/>
      <c r="WMF731" s="83"/>
      <c r="WMG731" s="83"/>
      <c r="WMH731" s="83"/>
      <c r="WMI731" s="83"/>
      <c r="WMJ731" s="83"/>
      <c r="WMK731" s="83"/>
      <c r="WML731" s="83"/>
      <c r="WMM731" s="83"/>
      <c r="WMN731" s="83"/>
      <c r="WMO731" s="83"/>
      <c r="WMP731" s="83"/>
      <c r="WMQ731" s="83"/>
      <c r="WMR731" s="83"/>
      <c r="WMS731" s="83"/>
      <c r="WMT731" s="83"/>
      <c r="WMU731" s="83"/>
      <c r="WMV731" s="83"/>
      <c r="WMW731" s="83"/>
      <c r="WMX731" s="83"/>
      <c r="WMY731" s="83"/>
      <c r="WMZ731" s="83"/>
      <c r="WNA731" s="83"/>
      <c r="WNB731" s="83"/>
      <c r="WNC731" s="83"/>
      <c r="WND731" s="83"/>
      <c r="WNE731" s="83"/>
      <c r="WNF731" s="83"/>
      <c r="WNG731" s="83"/>
      <c r="WNH731" s="83"/>
      <c r="WNI731" s="83"/>
      <c r="WNJ731" s="83"/>
      <c r="WNK731" s="83"/>
      <c r="WNL731" s="83"/>
      <c r="WNM731" s="83"/>
      <c r="WNN731" s="83"/>
      <c r="WNO731" s="83"/>
      <c r="WNP731" s="83"/>
      <c r="WNQ731" s="83"/>
      <c r="WNR731" s="83"/>
      <c r="WNS731" s="83"/>
      <c r="WNT731" s="83"/>
      <c r="WNU731" s="83"/>
      <c r="WNV731" s="83"/>
      <c r="WNW731" s="83"/>
      <c r="WNX731" s="83"/>
      <c r="WNY731" s="83"/>
      <c r="WNZ731" s="83"/>
      <c r="WOA731" s="83"/>
      <c r="WOB731" s="83"/>
      <c r="WOC731" s="83"/>
      <c r="WOD731" s="83"/>
      <c r="WOE731" s="83"/>
      <c r="WOF731" s="83"/>
      <c r="WOG731" s="83"/>
      <c r="WOH731" s="83"/>
      <c r="WOI731" s="83"/>
      <c r="WOJ731" s="83"/>
      <c r="WOK731" s="83"/>
      <c r="WOL731" s="83"/>
      <c r="WOM731" s="83"/>
      <c r="WON731" s="83"/>
      <c r="WOO731" s="83"/>
      <c r="WOP731" s="83"/>
      <c r="WOQ731" s="83"/>
      <c r="WOR731" s="83"/>
      <c r="WOS731" s="83"/>
      <c r="WOT731" s="83"/>
      <c r="WOU731" s="83"/>
      <c r="WOV731" s="83"/>
      <c r="WOW731" s="83"/>
      <c r="WOX731" s="83"/>
      <c r="WOY731" s="83"/>
      <c r="WOZ731" s="83"/>
      <c r="WPA731" s="83"/>
      <c r="WPB731" s="83"/>
      <c r="WPC731" s="83"/>
      <c r="WPD731" s="83"/>
      <c r="WPE731" s="83"/>
      <c r="WPF731" s="83"/>
      <c r="WPG731" s="83"/>
      <c r="WPH731" s="83"/>
      <c r="WPI731" s="83"/>
      <c r="WPJ731" s="83"/>
      <c r="WPK731" s="83"/>
      <c r="WPL731" s="83"/>
      <c r="WPM731" s="83"/>
      <c r="WPN731" s="83"/>
      <c r="WPO731" s="83"/>
      <c r="WPP731" s="83"/>
      <c r="WPQ731" s="83"/>
      <c r="WPR731" s="83"/>
      <c r="WPS731" s="83"/>
      <c r="WPT731" s="83"/>
      <c r="WPU731" s="83"/>
      <c r="WPV731" s="83"/>
      <c r="WPW731" s="83"/>
      <c r="WPX731" s="83"/>
      <c r="WPY731" s="83"/>
      <c r="WPZ731" s="83"/>
      <c r="WQA731" s="83"/>
      <c r="WQB731" s="83"/>
      <c r="WQC731" s="83"/>
      <c r="WQD731" s="83"/>
      <c r="WQE731" s="83"/>
      <c r="WQF731" s="83"/>
      <c r="WQG731" s="83"/>
      <c r="WQH731" s="83"/>
      <c r="WQI731" s="83"/>
      <c r="WQJ731" s="83"/>
      <c r="WQK731" s="83"/>
      <c r="WQL731" s="83"/>
      <c r="WQM731" s="83"/>
      <c r="WQN731" s="83"/>
      <c r="WQO731" s="83"/>
      <c r="WQP731" s="83"/>
      <c r="WQQ731" s="83"/>
      <c r="WQR731" s="83"/>
      <c r="WQS731" s="83"/>
      <c r="WQT731" s="83"/>
      <c r="WQU731" s="83"/>
      <c r="WQV731" s="83"/>
      <c r="WQW731" s="83"/>
      <c r="WQX731" s="83"/>
      <c r="WQY731" s="83"/>
      <c r="WQZ731" s="83"/>
      <c r="WRA731" s="83"/>
      <c r="WRB731" s="83"/>
      <c r="WRC731" s="83"/>
      <c r="WRD731" s="83"/>
      <c r="WRE731" s="83"/>
      <c r="WRF731" s="83"/>
      <c r="WRG731" s="83"/>
      <c r="WRH731" s="83"/>
      <c r="WRI731" s="83"/>
      <c r="WRJ731" s="83"/>
      <c r="WRK731" s="83"/>
      <c r="WRL731" s="83"/>
      <c r="WRM731" s="83"/>
      <c r="WRN731" s="83"/>
      <c r="WRO731" s="83"/>
      <c r="WRP731" s="83"/>
      <c r="WRQ731" s="83"/>
      <c r="WRR731" s="83"/>
      <c r="WRS731" s="83"/>
      <c r="WRT731" s="83"/>
      <c r="WRU731" s="83"/>
      <c r="WRV731" s="83"/>
      <c r="WRW731" s="83"/>
      <c r="WRX731" s="83"/>
      <c r="WRY731" s="83"/>
      <c r="WRZ731" s="83"/>
      <c r="WSA731" s="83"/>
      <c r="WSB731" s="83"/>
      <c r="WSC731" s="83"/>
      <c r="WSD731" s="83"/>
      <c r="WSE731" s="83"/>
      <c r="WSF731" s="83"/>
      <c r="WSG731" s="83"/>
      <c r="WSH731" s="83"/>
      <c r="WSI731" s="83"/>
      <c r="WSJ731" s="83"/>
      <c r="WSK731" s="83"/>
      <c r="WSL731" s="83"/>
      <c r="WSM731" s="83"/>
      <c r="WSN731" s="83"/>
      <c r="WSO731" s="83"/>
      <c r="WSP731" s="83"/>
      <c r="WSQ731" s="83"/>
      <c r="WSR731" s="83"/>
      <c r="WSS731" s="83"/>
      <c r="WST731" s="83"/>
      <c r="WSU731" s="83"/>
      <c r="WSV731" s="83"/>
      <c r="WSW731" s="83"/>
      <c r="WSX731" s="83"/>
      <c r="WSY731" s="83"/>
      <c r="WSZ731" s="83"/>
      <c r="WTA731" s="83"/>
      <c r="WTB731" s="83"/>
      <c r="WTC731" s="83"/>
      <c r="WTD731" s="83"/>
      <c r="WTE731" s="83"/>
      <c r="WTF731" s="83"/>
      <c r="WTG731" s="83"/>
      <c r="WTH731" s="83"/>
      <c r="WTI731" s="83"/>
      <c r="WTJ731" s="83"/>
      <c r="WTK731" s="83"/>
      <c r="WTL731" s="83"/>
      <c r="WTM731" s="83"/>
      <c r="WTN731" s="83"/>
      <c r="WTO731" s="83"/>
      <c r="WTP731" s="83"/>
      <c r="WTQ731" s="83"/>
      <c r="WTR731" s="83"/>
      <c r="WTS731" s="83"/>
      <c r="WTT731" s="83"/>
      <c r="WTU731" s="83"/>
      <c r="WTV731" s="83"/>
      <c r="WTW731" s="83"/>
      <c r="WTX731" s="83"/>
      <c r="WTY731" s="83"/>
      <c r="WTZ731" s="83"/>
      <c r="WUA731" s="83"/>
      <c r="WUB731" s="83"/>
      <c r="WUC731" s="83"/>
      <c r="WUD731" s="83"/>
      <c r="WUE731" s="83"/>
      <c r="WUF731" s="83"/>
      <c r="WUG731" s="83"/>
      <c r="WUH731" s="83"/>
      <c r="WUI731" s="83"/>
      <c r="WUJ731" s="83"/>
      <c r="WUK731" s="83"/>
      <c r="WUL731" s="83"/>
      <c r="WUM731" s="83"/>
      <c r="WUN731" s="83"/>
      <c r="WUO731" s="83"/>
      <c r="WUP731" s="83"/>
      <c r="WUQ731" s="83"/>
      <c r="WUR731" s="83"/>
      <c r="WUS731" s="83"/>
      <c r="WUT731" s="83"/>
      <c r="WUU731" s="83"/>
      <c r="WUV731" s="83"/>
      <c r="WUW731" s="83"/>
      <c r="WUX731" s="83"/>
      <c r="WUY731" s="83"/>
      <c r="WUZ731" s="83"/>
      <c r="WVA731" s="83"/>
      <c r="WVB731" s="83"/>
      <c r="WVC731" s="83"/>
      <c r="WVD731" s="83"/>
      <c r="WVE731" s="83"/>
      <c r="WVF731" s="83"/>
      <c r="WVG731" s="83"/>
      <c r="WVH731" s="83"/>
      <c r="WVI731" s="83"/>
      <c r="WVJ731" s="83"/>
      <c r="WVK731" s="83"/>
      <c r="WVL731" s="83"/>
      <c r="WVM731" s="83"/>
      <c r="WVN731" s="83"/>
      <c r="WVO731" s="83"/>
      <c r="WVP731" s="83"/>
      <c r="WVQ731" s="83"/>
      <c r="WVR731" s="83"/>
      <c r="WVS731" s="83"/>
      <c r="WVT731" s="83"/>
      <c r="WVU731" s="83"/>
      <c r="WVV731" s="83"/>
      <c r="WVW731" s="83"/>
      <c r="WVX731" s="83"/>
      <c r="WVY731" s="83"/>
      <c r="WVZ731" s="83"/>
      <c r="WWA731" s="83"/>
      <c r="WWB731" s="83"/>
      <c r="WWC731" s="83"/>
      <c r="WWD731" s="83"/>
      <c r="WWE731" s="83"/>
      <c r="WWF731" s="83"/>
      <c r="WWG731" s="83"/>
      <c r="WWH731" s="83"/>
      <c r="WWI731" s="83"/>
      <c r="WWJ731" s="83"/>
      <c r="WWK731" s="83"/>
      <c r="WWL731" s="83"/>
      <c r="WWM731" s="83"/>
      <c r="WWN731" s="83"/>
      <c r="WWO731" s="83"/>
      <c r="WWP731" s="83"/>
      <c r="WWQ731" s="83"/>
      <c r="WWR731" s="83"/>
      <c r="WWS731" s="83"/>
      <c r="WWT731" s="83"/>
      <c r="WWU731" s="83"/>
      <c r="WWV731" s="83"/>
      <c r="WWW731" s="83"/>
      <c r="WWX731" s="83"/>
      <c r="WWY731" s="83"/>
      <c r="WWZ731" s="83"/>
      <c r="WXA731" s="83"/>
      <c r="WXB731" s="83"/>
      <c r="WXC731" s="83"/>
      <c r="WXD731" s="83"/>
      <c r="WXE731" s="83"/>
      <c r="WXF731" s="83"/>
      <c r="WXG731" s="83"/>
      <c r="WXH731" s="83"/>
      <c r="WXI731" s="83"/>
      <c r="WXJ731" s="83"/>
      <c r="WXK731" s="83"/>
      <c r="WXL731" s="83"/>
      <c r="WXM731" s="83"/>
      <c r="WXN731" s="83"/>
      <c r="WXO731" s="83"/>
      <c r="WXP731" s="83"/>
      <c r="WXQ731" s="83"/>
      <c r="WXR731" s="83"/>
      <c r="WXS731" s="83"/>
      <c r="WXT731" s="83"/>
      <c r="WXU731" s="83"/>
      <c r="WXV731" s="83"/>
      <c r="WXW731" s="83"/>
      <c r="WXX731" s="83"/>
      <c r="WXY731" s="83"/>
      <c r="WXZ731" s="83"/>
      <c r="WYA731" s="83"/>
      <c r="WYB731" s="83"/>
      <c r="WYC731" s="83"/>
      <c r="WYD731" s="83"/>
      <c r="WYE731" s="83"/>
      <c r="WYF731" s="83"/>
      <c r="WYG731" s="83"/>
      <c r="WYH731" s="83"/>
      <c r="WYI731" s="83"/>
      <c r="WYJ731" s="83"/>
      <c r="WYK731" s="83"/>
      <c r="WYL731" s="83"/>
      <c r="WYM731" s="83"/>
      <c r="WYN731" s="83"/>
      <c r="WYO731" s="83"/>
      <c r="WYP731" s="83"/>
      <c r="WYQ731" s="83"/>
      <c r="WYR731" s="83"/>
      <c r="WYS731" s="83"/>
      <c r="WYT731" s="83"/>
      <c r="WYU731" s="83"/>
      <c r="WYV731" s="83"/>
      <c r="WYW731" s="83"/>
      <c r="WYX731" s="83"/>
      <c r="WYY731" s="83"/>
      <c r="WYZ731" s="83"/>
      <c r="WZA731" s="83"/>
      <c r="WZB731" s="83"/>
      <c r="WZC731" s="83"/>
      <c r="WZD731" s="83"/>
      <c r="WZE731" s="83"/>
      <c r="WZF731" s="83"/>
      <c r="WZG731" s="83"/>
      <c r="WZH731" s="83"/>
      <c r="WZI731" s="83"/>
      <c r="WZJ731" s="83"/>
      <c r="WZK731" s="83"/>
      <c r="WZL731" s="83"/>
      <c r="WZM731" s="83"/>
      <c r="WZN731" s="83"/>
      <c r="WZO731" s="83"/>
      <c r="WZP731" s="83"/>
      <c r="WZQ731" s="83"/>
      <c r="WZR731" s="83"/>
      <c r="WZS731" s="83"/>
      <c r="WZT731" s="83"/>
      <c r="WZU731" s="83"/>
      <c r="WZV731" s="83"/>
      <c r="WZW731" s="83"/>
      <c r="WZX731" s="83"/>
      <c r="WZY731" s="83"/>
      <c r="WZZ731" s="83"/>
      <c r="XAA731" s="83"/>
      <c r="XAB731" s="83"/>
      <c r="XAC731" s="83"/>
      <c r="XAD731" s="83"/>
      <c r="XAE731" s="83"/>
      <c r="XAF731" s="83"/>
      <c r="XAG731" s="83"/>
      <c r="XAH731" s="83"/>
      <c r="XAI731" s="83"/>
      <c r="XAJ731" s="83"/>
      <c r="XAK731" s="83"/>
      <c r="XAL731" s="83"/>
      <c r="XAM731" s="83"/>
      <c r="XAN731" s="83"/>
      <c r="XAO731" s="83"/>
      <c r="XAP731" s="83"/>
      <c r="XAQ731" s="83"/>
      <c r="XAR731" s="83"/>
      <c r="XAS731" s="83"/>
      <c r="XAT731" s="83"/>
      <c r="XAU731" s="83"/>
      <c r="XAV731" s="83"/>
      <c r="XAW731" s="83"/>
      <c r="XAX731" s="83"/>
      <c r="XAY731" s="83"/>
      <c r="XAZ731" s="83"/>
      <c r="XBA731" s="83"/>
      <c r="XBB731" s="83"/>
      <c r="XBC731" s="83"/>
      <c r="XBD731" s="83"/>
      <c r="XBE731" s="83"/>
      <c r="XBF731" s="83"/>
      <c r="XBG731" s="83"/>
      <c r="XBH731" s="83"/>
      <c r="XBI731" s="83"/>
      <c r="XBJ731" s="83"/>
      <c r="XBK731" s="83"/>
      <c r="XBL731" s="83"/>
      <c r="XBM731" s="83"/>
      <c r="XBN731" s="83"/>
      <c r="XBO731" s="83"/>
      <c r="XBP731" s="83"/>
      <c r="XBQ731" s="83"/>
      <c r="XBR731" s="83"/>
      <c r="XBS731" s="83"/>
      <c r="XBT731" s="83"/>
      <c r="XBU731" s="83"/>
      <c r="XBV731" s="83"/>
      <c r="XBW731" s="83"/>
      <c r="XBX731" s="83"/>
      <c r="XBY731" s="83"/>
      <c r="XBZ731" s="83"/>
      <c r="XCA731" s="83"/>
      <c r="XCB731" s="83"/>
      <c r="XCC731" s="83"/>
      <c r="XCD731" s="83"/>
      <c r="XCE731" s="83"/>
      <c r="XCF731" s="83"/>
      <c r="XCG731" s="83"/>
      <c r="XCH731" s="83"/>
      <c r="XCI731" s="83"/>
      <c r="XCJ731" s="83"/>
      <c r="XCK731" s="83"/>
      <c r="XCL731" s="83"/>
      <c r="XCM731" s="83"/>
      <c r="XCN731" s="83"/>
      <c r="XCO731" s="83"/>
      <c r="XCP731" s="83"/>
      <c r="XCQ731" s="83"/>
      <c r="XCR731" s="83"/>
      <c r="XCS731" s="83"/>
      <c r="XCT731" s="83"/>
      <c r="XCU731" s="83"/>
      <c r="XCV731" s="83"/>
      <c r="XCW731" s="83"/>
      <c r="XCX731" s="83"/>
      <c r="XCY731" s="83"/>
      <c r="XCZ731" s="83"/>
      <c r="XDA731" s="83"/>
      <c r="XDB731" s="83"/>
      <c r="XDC731" s="83"/>
      <c r="XDD731" s="83"/>
      <c r="XDE731" s="83"/>
      <c r="XDF731" s="83"/>
      <c r="XDG731" s="83"/>
    </row>
    <row r="732" s="10" customFormat="1" ht="24" customHeight="1">
      <c r="B732" s="97"/>
      <c r="C732" s="153">
        <f t="shared" ref="C732:C795" si="99">R732</f>
        <v>709</v>
      </c>
      <c r="D732" s="154" t="str">
        <f t="shared" si="94"/>
        <v xml:space="preserve">Видеокамера IP</v>
      </c>
      <c r="E732" s="155" t="str">
        <f t="shared" si="95"/>
        <v xml:space="preserve">Национальный режим не предоставляется – ограничение</v>
      </c>
      <c r="F732" s="118" t="s">
        <v>261</v>
      </c>
      <c r="G732" s="156" t="str">
        <f t="shared" si="90"/>
        <v>шт.</v>
      </c>
      <c r="H732" s="157">
        <f t="shared" si="91"/>
        <v>10</v>
      </c>
      <c r="I732" s="158" t="s">
        <v>28</v>
      </c>
      <c r="J732" s="158" t="s">
        <v>28</v>
      </c>
      <c r="K732" s="159" t="s">
        <v>28</v>
      </c>
      <c r="L732" s="159"/>
      <c r="M732" s="160">
        <v>0</v>
      </c>
      <c r="N732" s="161">
        <f t="shared" si="96"/>
        <v>0</v>
      </c>
      <c r="O732" s="108"/>
      <c r="P732" s="109"/>
      <c r="Q732" s="109"/>
      <c r="R732" s="162">
        <f>R730+1</f>
        <v>709</v>
      </c>
      <c r="S732" s="163" t="s">
        <v>262</v>
      </c>
      <c r="T732" s="164" t="s">
        <v>30</v>
      </c>
      <c r="U732" s="118" t="s">
        <v>261</v>
      </c>
      <c r="V732" s="118" t="s">
        <v>261</v>
      </c>
      <c r="W732" s="165" t="s">
        <v>31</v>
      </c>
      <c r="X732" s="166">
        <v>10</v>
      </c>
      <c r="Y732" s="115" t="s">
        <v>32</v>
      </c>
      <c r="Z732" s="167">
        <v>5480</v>
      </c>
      <c r="AA732" s="168">
        <f t="shared" si="92"/>
        <v>54800</v>
      </c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</row>
    <row r="733" s="10" customFormat="1" ht="24" customHeight="1">
      <c r="B733" s="97"/>
      <c r="C733" s="153">
        <f t="shared" si="99"/>
        <v>710</v>
      </c>
      <c r="D733" s="154" t="str">
        <f t="shared" si="94"/>
        <v xml:space="preserve">Видеокамера IP</v>
      </c>
      <c r="E733" s="155" t="str">
        <f t="shared" si="95"/>
        <v xml:space="preserve">Национальный режим не предоставляется – ограничение</v>
      </c>
      <c r="F733" s="118" t="s">
        <v>261</v>
      </c>
      <c r="G733" s="156" t="str">
        <f t="shared" si="90"/>
        <v>шт.</v>
      </c>
      <c r="H733" s="157">
        <f t="shared" si="91"/>
        <v>2</v>
      </c>
      <c r="I733" s="158" t="s">
        <v>28</v>
      </c>
      <c r="J733" s="158" t="s">
        <v>28</v>
      </c>
      <c r="K733" s="159" t="s">
        <v>28</v>
      </c>
      <c r="L733" s="159"/>
      <c r="M733" s="160">
        <v>0</v>
      </c>
      <c r="N733" s="161">
        <f t="shared" si="96"/>
        <v>0</v>
      </c>
      <c r="O733" s="108"/>
      <c r="P733" s="109"/>
      <c r="Q733" s="109"/>
      <c r="R733" s="162">
        <f t="shared" ref="R733:R796" si="100">R732+1</f>
        <v>710</v>
      </c>
      <c r="S733" s="163" t="s">
        <v>262</v>
      </c>
      <c r="T733" s="164" t="s">
        <v>30</v>
      </c>
      <c r="U733" s="118" t="s">
        <v>261</v>
      </c>
      <c r="V733" s="118" t="s">
        <v>261</v>
      </c>
      <c r="W733" s="165" t="s">
        <v>31</v>
      </c>
      <c r="X733" s="166">
        <v>2</v>
      </c>
      <c r="Y733" s="115" t="s">
        <v>32</v>
      </c>
      <c r="Z733" s="167">
        <v>5480</v>
      </c>
      <c r="AA733" s="168">
        <f t="shared" si="92"/>
        <v>10960</v>
      </c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</row>
    <row r="734" s="10" customFormat="1" ht="24" customHeight="1">
      <c r="B734" s="97"/>
      <c r="C734" s="153">
        <f t="shared" si="99"/>
        <v>711</v>
      </c>
      <c r="D734" s="154" t="str">
        <f t="shared" si="94"/>
        <v xml:space="preserve">Видеокамера IP</v>
      </c>
      <c r="E734" s="155" t="str">
        <f t="shared" si="95"/>
        <v xml:space="preserve">Национальный режим не предоставляется – ограничение</v>
      </c>
      <c r="F734" s="118" t="s">
        <v>261</v>
      </c>
      <c r="G734" s="156" t="str">
        <f t="shared" si="90"/>
        <v>шт.</v>
      </c>
      <c r="H734" s="157">
        <f t="shared" si="91"/>
        <v>2</v>
      </c>
      <c r="I734" s="158" t="s">
        <v>28</v>
      </c>
      <c r="J734" s="158" t="s">
        <v>28</v>
      </c>
      <c r="K734" s="159" t="s">
        <v>28</v>
      </c>
      <c r="L734" s="159"/>
      <c r="M734" s="160">
        <v>0</v>
      </c>
      <c r="N734" s="161">
        <f t="shared" si="96"/>
        <v>0</v>
      </c>
      <c r="O734" s="108"/>
      <c r="P734" s="109"/>
      <c r="Q734" s="109"/>
      <c r="R734" s="162">
        <f t="shared" si="100"/>
        <v>711</v>
      </c>
      <c r="S734" s="163" t="s">
        <v>262</v>
      </c>
      <c r="T734" s="164" t="s">
        <v>30</v>
      </c>
      <c r="U734" s="118" t="s">
        <v>261</v>
      </c>
      <c r="V734" s="118" t="s">
        <v>261</v>
      </c>
      <c r="W734" s="165" t="s">
        <v>31</v>
      </c>
      <c r="X734" s="166">
        <v>2</v>
      </c>
      <c r="Y734" s="115" t="s">
        <v>32</v>
      </c>
      <c r="Z734" s="167">
        <v>5480</v>
      </c>
      <c r="AA734" s="168">
        <f t="shared" si="92"/>
        <v>10960</v>
      </c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</row>
    <row r="735" s="10" customFormat="1" ht="24" customHeight="1">
      <c r="B735" s="97"/>
      <c r="C735" s="153">
        <f t="shared" si="99"/>
        <v>712</v>
      </c>
      <c r="D735" s="154" t="str">
        <f t="shared" si="94"/>
        <v xml:space="preserve">Видеокамера IP</v>
      </c>
      <c r="E735" s="155" t="str">
        <f t="shared" si="95"/>
        <v xml:space="preserve">Национальный режим не предоставляется – ограничение</v>
      </c>
      <c r="F735" s="118" t="s">
        <v>261</v>
      </c>
      <c r="G735" s="156" t="str">
        <f t="shared" si="90"/>
        <v>шт.</v>
      </c>
      <c r="H735" s="157">
        <f t="shared" si="91"/>
        <v>1</v>
      </c>
      <c r="I735" s="158" t="s">
        <v>28</v>
      </c>
      <c r="J735" s="158" t="s">
        <v>28</v>
      </c>
      <c r="K735" s="159" t="s">
        <v>28</v>
      </c>
      <c r="L735" s="159"/>
      <c r="M735" s="160">
        <v>0</v>
      </c>
      <c r="N735" s="161">
        <f t="shared" si="96"/>
        <v>0</v>
      </c>
      <c r="O735" s="108"/>
      <c r="P735" s="109"/>
      <c r="Q735" s="109"/>
      <c r="R735" s="162">
        <f t="shared" si="100"/>
        <v>712</v>
      </c>
      <c r="S735" s="163" t="s">
        <v>262</v>
      </c>
      <c r="T735" s="164" t="s">
        <v>30</v>
      </c>
      <c r="U735" s="118" t="s">
        <v>261</v>
      </c>
      <c r="V735" s="118" t="s">
        <v>261</v>
      </c>
      <c r="W735" s="165" t="s">
        <v>31</v>
      </c>
      <c r="X735" s="166">
        <v>1</v>
      </c>
      <c r="Y735" s="115" t="s">
        <v>32</v>
      </c>
      <c r="Z735" s="167">
        <v>5480</v>
      </c>
      <c r="AA735" s="168">
        <f t="shared" si="92"/>
        <v>5480</v>
      </c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</row>
    <row r="736" s="10" customFormat="1" ht="24" customHeight="1">
      <c r="B736" s="97"/>
      <c r="C736" s="153">
        <f t="shared" si="99"/>
        <v>713</v>
      </c>
      <c r="D736" s="154" t="str">
        <f t="shared" si="94"/>
        <v xml:space="preserve">Видеокамера IP</v>
      </c>
      <c r="E736" s="155" t="str">
        <f t="shared" si="95"/>
        <v xml:space="preserve">Национальный режим не предоставляется – ограничение</v>
      </c>
      <c r="F736" s="118" t="s">
        <v>261</v>
      </c>
      <c r="G736" s="156" t="str">
        <f t="shared" si="90"/>
        <v>шт.</v>
      </c>
      <c r="H736" s="157">
        <f t="shared" si="91"/>
        <v>3</v>
      </c>
      <c r="I736" s="158" t="s">
        <v>28</v>
      </c>
      <c r="J736" s="158" t="s">
        <v>28</v>
      </c>
      <c r="K736" s="159" t="s">
        <v>28</v>
      </c>
      <c r="L736" s="159"/>
      <c r="M736" s="160">
        <v>0</v>
      </c>
      <c r="N736" s="161">
        <f t="shared" si="96"/>
        <v>0</v>
      </c>
      <c r="O736" s="108"/>
      <c r="P736" s="109"/>
      <c r="Q736" s="109"/>
      <c r="R736" s="162">
        <f t="shared" si="100"/>
        <v>713</v>
      </c>
      <c r="S736" s="163" t="s">
        <v>262</v>
      </c>
      <c r="T736" s="164" t="s">
        <v>30</v>
      </c>
      <c r="U736" s="118" t="s">
        <v>261</v>
      </c>
      <c r="V736" s="118" t="s">
        <v>261</v>
      </c>
      <c r="W736" s="165" t="s">
        <v>31</v>
      </c>
      <c r="X736" s="166">
        <v>3</v>
      </c>
      <c r="Y736" s="115" t="s">
        <v>32</v>
      </c>
      <c r="Z736" s="167">
        <v>9940</v>
      </c>
      <c r="AA736" s="168">
        <f t="shared" si="92"/>
        <v>29820</v>
      </c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</row>
    <row r="737" s="10" customFormat="1" ht="24" customHeight="1">
      <c r="B737" s="97"/>
      <c r="C737" s="153">
        <f t="shared" si="99"/>
        <v>714</v>
      </c>
      <c r="D737" s="154" t="str">
        <f t="shared" si="94"/>
        <v xml:space="preserve">Видеокамера IP</v>
      </c>
      <c r="E737" s="155" t="str">
        <f t="shared" si="95"/>
        <v xml:space="preserve">Национальный режим не предоставляется – ограничение</v>
      </c>
      <c r="F737" s="118" t="s">
        <v>261</v>
      </c>
      <c r="G737" s="156" t="str">
        <f t="shared" si="90"/>
        <v>шт.</v>
      </c>
      <c r="H737" s="157">
        <f t="shared" si="91"/>
        <v>2</v>
      </c>
      <c r="I737" s="158" t="s">
        <v>28</v>
      </c>
      <c r="J737" s="158" t="s">
        <v>28</v>
      </c>
      <c r="K737" s="159" t="s">
        <v>28</v>
      </c>
      <c r="L737" s="159"/>
      <c r="M737" s="160">
        <v>0</v>
      </c>
      <c r="N737" s="161">
        <f t="shared" si="96"/>
        <v>0</v>
      </c>
      <c r="O737" s="108"/>
      <c r="P737" s="109"/>
      <c r="Q737" s="109"/>
      <c r="R737" s="162">
        <f t="shared" si="100"/>
        <v>714</v>
      </c>
      <c r="S737" s="163" t="s">
        <v>262</v>
      </c>
      <c r="T737" s="164" t="s">
        <v>30</v>
      </c>
      <c r="U737" s="118" t="s">
        <v>261</v>
      </c>
      <c r="V737" s="118" t="s">
        <v>261</v>
      </c>
      <c r="W737" s="165" t="s">
        <v>31</v>
      </c>
      <c r="X737" s="166">
        <v>2</v>
      </c>
      <c r="Y737" s="115" t="s">
        <v>32</v>
      </c>
      <c r="Z737" s="167">
        <v>9940</v>
      </c>
      <c r="AA737" s="168">
        <f t="shared" si="92"/>
        <v>19880</v>
      </c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</row>
    <row r="738" s="10" customFormat="1" ht="24" customHeight="1">
      <c r="B738" s="97"/>
      <c r="C738" s="153">
        <f t="shared" si="99"/>
        <v>715</v>
      </c>
      <c r="D738" s="154" t="str">
        <f t="shared" si="94"/>
        <v xml:space="preserve">Видеорегистратор IP</v>
      </c>
      <c r="E738" s="155" t="str">
        <f t="shared" si="95"/>
        <v xml:space="preserve">Национальный режим не предоставляется – ограничение</v>
      </c>
      <c r="F738" s="118" t="s">
        <v>261</v>
      </c>
      <c r="G738" s="156" t="str">
        <f t="shared" si="90"/>
        <v>шт.</v>
      </c>
      <c r="H738" s="157">
        <f t="shared" si="91"/>
        <v>1</v>
      </c>
      <c r="I738" s="158" t="s">
        <v>28</v>
      </c>
      <c r="J738" s="158" t="s">
        <v>28</v>
      </c>
      <c r="K738" s="159" t="s">
        <v>28</v>
      </c>
      <c r="L738" s="159"/>
      <c r="M738" s="160">
        <v>0</v>
      </c>
      <c r="N738" s="161">
        <f t="shared" si="96"/>
        <v>0</v>
      </c>
      <c r="O738" s="108"/>
      <c r="P738" s="109"/>
      <c r="Q738" s="109"/>
      <c r="R738" s="162">
        <f t="shared" si="100"/>
        <v>715</v>
      </c>
      <c r="S738" s="163" t="s">
        <v>263</v>
      </c>
      <c r="T738" s="164" t="s">
        <v>30</v>
      </c>
      <c r="U738" s="118" t="s">
        <v>261</v>
      </c>
      <c r="V738" s="118" t="s">
        <v>261</v>
      </c>
      <c r="W738" s="165" t="s">
        <v>31</v>
      </c>
      <c r="X738" s="166">
        <v>1</v>
      </c>
      <c r="Y738" s="115" t="s">
        <v>32</v>
      </c>
      <c r="Z738" s="167">
        <v>11746</v>
      </c>
      <c r="AA738" s="168">
        <f t="shared" si="92"/>
        <v>11746</v>
      </c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</row>
    <row r="739" s="10" customFormat="1" ht="24" customHeight="1">
      <c r="B739" s="97"/>
      <c r="C739" s="153">
        <f t="shared" si="99"/>
        <v>716</v>
      </c>
      <c r="D739" s="154" t="str">
        <f t="shared" si="94"/>
        <v xml:space="preserve">Видеорегистратор IP</v>
      </c>
      <c r="E739" s="155" t="str">
        <f t="shared" si="95"/>
        <v xml:space="preserve">Национальный режим не предоставляется – ограничение</v>
      </c>
      <c r="F739" s="118" t="s">
        <v>261</v>
      </c>
      <c r="G739" s="156" t="str">
        <f t="shared" si="90"/>
        <v>шт.</v>
      </c>
      <c r="H739" s="157">
        <f t="shared" si="91"/>
        <v>1</v>
      </c>
      <c r="I739" s="158" t="s">
        <v>28</v>
      </c>
      <c r="J739" s="158" t="s">
        <v>28</v>
      </c>
      <c r="K739" s="159" t="s">
        <v>28</v>
      </c>
      <c r="L739" s="159"/>
      <c r="M739" s="160">
        <v>0</v>
      </c>
      <c r="N739" s="161">
        <f t="shared" si="96"/>
        <v>0</v>
      </c>
      <c r="O739" s="108"/>
      <c r="P739" s="109"/>
      <c r="Q739" s="109"/>
      <c r="R739" s="162">
        <f t="shared" si="100"/>
        <v>716</v>
      </c>
      <c r="S739" s="163" t="s">
        <v>263</v>
      </c>
      <c r="T739" s="164" t="s">
        <v>30</v>
      </c>
      <c r="U739" s="118" t="s">
        <v>261</v>
      </c>
      <c r="V739" s="118" t="s">
        <v>261</v>
      </c>
      <c r="W739" s="165" t="s">
        <v>31</v>
      </c>
      <c r="X739" s="166">
        <v>1</v>
      </c>
      <c r="Y739" s="115" t="s">
        <v>32</v>
      </c>
      <c r="Z739" s="167">
        <v>11746</v>
      </c>
      <c r="AA739" s="168">
        <f t="shared" si="92"/>
        <v>11746</v>
      </c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</row>
    <row r="740" s="10" customFormat="1" ht="24" customHeight="1">
      <c r="B740" s="97"/>
      <c r="C740" s="153">
        <f t="shared" si="99"/>
        <v>717</v>
      </c>
      <c r="D740" s="154" t="str">
        <f t="shared" si="94"/>
        <v xml:space="preserve">Видеорегистратор IP</v>
      </c>
      <c r="E740" s="155" t="str">
        <f t="shared" ref="E740:E803" si="101">T740</f>
        <v xml:space="preserve">Национальный режим не предоставляется – ограничение</v>
      </c>
      <c r="F740" s="118" t="s">
        <v>261</v>
      </c>
      <c r="G740" s="156" t="str">
        <f t="shared" ref="G740:G803" si="102">W740</f>
        <v>шт.</v>
      </c>
      <c r="H740" s="157">
        <f t="shared" ref="H740:H803" si="103">X740</f>
        <v>2</v>
      </c>
      <c r="I740" s="158" t="s">
        <v>28</v>
      </c>
      <c r="J740" s="158" t="s">
        <v>28</v>
      </c>
      <c r="K740" s="159" t="s">
        <v>28</v>
      </c>
      <c r="L740" s="159"/>
      <c r="M740" s="160">
        <v>0</v>
      </c>
      <c r="N740" s="161">
        <f t="shared" si="96"/>
        <v>0</v>
      </c>
      <c r="O740" s="108"/>
      <c r="P740" s="109"/>
      <c r="Q740" s="109"/>
      <c r="R740" s="162">
        <f t="shared" si="100"/>
        <v>717</v>
      </c>
      <c r="S740" s="163" t="s">
        <v>263</v>
      </c>
      <c r="T740" s="164" t="s">
        <v>30</v>
      </c>
      <c r="U740" s="118" t="s">
        <v>261</v>
      </c>
      <c r="V740" s="118" t="s">
        <v>261</v>
      </c>
      <c r="W740" s="165" t="s">
        <v>31</v>
      </c>
      <c r="X740" s="166">
        <v>2</v>
      </c>
      <c r="Y740" s="115" t="s">
        <v>32</v>
      </c>
      <c r="Z740" s="167">
        <v>11746</v>
      </c>
      <c r="AA740" s="168">
        <f t="shared" ref="AA740:AA803" si="104">X740*Z740</f>
        <v>23492</v>
      </c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</row>
    <row r="741" s="10" customFormat="1" ht="24" customHeight="1">
      <c r="B741" s="97"/>
      <c r="C741" s="153">
        <f t="shared" si="99"/>
        <v>718</v>
      </c>
      <c r="D741" s="154" t="str">
        <f t="shared" ref="D741:D804" si="105">S741</f>
        <v xml:space="preserve">Видеорегистратор IP</v>
      </c>
      <c r="E741" s="155" t="str">
        <f t="shared" si="101"/>
        <v xml:space="preserve">Национальный режим не предоставляется – ограничение</v>
      </c>
      <c r="F741" s="118" t="s">
        <v>261</v>
      </c>
      <c r="G741" s="156" t="str">
        <f t="shared" si="102"/>
        <v>шт.</v>
      </c>
      <c r="H741" s="157">
        <f t="shared" si="103"/>
        <v>1</v>
      </c>
      <c r="I741" s="158" t="s">
        <v>28</v>
      </c>
      <c r="J741" s="158" t="s">
        <v>28</v>
      </c>
      <c r="K741" s="159" t="s">
        <v>28</v>
      </c>
      <c r="L741" s="159"/>
      <c r="M741" s="160">
        <v>0</v>
      </c>
      <c r="N741" s="161">
        <f t="shared" ref="N741:N804" si="106">H741*M741</f>
        <v>0</v>
      </c>
      <c r="O741" s="108"/>
      <c r="P741" s="109"/>
      <c r="Q741" s="109"/>
      <c r="R741" s="162">
        <f t="shared" si="100"/>
        <v>718</v>
      </c>
      <c r="S741" s="163" t="s">
        <v>263</v>
      </c>
      <c r="T741" s="164" t="s">
        <v>30</v>
      </c>
      <c r="U741" s="118" t="s">
        <v>261</v>
      </c>
      <c r="V741" s="118" t="s">
        <v>261</v>
      </c>
      <c r="W741" s="165" t="s">
        <v>31</v>
      </c>
      <c r="X741" s="166">
        <v>1</v>
      </c>
      <c r="Y741" s="115" t="s">
        <v>32</v>
      </c>
      <c r="Z741" s="167">
        <v>11746</v>
      </c>
      <c r="AA741" s="168">
        <f t="shared" si="104"/>
        <v>11746</v>
      </c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</row>
    <row r="742" s="10" customFormat="1" ht="24" customHeight="1">
      <c r="B742" s="97"/>
      <c r="C742" s="153">
        <f t="shared" si="99"/>
        <v>719</v>
      </c>
      <c r="D742" s="154" t="str">
        <f t="shared" si="105"/>
        <v xml:space="preserve">Видеорегистратор IP</v>
      </c>
      <c r="E742" s="155" t="str">
        <f t="shared" si="101"/>
        <v xml:space="preserve">Национальный режим не предоставляется – ограничение</v>
      </c>
      <c r="F742" s="118" t="s">
        <v>261</v>
      </c>
      <c r="G742" s="156" t="str">
        <f t="shared" si="102"/>
        <v>шт.</v>
      </c>
      <c r="H742" s="157">
        <f t="shared" si="103"/>
        <v>1</v>
      </c>
      <c r="I742" s="158" t="s">
        <v>28</v>
      </c>
      <c r="J742" s="158" t="s">
        <v>28</v>
      </c>
      <c r="K742" s="159" t="s">
        <v>28</v>
      </c>
      <c r="L742" s="159"/>
      <c r="M742" s="160">
        <v>0</v>
      </c>
      <c r="N742" s="161">
        <f t="shared" si="106"/>
        <v>0</v>
      </c>
      <c r="O742" s="108"/>
      <c r="P742" s="109"/>
      <c r="Q742" s="109"/>
      <c r="R742" s="162">
        <f t="shared" si="100"/>
        <v>719</v>
      </c>
      <c r="S742" s="163" t="s">
        <v>263</v>
      </c>
      <c r="T742" s="164" t="s">
        <v>30</v>
      </c>
      <c r="U742" s="118" t="s">
        <v>261</v>
      </c>
      <c r="V742" s="118" t="s">
        <v>261</v>
      </c>
      <c r="W742" s="165" t="s">
        <v>31</v>
      </c>
      <c r="X742" s="166">
        <v>1</v>
      </c>
      <c r="Y742" s="115" t="s">
        <v>32</v>
      </c>
      <c r="Z742" s="167">
        <v>11746</v>
      </c>
      <c r="AA742" s="168">
        <f t="shared" si="104"/>
        <v>11746</v>
      </c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</row>
    <row r="743" s="10" customFormat="1" ht="24" customHeight="1">
      <c r="B743" s="97"/>
      <c r="C743" s="153">
        <f t="shared" si="99"/>
        <v>720</v>
      </c>
      <c r="D743" s="154" t="str">
        <f t="shared" si="105"/>
        <v xml:space="preserve">Видеокамера IP</v>
      </c>
      <c r="E743" s="155" t="str">
        <f t="shared" si="101"/>
        <v xml:space="preserve">Национальный режим не предоставляется – ограничение</v>
      </c>
      <c r="F743" s="118" t="s">
        <v>261</v>
      </c>
      <c r="G743" s="156" t="str">
        <f t="shared" si="102"/>
        <v>шт.</v>
      </c>
      <c r="H743" s="157">
        <f t="shared" si="103"/>
        <v>5</v>
      </c>
      <c r="I743" s="158" t="s">
        <v>28</v>
      </c>
      <c r="J743" s="158" t="s">
        <v>28</v>
      </c>
      <c r="K743" s="159" t="s">
        <v>28</v>
      </c>
      <c r="L743" s="159"/>
      <c r="M743" s="160">
        <v>0</v>
      </c>
      <c r="N743" s="161">
        <f t="shared" si="106"/>
        <v>0</v>
      </c>
      <c r="O743" s="108"/>
      <c r="P743" s="109"/>
      <c r="Q743" s="109"/>
      <c r="R743" s="162">
        <f t="shared" si="100"/>
        <v>720</v>
      </c>
      <c r="S743" s="163" t="s">
        <v>262</v>
      </c>
      <c r="T743" s="164" t="s">
        <v>30</v>
      </c>
      <c r="U743" s="118" t="s">
        <v>261</v>
      </c>
      <c r="V743" s="118" t="s">
        <v>261</v>
      </c>
      <c r="W743" s="165" t="s">
        <v>31</v>
      </c>
      <c r="X743" s="166">
        <v>5</v>
      </c>
      <c r="Y743" s="115" t="s">
        <v>32</v>
      </c>
      <c r="Z743" s="167">
        <v>9100</v>
      </c>
      <c r="AA743" s="168">
        <f t="shared" si="104"/>
        <v>45500</v>
      </c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</row>
    <row r="744" s="10" customFormat="1" ht="24" customHeight="1">
      <c r="B744" s="97"/>
      <c r="C744" s="153">
        <f t="shared" si="99"/>
        <v>721</v>
      </c>
      <c r="D744" s="154" t="str">
        <f t="shared" si="105"/>
        <v xml:space="preserve">Видеокамера IP</v>
      </c>
      <c r="E744" s="155" t="str">
        <f t="shared" si="101"/>
        <v xml:space="preserve">Национальный режим не предоставляется – ограничение</v>
      </c>
      <c r="F744" s="118" t="s">
        <v>261</v>
      </c>
      <c r="G744" s="156" t="str">
        <f t="shared" si="102"/>
        <v>шт.</v>
      </c>
      <c r="H744" s="157">
        <f t="shared" si="103"/>
        <v>2</v>
      </c>
      <c r="I744" s="158" t="s">
        <v>28</v>
      </c>
      <c r="J744" s="158" t="s">
        <v>28</v>
      </c>
      <c r="K744" s="159" t="s">
        <v>28</v>
      </c>
      <c r="L744" s="159"/>
      <c r="M744" s="160">
        <v>0</v>
      </c>
      <c r="N744" s="161">
        <f t="shared" si="106"/>
        <v>0</v>
      </c>
      <c r="O744" s="108"/>
      <c r="P744" s="109"/>
      <c r="Q744" s="109"/>
      <c r="R744" s="162">
        <f t="shared" si="100"/>
        <v>721</v>
      </c>
      <c r="S744" s="163" t="s">
        <v>262</v>
      </c>
      <c r="T744" s="164" t="s">
        <v>30</v>
      </c>
      <c r="U744" s="118" t="s">
        <v>261</v>
      </c>
      <c r="V744" s="118" t="s">
        <v>261</v>
      </c>
      <c r="W744" s="165" t="s">
        <v>31</v>
      </c>
      <c r="X744" s="166">
        <v>2</v>
      </c>
      <c r="Y744" s="115" t="s">
        <v>32</v>
      </c>
      <c r="Z744" s="167">
        <v>9100</v>
      </c>
      <c r="AA744" s="168">
        <f t="shared" si="104"/>
        <v>18200</v>
      </c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</row>
    <row r="745" s="10" customFormat="1" ht="24" customHeight="1">
      <c r="B745" s="97"/>
      <c r="C745" s="153">
        <f t="shared" si="99"/>
        <v>722</v>
      </c>
      <c r="D745" s="154" t="str">
        <f t="shared" si="105"/>
        <v xml:space="preserve">Видеокамера IP</v>
      </c>
      <c r="E745" s="155" t="str">
        <f t="shared" si="101"/>
        <v xml:space="preserve">Национальный режим не предоставляется – ограничение</v>
      </c>
      <c r="F745" s="118" t="s">
        <v>261</v>
      </c>
      <c r="G745" s="156" t="str">
        <f t="shared" si="102"/>
        <v>шт.</v>
      </c>
      <c r="H745" s="157">
        <f t="shared" si="103"/>
        <v>2</v>
      </c>
      <c r="I745" s="158" t="s">
        <v>28</v>
      </c>
      <c r="J745" s="158" t="s">
        <v>28</v>
      </c>
      <c r="K745" s="159" t="s">
        <v>28</v>
      </c>
      <c r="L745" s="159"/>
      <c r="M745" s="160">
        <v>0</v>
      </c>
      <c r="N745" s="161">
        <f t="shared" si="106"/>
        <v>0</v>
      </c>
      <c r="O745" s="108"/>
      <c r="P745" s="109"/>
      <c r="Q745" s="109"/>
      <c r="R745" s="162">
        <f t="shared" si="100"/>
        <v>722</v>
      </c>
      <c r="S745" s="163" t="s">
        <v>262</v>
      </c>
      <c r="T745" s="164" t="s">
        <v>30</v>
      </c>
      <c r="U745" s="118" t="s">
        <v>261</v>
      </c>
      <c r="V745" s="118" t="s">
        <v>261</v>
      </c>
      <c r="W745" s="165" t="s">
        <v>31</v>
      </c>
      <c r="X745" s="166">
        <v>2</v>
      </c>
      <c r="Y745" s="115" t="s">
        <v>32</v>
      </c>
      <c r="Z745" s="167">
        <v>9100</v>
      </c>
      <c r="AA745" s="168">
        <f t="shared" si="104"/>
        <v>18200</v>
      </c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</row>
    <row r="746" s="10" customFormat="1" ht="24" customHeight="1">
      <c r="B746" s="97"/>
      <c r="C746" s="153">
        <f t="shared" si="99"/>
        <v>723</v>
      </c>
      <c r="D746" s="154" t="str">
        <f t="shared" si="105"/>
        <v xml:space="preserve">Видеокамера IP</v>
      </c>
      <c r="E746" s="155" t="str">
        <f t="shared" si="101"/>
        <v xml:space="preserve">Национальный режим не предоставляется – ограничение</v>
      </c>
      <c r="F746" s="118" t="s">
        <v>261</v>
      </c>
      <c r="G746" s="156" t="str">
        <f t="shared" si="102"/>
        <v>шт.</v>
      </c>
      <c r="H746" s="157">
        <f t="shared" si="103"/>
        <v>2</v>
      </c>
      <c r="I746" s="158" t="s">
        <v>28</v>
      </c>
      <c r="J746" s="158" t="s">
        <v>28</v>
      </c>
      <c r="K746" s="159" t="s">
        <v>28</v>
      </c>
      <c r="L746" s="159"/>
      <c r="M746" s="160">
        <v>0</v>
      </c>
      <c r="N746" s="161">
        <f t="shared" si="106"/>
        <v>0</v>
      </c>
      <c r="O746" s="108"/>
      <c r="P746" s="109"/>
      <c r="Q746" s="109"/>
      <c r="R746" s="162">
        <f t="shared" si="100"/>
        <v>723</v>
      </c>
      <c r="S746" s="163" t="s">
        <v>262</v>
      </c>
      <c r="T746" s="164" t="s">
        <v>30</v>
      </c>
      <c r="U746" s="118" t="s">
        <v>261</v>
      </c>
      <c r="V746" s="118" t="s">
        <v>261</v>
      </c>
      <c r="W746" s="165" t="s">
        <v>31</v>
      </c>
      <c r="X746" s="166">
        <v>2</v>
      </c>
      <c r="Y746" s="115" t="s">
        <v>32</v>
      </c>
      <c r="Z746" s="167">
        <v>9100</v>
      </c>
      <c r="AA746" s="168">
        <f t="shared" si="104"/>
        <v>18200</v>
      </c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</row>
    <row r="747" s="10" customFormat="1" ht="24" customHeight="1">
      <c r="B747" s="97"/>
      <c r="C747" s="153">
        <f t="shared" si="99"/>
        <v>724</v>
      </c>
      <c r="D747" s="154" t="str">
        <f t="shared" si="105"/>
        <v xml:space="preserve">Видеокамера IP</v>
      </c>
      <c r="E747" s="155" t="str">
        <f t="shared" si="101"/>
        <v xml:space="preserve">Национальный режим не предоставляется – ограничение</v>
      </c>
      <c r="F747" s="118" t="s">
        <v>261</v>
      </c>
      <c r="G747" s="156" t="str">
        <f t="shared" si="102"/>
        <v>шт.</v>
      </c>
      <c r="H747" s="157">
        <f t="shared" si="103"/>
        <v>1</v>
      </c>
      <c r="I747" s="158" t="s">
        <v>28</v>
      </c>
      <c r="J747" s="158" t="s">
        <v>28</v>
      </c>
      <c r="K747" s="159" t="s">
        <v>28</v>
      </c>
      <c r="L747" s="159"/>
      <c r="M747" s="160">
        <v>0</v>
      </c>
      <c r="N747" s="161">
        <f t="shared" si="106"/>
        <v>0</v>
      </c>
      <c r="O747" s="108"/>
      <c r="P747" s="109"/>
      <c r="Q747" s="109"/>
      <c r="R747" s="162">
        <f t="shared" si="100"/>
        <v>724</v>
      </c>
      <c r="S747" s="163" t="s">
        <v>262</v>
      </c>
      <c r="T747" s="164" t="s">
        <v>30</v>
      </c>
      <c r="U747" s="118" t="s">
        <v>261</v>
      </c>
      <c r="V747" s="118" t="s">
        <v>261</v>
      </c>
      <c r="W747" s="165" t="s">
        <v>31</v>
      </c>
      <c r="X747" s="166">
        <v>1</v>
      </c>
      <c r="Y747" s="115" t="s">
        <v>32</v>
      </c>
      <c r="Z747" s="167">
        <v>12737.700000000001</v>
      </c>
      <c r="AA747" s="168">
        <f t="shared" si="104"/>
        <v>12737.700000000001</v>
      </c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</row>
    <row r="748" s="10" customFormat="1" ht="24" customHeight="1">
      <c r="B748" s="97"/>
      <c r="C748" s="153">
        <f t="shared" si="99"/>
        <v>725</v>
      </c>
      <c r="D748" s="154" t="str">
        <f t="shared" si="105"/>
        <v xml:space="preserve">Видеокамера IP</v>
      </c>
      <c r="E748" s="155" t="str">
        <f t="shared" si="101"/>
        <v xml:space="preserve">Национальный режим не предоставляется – ограничение</v>
      </c>
      <c r="F748" s="118" t="s">
        <v>261</v>
      </c>
      <c r="G748" s="156" t="str">
        <f t="shared" si="102"/>
        <v>шт.</v>
      </c>
      <c r="H748" s="157">
        <f t="shared" si="103"/>
        <v>2</v>
      </c>
      <c r="I748" s="158" t="s">
        <v>28</v>
      </c>
      <c r="J748" s="158" t="s">
        <v>28</v>
      </c>
      <c r="K748" s="159" t="s">
        <v>28</v>
      </c>
      <c r="L748" s="159"/>
      <c r="M748" s="160">
        <v>0</v>
      </c>
      <c r="N748" s="161">
        <f t="shared" si="106"/>
        <v>0</v>
      </c>
      <c r="O748" s="108"/>
      <c r="P748" s="109"/>
      <c r="Q748" s="109"/>
      <c r="R748" s="162">
        <f t="shared" si="100"/>
        <v>725</v>
      </c>
      <c r="S748" s="163" t="s">
        <v>262</v>
      </c>
      <c r="T748" s="164" t="s">
        <v>30</v>
      </c>
      <c r="U748" s="118" t="s">
        <v>261</v>
      </c>
      <c r="V748" s="118" t="s">
        <v>261</v>
      </c>
      <c r="W748" s="165" t="s">
        <v>31</v>
      </c>
      <c r="X748" s="166">
        <v>2</v>
      </c>
      <c r="Y748" s="115" t="s">
        <v>32</v>
      </c>
      <c r="Z748" s="167">
        <v>12737.700000000001</v>
      </c>
      <c r="AA748" s="168">
        <f t="shared" si="104"/>
        <v>25475.400000000001</v>
      </c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</row>
    <row r="749" s="10" customFormat="1" ht="24" customHeight="1">
      <c r="B749" s="97"/>
      <c r="C749" s="153">
        <f t="shared" si="99"/>
        <v>726</v>
      </c>
      <c r="D749" s="154" t="str">
        <f t="shared" si="105"/>
        <v xml:space="preserve">Видеокамера IP</v>
      </c>
      <c r="E749" s="155" t="str">
        <f t="shared" si="101"/>
        <v xml:space="preserve">Национальный режим не предоставляется – ограничение</v>
      </c>
      <c r="F749" s="118" t="s">
        <v>261</v>
      </c>
      <c r="G749" s="156" t="str">
        <f t="shared" si="102"/>
        <v>шт.</v>
      </c>
      <c r="H749" s="157">
        <f t="shared" si="103"/>
        <v>2</v>
      </c>
      <c r="I749" s="158" t="s">
        <v>28</v>
      </c>
      <c r="J749" s="158" t="s">
        <v>28</v>
      </c>
      <c r="K749" s="159" t="s">
        <v>28</v>
      </c>
      <c r="L749" s="159"/>
      <c r="M749" s="160">
        <v>0</v>
      </c>
      <c r="N749" s="161">
        <f t="shared" si="106"/>
        <v>0</v>
      </c>
      <c r="O749" s="108"/>
      <c r="P749" s="109"/>
      <c r="Q749" s="109"/>
      <c r="R749" s="162">
        <f t="shared" si="100"/>
        <v>726</v>
      </c>
      <c r="S749" s="163" t="s">
        <v>262</v>
      </c>
      <c r="T749" s="164" t="s">
        <v>30</v>
      </c>
      <c r="U749" s="118" t="s">
        <v>261</v>
      </c>
      <c r="V749" s="118" t="s">
        <v>261</v>
      </c>
      <c r="W749" s="165" t="s">
        <v>31</v>
      </c>
      <c r="X749" s="166">
        <v>2</v>
      </c>
      <c r="Y749" s="115" t="s">
        <v>32</v>
      </c>
      <c r="Z749" s="167">
        <v>12737.700000000001</v>
      </c>
      <c r="AA749" s="168">
        <f t="shared" si="104"/>
        <v>25475.400000000001</v>
      </c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</row>
    <row r="750" s="10" customFormat="1" ht="24" customHeight="1">
      <c r="B750" s="97"/>
      <c r="C750" s="153">
        <f t="shared" si="99"/>
        <v>727</v>
      </c>
      <c r="D750" s="154" t="str">
        <f t="shared" si="105"/>
        <v xml:space="preserve">Видеокамера IP</v>
      </c>
      <c r="E750" s="155" t="str">
        <f t="shared" si="101"/>
        <v xml:space="preserve">Национальный режим не предоставляется – ограничение</v>
      </c>
      <c r="F750" s="118" t="s">
        <v>261</v>
      </c>
      <c r="G750" s="156" t="str">
        <f t="shared" si="102"/>
        <v>шт.</v>
      </c>
      <c r="H750" s="157">
        <f t="shared" si="103"/>
        <v>16</v>
      </c>
      <c r="I750" s="158" t="s">
        <v>28</v>
      </c>
      <c r="J750" s="158" t="s">
        <v>28</v>
      </c>
      <c r="K750" s="159" t="s">
        <v>28</v>
      </c>
      <c r="L750" s="159"/>
      <c r="M750" s="160">
        <v>0</v>
      </c>
      <c r="N750" s="161">
        <f t="shared" si="106"/>
        <v>0</v>
      </c>
      <c r="O750" s="108"/>
      <c r="P750" s="109"/>
      <c r="Q750" s="109"/>
      <c r="R750" s="162">
        <f t="shared" si="100"/>
        <v>727</v>
      </c>
      <c r="S750" s="163" t="s">
        <v>262</v>
      </c>
      <c r="T750" s="164" t="s">
        <v>30</v>
      </c>
      <c r="U750" s="118" t="s">
        <v>261</v>
      </c>
      <c r="V750" s="118" t="s">
        <v>261</v>
      </c>
      <c r="W750" s="165" t="s">
        <v>31</v>
      </c>
      <c r="X750" s="166">
        <v>16</v>
      </c>
      <c r="Y750" s="115" t="s">
        <v>32</v>
      </c>
      <c r="Z750" s="167">
        <v>12737.700000000001</v>
      </c>
      <c r="AA750" s="168">
        <f t="shared" si="104"/>
        <v>203803.20000000001</v>
      </c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</row>
    <row r="751" s="10" customFormat="1" ht="24" customHeight="1">
      <c r="B751" s="97"/>
      <c r="C751" s="153">
        <f t="shared" si="99"/>
        <v>728</v>
      </c>
      <c r="D751" s="154" t="str">
        <f t="shared" si="105"/>
        <v xml:space="preserve">Видеокамера IP</v>
      </c>
      <c r="E751" s="155" t="str">
        <f t="shared" si="101"/>
        <v xml:space="preserve">Национальный режим не предоставляется – ограничение</v>
      </c>
      <c r="F751" s="118" t="s">
        <v>261</v>
      </c>
      <c r="G751" s="156" t="str">
        <f t="shared" si="102"/>
        <v>шт.</v>
      </c>
      <c r="H751" s="157">
        <f t="shared" si="103"/>
        <v>1</v>
      </c>
      <c r="I751" s="158" t="s">
        <v>28</v>
      </c>
      <c r="J751" s="158" t="s">
        <v>28</v>
      </c>
      <c r="K751" s="159" t="s">
        <v>28</v>
      </c>
      <c r="L751" s="159"/>
      <c r="M751" s="160">
        <v>0</v>
      </c>
      <c r="N751" s="161">
        <f t="shared" si="106"/>
        <v>0</v>
      </c>
      <c r="O751" s="108"/>
      <c r="P751" s="109"/>
      <c r="Q751" s="109"/>
      <c r="R751" s="162">
        <f t="shared" si="100"/>
        <v>728</v>
      </c>
      <c r="S751" s="163" t="s">
        <v>262</v>
      </c>
      <c r="T751" s="164" t="s">
        <v>30</v>
      </c>
      <c r="U751" s="118" t="s">
        <v>261</v>
      </c>
      <c r="V751" s="118" t="s">
        <v>261</v>
      </c>
      <c r="W751" s="165" t="s">
        <v>31</v>
      </c>
      <c r="X751" s="166">
        <v>1</v>
      </c>
      <c r="Y751" s="115" t="s">
        <v>32</v>
      </c>
      <c r="Z751" s="167">
        <v>12737.700000000001</v>
      </c>
      <c r="AA751" s="168">
        <f t="shared" si="104"/>
        <v>12737.700000000001</v>
      </c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</row>
    <row r="752" s="10" customFormat="1" ht="24" customHeight="1">
      <c r="B752" s="97"/>
      <c r="C752" s="153">
        <f t="shared" si="99"/>
        <v>729</v>
      </c>
      <c r="D752" s="154" t="str">
        <f t="shared" si="105"/>
        <v xml:space="preserve">Видеокамера IP</v>
      </c>
      <c r="E752" s="155" t="str">
        <f t="shared" si="101"/>
        <v xml:space="preserve">Национальный режим не предоставляется – ограничение</v>
      </c>
      <c r="F752" s="118" t="s">
        <v>261</v>
      </c>
      <c r="G752" s="156" t="str">
        <f t="shared" si="102"/>
        <v>шт.</v>
      </c>
      <c r="H752" s="157">
        <f t="shared" si="103"/>
        <v>2</v>
      </c>
      <c r="I752" s="158" t="s">
        <v>28</v>
      </c>
      <c r="J752" s="158" t="s">
        <v>28</v>
      </c>
      <c r="K752" s="159" t="s">
        <v>28</v>
      </c>
      <c r="L752" s="159"/>
      <c r="M752" s="160">
        <v>0</v>
      </c>
      <c r="N752" s="161">
        <f t="shared" si="106"/>
        <v>0</v>
      </c>
      <c r="O752" s="108"/>
      <c r="P752" s="109"/>
      <c r="Q752" s="109"/>
      <c r="R752" s="162">
        <f t="shared" si="100"/>
        <v>729</v>
      </c>
      <c r="S752" s="163" t="s">
        <v>262</v>
      </c>
      <c r="T752" s="164" t="s">
        <v>30</v>
      </c>
      <c r="U752" s="118" t="s">
        <v>261</v>
      </c>
      <c r="V752" s="118" t="s">
        <v>261</v>
      </c>
      <c r="W752" s="165" t="s">
        <v>31</v>
      </c>
      <c r="X752" s="166">
        <v>2</v>
      </c>
      <c r="Y752" s="115" t="s">
        <v>32</v>
      </c>
      <c r="Z752" s="167">
        <v>5785</v>
      </c>
      <c r="AA752" s="168">
        <f t="shared" si="104"/>
        <v>11570</v>
      </c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</row>
    <row r="753" s="10" customFormat="1" ht="24" customHeight="1">
      <c r="B753" s="97"/>
      <c r="C753" s="153">
        <f t="shared" si="99"/>
        <v>730</v>
      </c>
      <c r="D753" s="154" t="str">
        <f t="shared" si="105"/>
        <v xml:space="preserve">Видеокамера IP</v>
      </c>
      <c r="E753" s="155" t="str">
        <f t="shared" si="101"/>
        <v xml:space="preserve">Национальный режим не предоставляется – ограничение</v>
      </c>
      <c r="F753" s="118" t="s">
        <v>261</v>
      </c>
      <c r="G753" s="156" t="str">
        <f t="shared" si="102"/>
        <v>шт.</v>
      </c>
      <c r="H753" s="157">
        <f t="shared" si="103"/>
        <v>3</v>
      </c>
      <c r="I753" s="158" t="s">
        <v>28</v>
      </c>
      <c r="J753" s="158" t="s">
        <v>28</v>
      </c>
      <c r="K753" s="159" t="s">
        <v>28</v>
      </c>
      <c r="L753" s="159"/>
      <c r="M753" s="160">
        <v>0</v>
      </c>
      <c r="N753" s="161">
        <f t="shared" si="106"/>
        <v>0</v>
      </c>
      <c r="O753" s="108"/>
      <c r="P753" s="109"/>
      <c r="Q753" s="109"/>
      <c r="R753" s="162">
        <f t="shared" si="100"/>
        <v>730</v>
      </c>
      <c r="S753" s="163" t="s">
        <v>262</v>
      </c>
      <c r="T753" s="164" t="s">
        <v>30</v>
      </c>
      <c r="U753" s="118" t="s">
        <v>261</v>
      </c>
      <c r="V753" s="118" t="s">
        <v>261</v>
      </c>
      <c r="W753" s="165" t="s">
        <v>31</v>
      </c>
      <c r="X753" s="166">
        <v>3</v>
      </c>
      <c r="Y753" s="115" t="s">
        <v>32</v>
      </c>
      <c r="Z753" s="167">
        <v>5785</v>
      </c>
      <c r="AA753" s="168">
        <f t="shared" si="104"/>
        <v>17355</v>
      </c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</row>
    <row r="754" s="10" customFormat="1" ht="24" customHeight="1">
      <c r="B754" s="97"/>
      <c r="C754" s="153">
        <f t="shared" si="99"/>
        <v>731</v>
      </c>
      <c r="D754" s="154" t="str">
        <f t="shared" si="105"/>
        <v xml:space="preserve">Видеокамера IP</v>
      </c>
      <c r="E754" s="155" t="str">
        <f t="shared" si="101"/>
        <v xml:space="preserve">Национальный режим не предоставляется – ограничение</v>
      </c>
      <c r="F754" s="118" t="s">
        <v>261</v>
      </c>
      <c r="G754" s="156" t="str">
        <f t="shared" si="102"/>
        <v>шт.</v>
      </c>
      <c r="H754" s="157">
        <f t="shared" si="103"/>
        <v>4</v>
      </c>
      <c r="I754" s="158" t="s">
        <v>28</v>
      </c>
      <c r="J754" s="158" t="s">
        <v>28</v>
      </c>
      <c r="K754" s="159" t="s">
        <v>28</v>
      </c>
      <c r="L754" s="159"/>
      <c r="M754" s="160">
        <v>0</v>
      </c>
      <c r="N754" s="161">
        <f t="shared" si="106"/>
        <v>0</v>
      </c>
      <c r="O754" s="108"/>
      <c r="P754" s="109"/>
      <c r="Q754" s="109"/>
      <c r="R754" s="162">
        <f t="shared" si="100"/>
        <v>731</v>
      </c>
      <c r="S754" s="163" t="s">
        <v>262</v>
      </c>
      <c r="T754" s="164" t="s">
        <v>30</v>
      </c>
      <c r="U754" s="118" t="s">
        <v>261</v>
      </c>
      <c r="V754" s="118" t="s">
        <v>261</v>
      </c>
      <c r="W754" s="165" t="s">
        <v>31</v>
      </c>
      <c r="X754" s="166">
        <v>4</v>
      </c>
      <c r="Y754" s="115" t="s">
        <v>32</v>
      </c>
      <c r="Z754" s="167">
        <v>5785</v>
      </c>
      <c r="AA754" s="168">
        <f t="shared" si="104"/>
        <v>23140</v>
      </c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</row>
    <row r="755" s="10" customFormat="1" ht="24" customHeight="1">
      <c r="B755" s="97"/>
      <c r="C755" s="153">
        <f t="shared" si="99"/>
        <v>732</v>
      </c>
      <c r="D755" s="154" t="str">
        <f t="shared" si="105"/>
        <v xml:space="preserve">Видеокамера IP</v>
      </c>
      <c r="E755" s="155" t="str">
        <f t="shared" si="101"/>
        <v xml:space="preserve">Национальный режим не предоставляется – ограничение</v>
      </c>
      <c r="F755" s="118" t="s">
        <v>261</v>
      </c>
      <c r="G755" s="156" t="str">
        <f t="shared" si="102"/>
        <v>шт.</v>
      </c>
      <c r="H755" s="157">
        <f t="shared" si="103"/>
        <v>6</v>
      </c>
      <c r="I755" s="158" t="s">
        <v>28</v>
      </c>
      <c r="J755" s="158" t="s">
        <v>28</v>
      </c>
      <c r="K755" s="159" t="s">
        <v>28</v>
      </c>
      <c r="L755" s="159"/>
      <c r="M755" s="160">
        <v>0</v>
      </c>
      <c r="N755" s="161">
        <f t="shared" si="106"/>
        <v>0</v>
      </c>
      <c r="O755" s="108"/>
      <c r="P755" s="109"/>
      <c r="Q755" s="109"/>
      <c r="R755" s="162">
        <f t="shared" si="100"/>
        <v>732</v>
      </c>
      <c r="S755" s="163" t="s">
        <v>262</v>
      </c>
      <c r="T755" s="164" t="s">
        <v>30</v>
      </c>
      <c r="U755" s="118" t="s">
        <v>261</v>
      </c>
      <c r="V755" s="118" t="s">
        <v>261</v>
      </c>
      <c r="W755" s="165" t="s">
        <v>31</v>
      </c>
      <c r="X755" s="166">
        <v>6</v>
      </c>
      <c r="Y755" s="115" t="s">
        <v>32</v>
      </c>
      <c r="Z755" s="167">
        <v>5785</v>
      </c>
      <c r="AA755" s="168">
        <f t="shared" si="104"/>
        <v>34710</v>
      </c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</row>
    <row r="756" s="10" customFormat="1" ht="24" customHeight="1">
      <c r="B756" s="97"/>
      <c r="C756" s="153">
        <f t="shared" si="99"/>
        <v>733</v>
      </c>
      <c r="D756" s="154" t="str">
        <f t="shared" si="105"/>
        <v xml:space="preserve">Видеокамера IP</v>
      </c>
      <c r="E756" s="155" t="str">
        <f t="shared" si="101"/>
        <v xml:space="preserve">Национальный режим не предоставляется – ограничение</v>
      </c>
      <c r="F756" s="118" t="s">
        <v>261</v>
      </c>
      <c r="G756" s="156" t="str">
        <f t="shared" si="102"/>
        <v>шт.</v>
      </c>
      <c r="H756" s="157">
        <f t="shared" si="103"/>
        <v>1</v>
      </c>
      <c r="I756" s="158" t="s">
        <v>28</v>
      </c>
      <c r="J756" s="158" t="s">
        <v>28</v>
      </c>
      <c r="K756" s="159" t="s">
        <v>28</v>
      </c>
      <c r="L756" s="159"/>
      <c r="M756" s="160">
        <v>0</v>
      </c>
      <c r="N756" s="161">
        <f t="shared" si="106"/>
        <v>0</v>
      </c>
      <c r="O756" s="108"/>
      <c r="P756" s="109"/>
      <c r="Q756" s="109"/>
      <c r="R756" s="162">
        <f t="shared" si="100"/>
        <v>733</v>
      </c>
      <c r="S756" s="163" t="s">
        <v>262</v>
      </c>
      <c r="T756" s="164" t="s">
        <v>30</v>
      </c>
      <c r="U756" s="118" t="s">
        <v>261</v>
      </c>
      <c r="V756" s="118" t="s">
        <v>261</v>
      </c>
      <c r="W756" s="165" t="s">
        <v>31</v>
      </c>
      <c r="X756" s="166">
        <v>1</v>
      </c>
      <c r="Y756" s="115" t="s">
        <v>32</v>
      </c>
      <c r="Z756" s="167">
        <v>5785</v>
      </c>
      <c r="AA756" s="168">
        <f t="shared" si="104"/>
        <v>5785</v>
      </c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</row>
    <row r="757" s="10" customFormat="1" ht="24" customHeight="1">
      <c r="B757" s="97"/>
      <c r="C757" s="153">
        <f t="shared" si="99"/>
        <v>734</v>
      </c>
      <c r="D757" s="154" t="str">
        <f t="shared" si="105"/>
        <v xml:space="preserve">Видеорегистратор IP</v>
      </c>
      <c r="E757" s="155" t="str">
        <f t="shared" si="101"/>
        <v xml:space="preserve">Национальный режим не предоставляется – ограничение</v>
      </c>
      <c r="F757" s="118" t="s">
        <v>261</v>
      </c>
      <c r="G757" s="156" t="str">
        <f t="shared" si="102"/>
        <v>шт.</v>
      </c>
      <c r="H757" s="157">
        <f t="shared" si="103"/>
        <v>1</v>
      </c>
      <c r="I757" s="158" t="s">
        <v>28</v>
      </c>
      <c r="J757" s="158" t="s">
        <v>28</v>
      </c>
      <c r="K757" s="159" t="s">
        <v>28</v>
      </c>
      <c r="L757" s="159"/>
      <c r="M757" s="160">
        <v>0</v>
      </c>
      <c r="N757" s="161">
        <f t="shared" si="106"/>
        <v>0</v>
      </c>
      <c r="O757" s="108"/>
      <c r="P757" s="109"/>
      <c r="Q757" s="109"/>
      <c r="R757" s="162">
        <f t="shared" si="100"/>
        <v>734</v>
      </c>
      <c r="S757" s="163" t="s">
        <v>263</v>
      </c>
      <c r="T757" s="164" t="s">
        <v>30</v>
      </c>
      <c r="U757" s="118" t="s">
        <v>261</v>
      </c>
      <c r="V757" s="118" t="s">
        <v>261</v>
      </c>
      <c r="W757" s="165" t="s">
        <v>31</v>
      </c>
      <c r="X757" s="166">
        <v>1</v>
      </c>
      <c r="Y757" s="115" t="s">
        <v>32</v>
      </c>
      <c r="Z757" s="167">
        <v>29620</v>
      </c>
      <c r="AA757" s="168">
        <f t="shared" si="104"/>
        <v>29620</v>
      </c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</row>
    <row r="758" s="10" customFormat="1" ht="24" customHeight="1">
      <c r="B758" s="97"/>
      <c r="C758" s="153">
        <f t="shared" si="99"/>
        <v>735</v>
      </c>
      <c r="D758" s="154" t="str">
        <f t="shared" si="105"/>
        <v xml:space="preserve">Видеокамера IP</v>
      </c>
      <c r="E758" s="155" t="str">
        <f t="shared" si="101"/>
        <v xml:space="preserve">Национальный режим не предоставляется – ограничение</v>
      </c>
      <c r="F758" s="118" t="s">
        <v>261</v>
      </c>
      <c r="G758" s="156" t="str">
        <f t="shared" si="102"/>
        <v>шт.</v>
      </c>
      <c r="H758" s="157">
        <f t="shared" si="103"/>
        <v>3</v>
      </c>
      <c r="I758" s="158" t="s">
        <v>28</v>
      </c>
      <c r="J758" s="158" t="s">
        <v>28</v>
      </c>
      <c r="K758" s="159" t="s">
        <v>28</v>
      </c>
      <c r="L758" s="159"/>
      <c r="M758" s="160">
        <v>0</v>
      </c>
      <c r="N758" s="161">
        <f t="shared" si="106"/>
        <v>0</v>
      </c>
      <c r="O758" s="108"/>
      <c r="P758" s="109"/>
      <c r="Q758" s="109"/>
      <c r="R758" s="162">
        <f t="shared" si="100"/>
        <v>735</v>
      </c>
      <c r="S758" s="163" t="s">
        <v>262</v>
      </c>
      <c r="T758" s="164" t="s">
        <v>30</v>
      </c>
      <c r="U758" s="118" t="s">
        <v>261</v>
      </c>
      <c r="V758" s="118" t="s">
        <v>261</v>
      </c>
      <c r="W758" s="165" t="s">
        <v>31</v>
      </c>
      <c r="X758" s="166">
        <v>3</v>
      </c>
      <c r="Y758" s="115" t="s">
        <v>32</v>
      </c>
      <c r="Z758" s="167">
        <v>10540</v>
      </c>
      <c r="AA758" s="168">
        <f t="shared" si="104"/>
        <v>31620</v>
      </c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</row>
    <row r="759" s="10" customFormat="1" ht="24" customHeight="1">
      <c r="B759" s="97"/>
      <c r="C759" s="153">
        <f t="shared" si="99"/>
        <v>736</v>
      </c>
      <c r="D759" s="154" t="str">
        <f t="shared" si="105"/>
        <v xml:space="preserve">Видеокамера IP</v>
      </c>
      <c r="E759" s="155" t="str">
        <f t="shared" si="101"/>
        <v xml:space="preserve">Национальный режим не предоставляется – ограничение</v>
      </c>
      <c r="F759" s="118" t="s">
        <v>261</v>
      </c>
      <c r="G759" s="156" t="str">
        <f t="shared" si="102"/>
        <v>шт.</v>
      </c>
      <c r="H759" s="157">
        <f t="shared" si="103"/>
        <v>8</v>
      </c>
      <c r="I759" s="158" t="s">
        <v>28</v>
      </c>
      <c r="J759" s="158" t="s">
        <v>28</v>
      </c>
      <c r="K759" s="159" t="s">
        <v>28</v>
      </c>
      <c r="L759" s="159"/>
      <c r="M759" s="160">
        <v>0</v>
      </c>
      <c r="N759" s="161">
        <f t="shared" si="106"/>
        <v>0</v>
      </c>
      <c r="O759" s="108"/>
      <c r="P759" s="109"/>
      <c r="Q759" s="109"/>
      <c r="R759" s="162">
        <f t="shared" si="100"/>
        <v>736</v>
      </c>
      <c r="S759" s="163" t="s">
        <v>262</v>
      </c>
      <c r="T759" s="164" t="s">
        <v>30</v>
      </c>
      <c r="U759" s="118" t="s">
        <v>261</v>
      </c>
      <c r="V759" s="118" t="s">
        <v>261</v>
      </c>
      <c r="W759" s="165" t="s">
        <v>31</v>
      </c>
      <c r="X759" s="166">
        <v>8</v>
      </c>
      <c r="Y759" s="115" t="s">
        <v>32</v>
      </c>
      <c r="Z759" s="167">
        <v>10540</v>
      </c>
      <c r="AA759" s="168">
        <f t="shared" si="104"/>
        <v>84320</v>
      </c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</row>
    <row r="760" s="10" customFormat="1" ht="24" customHeight="1">
      <c r="B760" s="97"/>
      <c r="C760" s="153">
        <f t="shared" si="99"/>
        <v>737</v>
      </c>
      <c r="D760" s="154" t="str">
        <f t="shared" si="105"/>
        <v xml:space="preserve">Видеокамера IP</v>
      </c>
      <c r="E760" s="155" t="str">
        <f t="shared" si="101"/>
        <v xml:space="preserve">Национальный режим не предоставляется – ограничение</v>
      </c>
      <c r="F760" s="118" t="s">
        <v>261</v>
      </c>
      <c r="G760" s="156" t="str">
        <f t="shared" si="102"/>
        <v>шт.</v>
      </c>
      <c r="H760" s="157">
        <f t="shared" si="103"/>
        <v>1</v>
      </c>
      <c r="I760" s="158" t="s">
        <v>28</v>
      </c>
      <c r="J760" s="158" t="s">
        <v>28</v>
      </c>
      <c r="K760" s="159" t="s">
        <v>28</v>
      </c>
      <c r="L760" s="159"/>
      <c r="M760" s="160">
        <v>0</v>
      </c>
      <c r="N760" s="161">
        <f t="shared" si="106"/>
        <v>0</v>
      </c>
      <c r="O760" s="108"/>
      <c r="P760" s="109"/>
      <c r="Q760" s="109"/>
      <c r="R760" s="162">
        <f t="shared" si="100"/>
        <v>737</v>
      </c>
      <c r="S760" s="163" t="s">
        <v>262</v>
      </c>
      <c r="T760" s="164" t="s">
        <v>30</v>
      </c>
      <c r="U760" s="118" t="s">
        <v>261</v>
      </c>
      <c r="V760" s="118" t="s">
        <v>261</v>
      </c>
      <c r="W760" s="165" t="s">
        <v>31</v>
      </c>
      <c r="X760" s="166">
        <v>1</v>
      </c>
      <c r="Y760" s="115" t="s">
        <v>32</v>
      </c>
      <c r="Z760" s="167">
        <v>10540</v>
      </c>
      <c r="AA760" s="168">
        <f t="shared" si="104"/>
        <v>10540</v>
      </c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</row>
    <row r="761" s="10" customFormat="1" ht="24" customHeight="1">
      <c r="B761" s="97"/>
      <c r="C761" s="153">
        <f t="shared" si="99"/>
        <v>738</v>
      </c>
      <c r="D761" s="154" t="str">
        <f t="shared" si="105"/>
        <v xml:space="preserve">Видеокамера IP</v>
      </c>
      <c r="E761" s="155" t="str">
        <f t="shared" si="101"/>
        <v xml:space="preserve">Национальный режим не предоставляется – ограничение</v>
      </c>
      <c r="F761" s="118" t="s">
        <v>261</v>
      </c>
      <c r="G761" s="156" t="str">
        <f t="shared" si="102"/>
        <v>шт.</v>
      </c>
      <c r="H761" s="157">
        <f t="shared" si="103"/>
        <v>3</v>
      </c>
      <c r="I761" s="158" t="s">
        <v>28</v>
      </c>
      <c r="J761" s="158" t="s">
        <v>28</v>
      </c>
      <c r="K761" s="159" t="s">
        <v>28</v>
      </c>
      <c r="L761" s="159"/>
      <c r="M761" s="160">
        <v>0</v>
      </c>
      <c r="N761" s="161">
        <f t="shared" si="106"/>
        <v>0</v>
      </c>
      <c r="O761" s="108"/>
      <c r="P761" s="109"/>
      <c r="Q761" s="109"/>
      <c r="R761" s="162">
        <f t="shared" si="100"/>
        <v>738</v>
      </c>
      <c r="S761" s="163" t="s">
        <v>262</v>
      </c>
      <c r="T761" s="164" t="s">
        <v>30</v>
      </c>
      <c r="U761" s="118" t="s">
        <v>261</v>
      </c>
      <c r="V761" s="118" t="s">
        <v>261</v>
      </c>
      <c r="W761" s="165" t="s">
        <v>31</v>
      </c>
      <c r="X761" s="166">
        <v>3</v>
      </c>
      <c r="Y761" s="115" t="s">
        <v>32</v>
      </c>
      <c r="Z761" s="167">
        <v>3740</v>
      </c>
      <c r="AA761" s="168">
        <f t="shared" si="104"/>
        <v>11220</v>
      </c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</row>
    <row r="762" s="10" customFormat="1" ht="24" customHeight="1">
      <c r="B762" s="97"/>
      <c r="C762" s="153">
        <f t="shared" si="99"/>
        <v>739</v>
      </c>
      <c r="D762" s="154" t="str">
        <f t="shared" si="105"/>
        <v xml:space="preserve">Видеокамера IP</v>
      </c>
      <c r="E762" s="155" t="str">
        <f t="shared" si="101"/>
        <v xml:space="preserve">Национальный режим не предоставляется – ограничение</v>
      </c>
      <c r="F762" s="118" t="s">
        <v>261</v>
      </c>
      <c r="G762" s="156" t="str">
        <f t="shared" si="102"/>
        <v>шт.</v>
      </c>
      <c r="H762" s="157">
        <f t="shared" si="103"/>
        <v>2</v>
      </c>
      <c r="I762" s="158" t="s">
        <v>28</v>
      </c>
      <c r="J762" s="158" t="s">
        <v>28</v>
      </c>
      <c r="K762" s="159" t="s">
        <v>28</v>
      </c>
      <c r="L762" s="159"/>
      <c r="M762" s="160">
        <v>0</v>
      </c>
      <c r="N762" s="161">
        <f t="shared" si="106"/>
        <v>0</v>
      </c>
      <c r="O762" s="108"/>
      <c r="P762" s="109"/>
      <c r="Q762" s="109"/>
      <c r="R762" s="162">
        <f t="shared" si="100"/>
        <v>739</v>
      </c>
      <c r="S762" s="163" t="s">
        <v>262</v>
      </c>
      <c r="T762" s="164" t="s">
        <v>30</v>
      </c>
      <c r="U762" s="118" t="s">
        <v>261</v>
      </c>
      <c r="V762" s="118" t="s">
        <v>261</v>
      </c>
      <c r="W762" s="165" t="s">
        <v>31</v>
      </c>
      <c r="X762" s="166">
        <v>2</v>
      </c>
      <c r="Y762" s="115" t="s">
        <v>32</v>
      </c>
      <c r="Z762" s="167">
        <v>3740</v>
      </c>
      <c r="AA762" s="168">
        <f t="shared" si="104"/>
        <v>7480</v>
      </c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</row>
    <row r="763" s="10" customFormat="1" ht="24" customHeight="1">
      <c r="B763" s="97"/>
      <c r="C763" s="153">
        <f t="shared" si="99"/>
        <v>740</v>
      </c>
      <c r="D763" s="154" t="str">
        <f t="shared" si="105"/>
        <v xml:space="preserve">Видеокамера IP</v>
      </c>
      <c r="E763" s="155" t="str">
        <f t="shared" si="101"/>
        <v xml:space="preserve">Национальный режим не предоставляется – ограничение</v>
      </c>
      <c r="F763" s="118" t="s">
        <v>261</v>
      </c>
      <c r="G763" s="156" t="str">
        <f t="shared" si="102"/>
        <v>шт.</v>
      </c>
      <c r="H763" s="157">
        <f t="shared" si="103"/>
        <v>1</v>
      </c>
      <c r="I763" s="158" t="s">
        <v>28</v>
      </c>
      <c r="J763" s="158" t="s">
        <v>28</v>
      </c>
      <c r="K763" s="159" t="s">
        <v>28</v>
      </c>
      <c r="L763" s="159"/>
      <c r="M763" s="160">
        <v>0</v>
      </c>
      <c r="N763" s="161">
        <f t="shared" si="106"/>
        <v>0</v>
      </c>
      <c r="O763" s="108"/>
      <c r="P763" s="109"/>
      <c r="Q763" s="109"/>
      <c r="R763" s="162">
        <f t="shared" si="100"/>
        <v>740</v>
      </c>
      <c r="S763" s="163" t="s">
        <v>262</v>
      </c>
      <c r="T763" s="164" t="s">
        <v>30</v>
      </c>
      <c r="U763" s="118" t="s">
        <v>261</v>
      </c>
      <c r="V763" s="118" t="s">
        <v>261</v>
      </c>
      <c r="W763" s="165" t="s">
        <v>31</v>
      </c>
      <c r="X763" s="166">
        <v>1</v>
      </c>
      <c r="Y763" s="115" t="s">
        <v>32</v>
      </c>
      <c r="Z763" s="167">
        <v>3740</v>
      </c>
      <c r="AA763" s="168">
        <f t="shared" si="104"/>
        <v>3740</v>
      </c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</row>
    <row r="764" s="10" customFormat="1" ht="24" customHeight="1">
      <c r="B764" s="97"/>
      <c r="C764" s="153">
        <f t="shared" si="99"/>
        <v>741</v>
      </c>
      <c r="D764" s="154" t="str">
        <f t="shared" si="105"/>
        <v xml:space="preserve">Видеокамера IP</v>
      </c>
      <c r="E764" s="155" t="str">
        <f t="shared" si="101"/>
        <v xml:space="preserve">Национальный режим не предоставляется – ограничение</v>
      </c>
      <c r="F764" s="118" t="s">
        <v>261</v>
      </c>
      <c r="G764" s="156" t="str">
        <f t="shared" si="102"/>
        <v>шт.</v>
      </c>
      <c r="H764" s="157">
        <f t="shared" si="103"/>
        <v>3</v>
      </c>
      <c r="I764" s="158" t="s">
        <v>28</v>
      </c>
      <c r="J764" s="158" t="s">
        <v>28</v>
      </c>
      <c r="K764" s="159" t="s">
        <v>28</v>
      </c>
      <c r="L764" s="159"/>
      <c r="M764" s="160">
        <v>0</v>
      </c>
      <c r="N764" s="161">
        <f t="shared" si="106"/>
        <v>0</v>
      </c>
      <c r="O764" s="108"/>
      <c r="P764" s="109"/>
      <c r="Q764" s="109"/>
      <c r="R764" s="162">
        <f t="shared" si="100"/>
        <v>741</v>
      </c>
      <c r="S764" s="163" t="s">
        <v>262</v>
      </c>
      <c r="T764" s="164" t="s">
        <v>30</v>
      </c>
      <c r="U764" s="118" t="s">
        <v>261</v>
      </c>
      <c r="V764" s="118" t="s">
        <v>261</v>
      </c>
      <c r="W764" s="165" t="s">
        <v>31</v>
      </c>
      <c r="X764" s="166">
        <v>3</v>
      </c>
      <c r="Y764" s="115" t="s">
        <v>32</v>
      </c>
      <c r="Z764" s="167">
        <v>3740</v>
      </c>
      <c r="AA764" s="168">
        <f t="shared" si="104"/>
        <v>11220</v>
      </c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</row>
    <row r="765" s="10" customFormat="1" ht="24" customHeight="1">
      <c r="B765" s="97"/>
      <c r="C765" s="153">
        <f t="shared" si="99"/>
        <v>742</v>
      </c>
      <c r="D765" s="154" t="str">
        <f t="shared" si="105"/>
        <v xml:space="preserve">Видеокамера IP</v>
      </c>
      <c r="E765" s="155" t="str">
        <f t="shared" si="101"/>
        <v xml:space="preserve">Национальный режим не предоставляется – ограничение</v>
      </c>
      <c r="F765" s="118" t="s">
        <v>261</v>
      </c>
      <c r="G765" s="156" t="str">
        <f t="shared" si="102"/>
        <v>шт.</v>
      </c>
      <c r="H765" s="157">
        <f t="shared" si="103"/>
        <v>20</v>
      </c>
      <c r="I765" s="158" t="s">
        <v>28</v>
      </c>
      <c r="J765" s="158" t="s">
        <v>28</v>
      </c>
      <c r="K765" s="159" t="s">
        <v>28</v>
      </c>
      <c r="L765" s="159"/>
      <c r="M765" s="160">
        <v>0</v>
      </c>
      <c r="N765" s="161">
        <f t="shared" si="106"/>
        <v>0</v>
      </c>
      <c r="O765" s="108"/>
      <c r="P765" s="109"/>
      <c r="Q765" s="109"/>
      <c r="R765" s="162">
        <f t="shared" si="100"/>
        <v>742</v>
      </c>
      <c r="S765" s="163" t="s">
        <v>262</v>
      </c>
      <c r="T765" s="164" t="s">
        <v>30</v>
      </c>
      <c r="U765" s="118" t="s">
        <v>261</v>
      </c>
      <c r="V765" s="118" t="s">
        <v>261</v>
      </c>
      <c r="W765" s="165" t="s">
        <v>31</v>
      </c>
      <c r="X765" s="166">
        <v>20</v>
      </c>
      <c r="Y765" s="115" t="s">
        <v>32</v>
      </c>
      <c r="Z765" s="167">
        <v>3740</v>
      </c>
      <c r="AA765" s="168">
        <f t="shared" si="104"/>
        <v>74800</v>
      </c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</row>
    <row r="766" s="10" customFormat="1" ht="24" customHeight="1">
      <c r="B766" s="97"/>
      <c r="C766" s="153">
        <f t="shared" si="99"/>
        <v>743</v>
      </c>
      <c r="D766" s="154" t="str">
        <f t="shared" si="105"/>
        <v xml:space="preserve">Видеокамера IP</v>
      </c>
      <c r="E766" s="155" t="str">
        <f t="shared" si="101"/>
        <v xml:space="preserve">Национальный режим не предоставляется – ограничение</v>
      </c>
      <c r="F766" s="118" t="s">
        <v>261</v>
      </c>
      <c r="G766" s="156" t="str">
        <f t="shared" si="102"/>
        <v>шт.</v>
      </c>
      <c r="H766" s="157">
        <f t="shared" si="103"/>
        <v>2</v>
      </c>
      <c r="I766" s="158" t="s">
        <v>28</v>
      </c>
      <c r="J766" s="158" t="s">
        <v>28</v>
      </c>
      <c r="K766" s="159" t="s">
        <v>28</v>
      </c>
      <c r="L766" s="159"/>
      <c r="M766" s="160">
        <v>0</v>
      </c>
      <c r="N766" s="161">
        <f t="shared" si="106"/>
        <v>0</v>
      </c>
      <c r="O766" s="108"/>
      <c r="P766" s="109"/>
      <c r="Q766" s="109"/>
      <c r="R766" s="162">
        <f t="shared" si="100"/>
        <v>743</v>
      </c>
      <c r="S766" s="163" t="s">
        <v>262</v>
      </c>
      <c r="T766" s="164" t="s">
        <v>30</v>
      </c>
      <c r="U766" s="118" t="s">
        <v>261</v>
      </c>
      <c r="V766" s="118" t="s">
        <v>261</v>
      </c>
      <c r="W766" s="165" t="s">
        <v>31</v>
      </c>
      <c r="X766" s="166">
        <v>2</v>
      </c>
      <c r="Y766" s="115" t="s">
        <v>32</v>
      </c>
      <c r="Z766" s="167">
        <v>3740</v>
      </c>
      <c r="AA766" s="168">
        <f t="shared" si="104"/>
        <v>7480</v>
      </c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</row>
    <row r="767" s="10" customFormat="1" ht="24" customHeight="1">
      <c r="B767" s="97"/>
      <c r="C767" s="153">
        <f t="shared" si="99"/>
        <v>744</v>
      </c>
      <c r="D767" s="154" t="str">
        <f t="shared" si="105"/>
        <v xml:space="preserve">Видеокамера IP</v>
      </c>
      <c r="E767" s="155" t="str">
        <f t="shared" si="101"/>
        <v xml:space="preserve">Национальный режим не предоставляется – ограничение</v>
      </c>
      <c r="F767" s="118" t="s">
        <v>261</v>
      </c>
      <c r="G767" s="156" t="str">
        <f t="shared" si="102"/>
        <v>шт.</v>
      </c>
      <c r="H767" s="157">
        <f t="shared" si="103"/>
        <v>2</v>
      </c>
      <c r="I767" s="158" t="s">
        <v>28</v>
      </c>
      <c r="J767" s="158" t="s">
        <v>28</v>
      </c>
      <c r="K767" s="159" t="s">
        <v>28</v>
      </c>
      <c r="L767" s="159"/>
      <c r="M767" s="160">
        <v>0</v>
      </c>
      <c r="N767" s="161">
        <f t="shared" si="106"/>
        <v>0</v>
      </c>
      <c r="O767" s="108"/>
      <c r="P767" s="109"/>
      <c r="Q767" s="109"/>
      <c r="R767" s="162">
        <f t="shared" si="100"/>
        <v>744</v>
      </c>
      <c r="S767" s="163" t="s">
        <v>262</v>
      </c>
      <c r="T767" s="164" t="s">
        <v>30</v>
      </c>
      <c r="U767" s="118" t="s">
        <v>261</v>
      </c>
      <c r="V767" s="118" t="s">
        <v>261</v>
      </c>
      <c r="W767" s="165" t="s">
        <v>31</v>
      </c>
      <c r="X767" s="166">
        <v>2</v>
      </c>
      <c r="Y767" s="115" t="s">
        <v>32</v>
      </c>
      <c r="Z767" s="167">
        <v>3740</v>
      </c>
      <c r="AA767" s="168">
        <f t="shared" si="104"/>
        <v>7480</v>
      </c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</row>
    <row r="768" s="10" customFormat="1" ht="24" customHeight="1">
      <c r="B768" s="97"/>
      <c r="C768" s="153">
        <f t="shared" si="99"/>
        <v>745</v>
      </c>
      <c r="D768" s="154" t="str">
        <f t="shared" si="105"/>
        <v xml:space="preserve">Видеокамера IP</v>
      </c>
      <c r="E768" s="155" t="str">
        <f t="shared" si="101"/>
        <v xml:space="preserve">Национальный режим не предоставляется – ограничение</v>
      </c>
      <c r="F768" s="118" t="s">
        <v>261</v>
      </c>
      <c r="G768" s="156" t="str">
        <f t="shared" si="102"/>
        <v>шт.</v>
      </c>
      <c r="H768" s="157">
        <f t="shared" si="103"/>
        <v>3</v>
      </c>
      <c r="I768" s="158" t="s">
        <v>28</v>
      </c>
      <c r="J768" s="158" t="s">
        <v>28</v>
      </c>
      <c r="K768" s="159" t="s">
        <v>28</v>
      </c>
      <c r="L768" s="159"/>
      <c r="M768" s="160">
        <v>0</v>
      </c>
      <c r="N768" s="161">
        <f t="shared" si="106"/>
        <v>0</v>
      </c>
      <c r="O768" s="108"/>
      <c r="P768" s="109"/>
      <c r="Q768" s="109"/>
      <c r="R768" s="162">
        <f t="shared" si="100"/>
        <v>745</v>
      </c>
      <c r="S768" s="163" t="s">
        <v>262</v>
      </c>
      <c r="T768" s="164" t="s">
        <v>30</v>
      </c>
      <c r="U768" s="118" t="s">
        <v>261</v>
      </c>
      <c r="V768" s="118" t="s">
        <v>261</v>
      </c>
      <c r="W768" s="165" t="s">
        <v>31</v>
      </c>
      <c r="X768" s="166">
        <v>3</v>
      </c>
      <c r="Y768" s="115" t="s">
        <v>32</v>
      </c>
      <c r="Z768" s="167">
        <v>11200</v>
      </c>
      <c r="AA768" s="168">
        <f t="shared" si="104"/>
        <v>33600</v>
      </c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</row>
    <row r="769" s="10" customFormat="1" ht="24" customHeight="1">
      <c r="B769" s="97"/>
      <c r="C769" s="153">
        <f t="shared" si="99"/>
        <v>746</v>
      </c>
      <c r="D769" s="154" t="str">
        <f t="shared" si="105"/>
        <v xml:space="preserve">Видеокамера IP</v>
      </c>
      <c r="E769" s="155" t="str">
        <f t="shared" si="101"/>
        <v xml:space="preserve">Национальный режим не предоставляется – ограничение</v>
      </c>
      <c r="F769" s="118" t="s">
        <v>261</v>
      </c>
      <c r="G769" s="156" t="str">
        <f t="shared" si="102"/>
        <v>шт.</v>
      </c>
      <c r="H769" s="157">
        <f t="shared" si="103"/>
        <v>5</v>
      </c>
      <c r="I769" s="158" t="s">
        <v>28</v>
      </c>
      <c r="J769" s="158" t="s">
        <v>28</v>
      </c>
      <c r="K769" s="159" t="s">
        <v>28</v>
      </c>
      <c r="L769" s="159"/>
      <c r="M769" s="160">
        <v>0</v>
      </c>
      <c r="N769" s="161">
        <f t="shared" si="106"/>
        <v>0</v>
      </c>
      <c r="O769" s="108"/>
      <c r="P769" s="109"/>
      <c r="Q769" s="109"/>
      <c r="R769" s="162">
        <f t="shared" si="100"/>
        <v>746</v>
      </c>
      <c r="S769" s="163" t="s">
        <v>262</v>
      </c>
      <c r="T769" s="164" t="s">
        <v>30</v>
      </c>
      <c r="U769" s="118" t="s">
        <v>261</v>
      </c>
      <c r="V769" s="118" t="s">
        <v>261</v>
      </c>
      <c r="W769" s="165" t="s">
        <v>31</v>
      </c>
      <c r="X769" s="166">
        <v>5</v>
      </c>
      <c r="Y769" s="115" t="s">
        <v>32</v>
      </c>
      <c r="Z769" s="167">
        <v>11200</v>
      </c>
      <c r="AA769" s="168">
        <f t="shared" si="104"/>
        <v>56000</v>
      </c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</row>
    <row r="770" s="10" customFormat="1" ht="24" customHeight="1">
      <c r="B770" s="97"/>
      <c r="C770" s="153">
        <f t="shared" si="99"/>
        <v>747</v>
      </c>
      <c r="D770" s="154" t="str">
        <f t="shared" si="105"/>
        <v xml:space="preserve">Видеокамера IP</v>
      </c>
      <c r="E770" s="155" t="str">
        <f t="shared" si="101"/>
        <v xml:space="preserve">Национальный режим не предоставляется – ограничение</v>
      </c>
      <c r="F770" s="118" t="s">
        <v>261</v>
      </c>
      <c r="G770" s="156" t="str">
        <f t="shared" si="102"/>
        <v>шт.</v>
      </c>
      <c r="H770" s="157">
        <f t="shared" si="103"/>
        <v>2</v>
      </c>
      <c r="I770" s="158" t="s">
        <v>28</v>
      </c>
      <c r="J770" s="158" t="s">
        <v>28</v>
      </c>
      <c r="K770" s="159" t="s">
        <v>28</v>
      </c>
      <c r="L770" s="159"/>
      <c r="M770" s="160">
        <v>0</v>
      </c>
      <c r="N770" s="161">
        <f t="shared" si="106"/>
        <v>0</v>
      </c>
      <c r="O770" s="108"/>
      <c r="P770" s="109"/>
      <c r="Q770" s="109"/>
      <c r="R770" s="162">
        <f t="shared" si="100"/>
        <v>747</v>
      </c>
      <c r="S770" s="163" t="s">
        <v>262</v>
      </c>
      <c r="T770" s="164" t="s">
        <v>30</v>
      </c>
      <c r="U770" s="118" t="s">
        <v>261</v>
      </c>
      <c r="V770" s="118" t="s">
        <v>261</v>
      </c>
      <c r="W770" s="165" t="s">
        <v>31</v>
      </c>
      <c r="X770" s="166">
        <v>2</v>
      </c>
      <c r="Y770" s="115" t="s">
        <v>32</v>
      </c>
      <c r="Z770" s="167">
        <v>11200</v>
      </c>
      <c r="AA770" s="168">
        <f t="shared" si="104"/>
        <v>22400</v>
      </c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</row>
    <row r="771" s="10" customFormat="1" ht="24" customHeight="1">
      <c r="B771" s="97"/>
      <c r="C771" s="153">
        <f t="shared" si="99"/>
        <v>748</v>
      </c>
      <c r="D771" s="154" t="str">
        <f t="shared" si="105"/>
        <v xml:space="preserve">Видеокамера IP</v>
      </c>
      <c r="E771" s="155" t="str">
        <f t="shared" si="101"/>
        <v xml:space="preserve">Национальный режим не предоставляется – ограничение</v>
      </c>
      <c r="F771" s="118" t="s">
        <v>261</v>
      </c>
      <c r="G771" s="156" t="str">
        <f t="shared" si="102"/>
        <v>шт.</v>
      </c>
      <c r="H771" s="157">
        <f t="shared" si="103"/>
        <v>1</v>
      </c>
      <c r="I771" s="158" t="s">
        <v>28</v>
      </c>
      <c r="J771" s="158" t="s">
        <v>28</v>
      </c>
      <c r="K771" s="159" t="s">
        <v>28</v>
      </c>
      <c r="L771" s="159"/>
      <c r="M771" s="160">
        <v>0</v>
      </c>
      <c r="N771" s="161">
        <f t="shared" si="106"/>
        <v>0</v>
      </c>
      <c r="O771" s="108"/>
      <c r="P771" s="109"/>
      <c r="Q771" s="109"/>
      <c r="R771" s="162">
        <f t="shared" si="100"/>
        <v>748</v>
      </c>
      <c r="S771" s="163" t="s">
        <v>262</v>
      </c>
      <c r="T771" s="164" t="s">
        <v>30</v>
      </c>
      <c r="U771" s="118" t="s">
        <v>261</v>
      </c>
      <c r="V771" s="118" t="s">
        <v>261</v>
      </c>
      <c r="W771" s="165" t="s">
        <v>31</v>
      </c>
      <c r="X771" s="166">
        <v>1</v>
      </c>
      <c r="Y771" s="115" t="s">
        <v>32</v>
      </c>
      <c r="Z771" s="167">
        <v>11200</v>
      </c>
      <c r="AA771" s="168">
        <f t="shared" si="104"/>
        <v>11200</v>
      </c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</row>
    <row r="772" s="10" customFormat="1" ht="24" customHeight="1">
      <c r="B772" s="97"/>
      <c r="C772" s="153">
        <f t="shared" si="99"/>
        <v>749</v>
      </c>
      <c r="D772" s="154" t="str">
        <f t="shared" si="105"/>
        <v xml:space="preserve">Видеокамера IP</v>
      </c>
      <c r="E772" s="155" t="str">
        <f t="shared" si="101"/>
        <v xml:space="preserve">Национальный режим не предоставляется – ограничение</v>
      </c>
      <c r="F772" s="118" t="s">
        <v>261</v>
      </c>
      <c r="G772" s="156" t="str">
        <f t="shared" si="102"/>
        <v>шт.</v>
      </c>
      <c r="H772" s="157">
        <f t="shared" si="103"/>
        <v>6</v>
      </c>
      <c r="I772" s="158" t="s">
        <v>28</v>
      </c>
      <c r="J772" s="158" t="s">
        <v>28</v>
      </c>
      <c r="K772" s="159" t="s">
        <v>28</v>
      </c>
      <c r="L772" s="159"/>
      <c r="M772" s="160">
        <v>0</v>
      </c>
      <c r="N772" s="161">
        <f t="shared" si="106"/>
        <v>0</v>
      </c>
      <c r="O772" s="108"/>
      <c r="P772" s="109"/>
      <c r="Q772" s="109"/>
      <c r="R772" s="162">
        <f t="shared" si="100"/>
        <v>749</v>
      </c>
      <c r="S772" s="163" t="s">
        <v>262</v>
      </c>
      <c r="T772" s="164" t="s">
        <v>30</v>
      </c>
      <c r="U772" s="118" t="s">
        <v>261</v>
      </c>
      <c r="V772" s="118" t="s">
        <v>261</v>
      </c>
      <c r="W772" s="165" t="s">
        <v>31</v>
      </c>
      <c r="X772" s="166">
        <v>6</v>
      </c>
      <c r="Y772" s="115" t="s">
        <v>32</v>
      </c>
      <c r="Z772" s="167">
        <v>11200</v>
      </c>
      <c r="AA772" s="168">
        <f t="shared" si="104"/>
        <v>67200</v>
      </c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</row>
    <row r="773" s="10" customFormat="1" ht="24" customHeight="1">
      <c r="B773" s="97"/>
      <c r="C773" s="153">
        <f t="shared" si="99"/>
        <v>750</v>
      </c>
      <c r="D773" s="154" t="str">
        <f t="shared" si="105"/>
        <v xml:space="preserve">Видеокамера IP</v>
      </c>
      <c r="E773" s="155" t="str">
        <f t="shared" si="101"/>
        <v xml:space="preserve">Национальный режим не предоставляется – ограничение</v>
      </c>
      <c r="F773" s="118" t="s">
        <v>261</v>
      </c>
      <c r="G773" s="156" t="str">
        <f t="shared" si="102"/>
        <v>шт.</v>
      </c>
      <c r="H773" s="157">
        <f t="shared" si="103"/>
        <v>1</v>
      </c>
      <c r="I773" s="158" t="s">
        <v>28</v>
      </c>
      <c r="J773" s="158" t="s">
        <v>28</v>
      </c>
      <c r="K773" s="159" t="s">
        <v>28</v>
      </c>
      <c r="L773" s="159"/>
      <c r="M773" s="160">
        <v>0</v>
      </c>
      <c r="N773" s="161">
        <f t="shared" si="106"/>
        <v>0</v>
      </c>
      <c r="O773" s="108"/>
      <c r="P773" s="109"/>
      <c r="Q773" s="109"/>
      <c r="R773" s="162">
        <f t="shared" si="100"/>
        <v>750</v>
      </c>
      <c r="S773" s="163" t="s">
        <v>262</v>
      </c>
      <c r="T773" s="164" t="s">
        <v>30</v>
      </c>
      <c r="U773" s="118" t="s">
        <v>261</v>
      </c>
      <c r="V773" s="118" t="s">
        <v>261</v>
      </c>
      <c r="W773" s="165" t="s">
        <v>31</v>
      </c>
      <c r="X773" s="166">
        <v>1</v>
      </c>
      <c r="Y773" s="115" t="s">
        <v>32</v>
      </c>
      <c r="Z773" s="167">
        <v>34000</v>
      </c>
      <c r="AA773" s="168">
        <f t="shared" si="104"/>
        <v>34000</v>
      </c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</row>
    <row r="774" s="10" customFormat="1" ht="24" customHeight="1">
      <c r="B774" s="97"/>
      <c r="C774" s="153">
        <f t="shared" si="99"/>
        <v>751</v>
      </c>
      <c r="D774" s="154" t="str">
        <f t="shared" si="105"/>
        <v xml:space="preserve">Видеокамера IP</v>
      </c>
      <c r="E774" s="155" t="str">
        <f t="shared" si="101"/>
        <v xml:space="preserve">Национальный режим не предоставляется – ограничение</v>
      </c>
      <c r="F774" s="118" t="s">
        <v>261</v>
      </c>
      <c r="G774" s="156" t="str">
        <f t="shared" si="102"/>
        <v>шт.</v>
      </c>
      <c r="H774" s="157">
        <f t="shared" si="103"/>
        <v>1</v>
      </c>
      <c r="I774" s="158" t="s">
        <v>28</v>
      </c>
      <c r="J774" s="158" t="s">
        <v>28</v>
      </c>
      <c r="K774" s="159" t="s">
        <v>28</v>
      </c>
      <c r="L774" s="159"/>
      <c r="M774" s="160">
        <v>0</v>
      </c>
      <c r="N774" s="161">
        <f t="shared" si="106"/>
        <v>0</v>
      </c>
      <c r="O774" s="108"/>
      <c r="P774" s="109"/>
      <c r="Q774" s="109"/>
      <c r="R774" s="162">
        <f t="shared" si="100"/>
        <v>751</v>
      </c>
      <c r="S774" s="163" t="s">
        <v>262</v>
      </c>
      <c r="T774" s="164" t="s">
        <v>30</v>
      </c>
      <c r="U774" s="118" t="s">
        <v>261</v>
      </c>
      <c r="V774" s="118" t="s">
        <v>261</v>
      </c>
      <c r="W774" s="165" t="s">
        <v>31</v>
      </c>
      <c r="X774" s="166">
        <v>1</v>
      </c>
      <c r="Y774" s="115" t="s">
        <v>32</v>
      </c>
      <c r="Z774" s="167">
        <v>34000</v>
      </c>
      <c r="AA774" s="168">
        <f t="shared" si="104"/>
        <v>34000</v>
      </c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</row>
    <row r="775" s="10" customFormat="1" ht="24" customHeight="1">
      <c r="B775" s="97"/>
      <c r="C775" s="153">
        <f t="shared" si="99"/>
        <v>752</v>
      </c>
      <c r="D775" s="154" t="str">
        <f t="shared" si="105"/>
        <v xml:space="preserve">Видеокамера IP</v>
      </c>
      <c r="E775" s="155" t="str">
        <f t="shared" si="101"/>
        <v xml:space="preserve">Национальный режим не предоставляется – ограничение</v>
      </c>
      <c r="F775" s="118" t="s">
        <v>261</v>
      </c>
      <c r="G775" s="156" t="str">
        <f t="shared" si="102"/>
        <v>шт.</v>
      </c>
      <c r="H775" s="157">
        <f t="shared" si="103"/>
        <v>1</v>
      </c>
      <c r="I775" s="158" t="s">
        <v>28</v>
      </c>
      <c r="J775" s="158" t="s">
        <v>28</v>
      </c>
      <c r="K775" s="159" t="s">
        <v>28</v>
      </c>
      <c r="L775" s="159"/>
      <c r="M775" s="160">
        <v>0</v>
      </c>
      <c r="N775" s="161">
        <f t="shared" si="106"/>
        <v>0</v>
      </c>
      <c r="O775" s="108"/>
      <c r="P775" s="109"/>
      <c r="Q775" s="109"/>
      <c r="R775" s="162">
        <f t="shared" si="100"/>
        <v>752</v>
      </c>
      <c r="S775" s="163" t="s">
        <v>262</v>
      </c>
      <c r="T775" s="164" t="s">
        <v>30</v>
      </c>
      <c r="U775" s="118" t="s">
        <v>261</v>
      </c>
      <c r="V775" s="118" t="s">
        <v>261</v>
      </c>
      <c r="W775" s="165" t="s">
        <v>31</v>
      </c>
      <c r="X775" s="166">
        <v>1</v>
      </c>
      <c r="Y775" s="115" t="s">
        <v>32</v>
      </c>
      <c r="Z775" s="167">
        <v>34470</v>
      </c>
      <c r="AA775" s="168">
        <f t="shared" si="104"/>
        <v>34470</v>
      </c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</row>
    <row r="776" s="10" customFormat="1" ht="24" customHeight="1">
      <c r="B776" s="97"/>
      <c r="C776" s="153">
        <f t="shared" si="99"/>
        <v>753</v>
      </c>
      <c r="D776" s="154" t="str">
        <f t="shared" si="105"/>
        <v xml:space="preserve">Видеокамера IP</v>
      </c>
      <c r="E776" s="155" t="str">
        <f t="shared" si="101"/>
        <v xml:space="preserve">Национальный режим не предоставляется – ограничение</v>
      </c>
      <c r="F776" s="118" t="s">
        <v>261</v>
      </c>
      <c r="G776" s="156" t="str">
        <f t="shared" si="102"/>
        <v>шт.</v>
      </c>
      <c r="H776" s="157">
        <f t="shared" si="103"/>
        <v>3</v>
      </c>
      <c r="I776" s="158" t="s">
        <v>28</v>
      </c>
      <c r="J776" s="158" t="s">
        <v>28</v>
      </c>
      <c r="K776" s="159" t="s">
        <v>28</v>
      </c>
      <c r="L776" s="159"/>
      <c r="M776" s="160">
        <v>0</v>
      </c>
      <c r="N776" s="161">
        <f t="shared" si="106"/>
        <v>0</v>
      </c>
      <c r="O776" s="108"/>
      <c r="P776" s="109"/>
      <c r="Q776" s="109"/>
      <c r="R776" s="162">
        <f t="shared" si="100"/>
        <v>753</v>
      </c>
      <c r="S776" s="163" t="s">
        <v>262</v>
      </c>
      <c r="T776" s="164" t="s">
        <v>30</v>
      </c>
      <c r="U776" s="118" t="s">
        <v>261</v>
      </c>
      <c r="V776" s="118" t="s">
        <v>261</v>
      </c>
      <c r="W776" s="165" t="s">
        <v>31</v>
      </c>
      <c r="X776" s="166">
        <v>3</v>
      </c>
      <c r="Y776" s="115" t="s">
        <v>32</v>
      </c>
      <c r="Z776" s="167">
        <v>56465</v>
      </c>
      <c r="AA776" s="168">
        <f t="shared" si="104"/>
        <v>169395</v>
      </c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</row>
    <row r="777" s="10" customFormat="1" ht="24" customHeight="1">
      <c r="B777" s="97"/>
      <c r="C777" s="153">
        <f t="shared" si="99"/>
        <v>754</v>
      </c>
      <c r="D777" s="154" t="str">
        <f t="shared" si="105"/>
        <v xml:space="preserve">Видеокамера IP</v>
      </c>
      <c r="E777" s="155" t="str">
        <f t="shared" si="101"/>
        <v xml:space="preserve">Национальный режим не предоставляется – ограничение</v>
      </c>
      <c r="F777" s="118" t="s">
        <v>261</v>
      </c>
      <c r="G777" s="156" t="str">
        <f t="shared" si="102"/>
        <v>шт.</v>
      </c>
      <c r="H777" s="157">
        <f t="shared" si="103"/>
        <v>1</v>
      </c>
      <c r="I777" s="158" t="s">
        <v>28</v>
      </c>
      <c r="J777" s="158" t="s">
        <v>28</v>
      </c>
      <c r="K777" s="159" t="s">
        <v>28</v>
      </c>
      <c r="L777" s="159"/>
      <c r="M777" s="160">
        <v>0</v>
      </c>
      <c r="N777" s="161">
        <f t="shared" si="106"/>
        <v>0</v>
      </c>
      <c r="O777" s="108"/>
      <c r="P777" s="109"/>
      <c r="Q777" s="109"/>
      <c r="R777" s="162">
        <f t="shared" si="100"/>
        <v>754</v>
      </c>
      <c r="S777" s="163" t="s">
        <v>262</v>
      </c>
      <c r="T777" s="164" t="s">
        <v>30</v>
      </c>
      <c r="U777" s="118" t="s">
        <v>261</v>
      </c>
      <c r="V777" s="118" t="s">
        <v>261</v>
      </c>
      <c r="W777" s="165" t="s">
        <v>31</v>
      </c>
      <c r="X777" s="166">
        <v>1</v>
      </c>
      <c r="Y777" s="115" t="s">
        <v>32</v>
      </c>
      <c r="Z777" s="167">
        <v>56465</v>
      </c>
      <c r="AA777" s="168">
        <f t="shared" si="104"/>
        <v>56465</v>
      </c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</row>
    <row r="778" s="10" customFormat="1" ht="24" customHeight="1">
      <c r="B778" s="97"/>
      <c r="C778" s="153">
        <f t="shared" si="99"/>
        <v>755</v>
      </c>
      <c r="D778" s="154" t="str">
        <f t="shared" si="105"/>
        <v xml:space="preserve">Видеорегистратор IP</v>
      </c>
      <c r="E778" s="155" t="str">
        <f t="shared" si="101"/>
        <v xml:space="preserve">Национальный режим не предоставляется – ограничение</v>
      </c>
      <c r="F778" s="118" t="s">
        <v>261</v>
      </c>
      <c r="G778" s="156" t="str">
        <f t="shared" si="102"/>
        <v>шт.</v>
      </c>
      <c r="H778" s="157">
        <f t="shared" si="103"/>
        <v>1</v>
      </c>
      <c r="I778" s="158" t="s">
        <v>28</v>
      </c>
      <c r="J778" s="158" t="s">
        <v>28</v>
      </c>
      <c r="K778" s="159" t="s">
        <v>28</v>
      </c>
      <c r="L778" s="159"/>
      <c r="M778" s="160">
        <v>0</v>
      </c>
      <c r="N778" s="161">
        <f t="shared" si="106"/>
        <v>0</v>
      </c>
      <c r="O778" s="108"/>
      <c r="P778" s="109"/>
      <c r="Q778" s="109"/>
      <c r="R778" s="162">
        <f t="shared" si="100"/>
        <v>755</v>
      </c>
      <c r="S778" s="163" t="s">
        <v>263</v>
      </c>
      <c r="T778" s="164" t="s">
        <v>30</v>
      </c>
      <c r="U778" s="118" t="s">
        <v>261</v>
      </c>
      <c r="V778" s="118" t="s">
        <v>261</v>
      </c>
      <c r="W778" s="165" t="s">
        <v>31</v>
      </c>
      <c r="X778" s="166">
        <v>1</v>
      </c>
      <c r="Y778" s="115" t="s">
        <v>32</v>
      </c>
      <c r="Z778" s="167">
        <v>68100</v>
      </c>
      <c r="AA778" s="168">
        <f t="shared" si="104"/>
        <v>68100</v>
      </c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</row>
    <row r="779" s="10" customFormat="1" ht="24" customHeight="1">
      <c r="B779" s="97"/>
      <c r="C779" s="153">
        <f t="shared" si="99"/>
        <v>756</v>
      </c>
      <c r="D779" s="154" t="str">
        <f t="shared" si="105"/>
        <v xml:space="preserve">Видеорегистратор IP</v>
      </c>
      <c r="E779" s="155" t="str">
        <f t="shared" si="101"/>
        <v xml:space="preserve">Национальный режим не предоставляется – ограничение</v>
      </c>
      <c r="F779" s="118" t="s">
        <v>261</v>
      </c>
      <c r="G779" s="156" t="str">
        <f t="shared" si="102"/>
        <v>шт.</v>
      </c>
      <c r="H779" s="157">
        <f t="shared" si="103"/>
        <v>1</v>
      </c>
      <c r="I779" s="158" t="s">
        <v>28</v>
      </c>
      <c r="J779" s="158" t="s">
        <v>28</v>
      </c>
      <c r="K779" s="159" t="s">
        <v>28</v>
      </c>
      <c r="L779" s="159"/>
      <c r="M779" s="160">
        <v>0</v>
      </c>
      <c r="N779" s="161">
        <f t="shared" si="106"/>
        <v>0</v>
      </c>
      <c r="O779" s="108"/>
      <c r="P779" s="109"/>
      <c r="Q779" s="109"/>
      <c r="R779" s="162">
        <f t="shared" si="100"/>
        <v>756</v>
      </c>
      <c r="S779" s="163" t="s">
        <v>263</v>
      </c>
      <c r="T779" s="164" t="s">
        <v>30</v>
      </c>
      <c r="U779" s="118" t="s">
        <v>261</v>
      </c>
      <c r="V779" s="118" t="s">
        <v>261</v>
      </c>
      <c r="W779" s="165" t="s">
        <v>31</v>
      </c>
      <c r="X779" s="166">
        <v>1</v>
      </c>
      <c r="Y779" s="115" t="s">
        <v>32</v>
      </c>
      <c r="Z779" s="167">
        <v>68100</v>
      </c>
      <c r="AA779" s="168">
        <f t="shared" si="104"/>
        <v>68100</v>
      </c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</row>
    <row r="780" s="10" customFormat="1" ht="24" customHeight="1">
      <c r="B780" s="97"/>
      <c r="C780" s="153">
        <f t="shared" si="99"/>
        <v>757</v>
      </c>
      <c r="D780" s="154" t="str">
        <f t="shared" si="105"/>
        <v xml:space="preserve">Видеорегистратор IP</v>
      </c>
      <c r="E780" s="155" t="str">
        <f t="shared" si="101"/>
        <v xml:space="preserve">Национальный режим не предоставляется – ограничение</v>
      </c>
      <c r="F780" s="118" t="s">
        <v>261</v>
      </c>
      <c r="G780" s="156" t="str">
        <f t="shared" si="102"/>
        <v>шт.</v>
      </c>
      <c r="H780" s="157">
        <f t="shared" si="103"/>
        <v>1</v>
      </c>
      <c r="I780" s="158" t="s">
        <v>28</v>
      </c>
      <c r="J780" s="158" t="s">
        <v>28</v>
      </c>
      <c r="K780" s="159" t="s">
        <v>28</v>
      </c>
      <c r="L780" s="159"/>
      <c r="M780" s="160">
        <v>0</v>
      </c>
      <c r="N780" s="161">
        <f t="shared" si="106"/>
        <v>0</v>
      </c>
      <c r="O780" s="108"/>
      <c r="P780" s="109"/>
      <c r="Q780" s="109"/>
      <c r="R780" s="162">
        <f t="shared" si="100"/>
        <v>757</v>
      </c>
      <c r="S780" s="163" t="s">
        <v>263</v>
      </c>
      <c r="T780" s="164" t="s">
        <v>30</v>
      </c>
      <c r="U780" s="118" t="s">
        <v>261</v>
      </c>
      <c r="V780" s="118" t="s">
        <v>261</v>
      </c>
      <c r="W780" s="165" t="s">
        <v>31</v>
      </c>
      <c r="X780" s="166">
        <v>1</v>
      </c>
      <c r="Y780" s="115" t="s">
        <v>32</v>
      </c>
      <c r="Z780" s="167">
        <v>71361</v>
      </c>
      <c r="AA780" s="168">
        <f t="shared" si="104"/>
        <v>71361</v>
      </c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</row>
    <row r="781" s="10" customFormat="1" ht="24" customHeight="1">
      <c r="B781" s="97"/>
      <c r="C781" s="153">
        <f t="shared" si="99"/>
        <v>758</v>
      </c>
      <c r="D781" s="154" t="str">
        <f t="shared" si="105"/>
        <v xml:space="preserve">Видеорегистратор IP</v>
      </c>
      <c r="E781" s="155" t="str">
        <f t="shared" si="101"/>
        <v xml:space="preserve">Национальный режим не предоставляется – ограничение</v>
      </c>
      <c r="F781" s="118" t="s">
        <v>261</v>
      </c>
      <c r="G781" s="156" t="str">
        <f t="shared" si="102"/>
        <v>шт.</v>
      </c>
      <c r="H781" s="157">
        <f t="shared" si="103"/>
        <v>2</v>
      </c>
      <c r="I781" s="158" t="s">
        <v>28</v>
      </c>
      <c r="J781" s="158" t="s">
        <v>28</v>
      </c>
      <c r="K781" s="159" t="s">
        <v>28</v>
      </c>
      <c r="L781" s="159"/>
      <c r="M781" s="160">
        <v>0</v>
      </c>
      <c r="N781" s="161">
        <f t="shared" si="106"/>
        <v>0</v>
      </c>
      <c r="O781" s="108"/>
      <c r="P781" s="109"/>
      <c r="Q781" s="109"/>
      <c r="R781" s="162">
        <f t="shared" si="100"/>
        <v>758</v>
      </c>
      <c r="S781" s="163" t="s">
        <v>263</v>
      </c>
      <c r="T781" s="164" t="s">
        <v>30</v>
      </c>
      <c r="U781" s="118" t="s">
        <v>261</v>
      </c>
      <c r="V781" s="118" t="s">
        <v>261</v>
      </c>
      <c r="W781" s="165" t="s">
        <v>31</v>
      </c>
      <c r="X781" s="166">
        <v>2</v>
      </c>
      <c r="Y781" s="115" t="s">
        <v>32</v>
      </c>
      <c r="Z781" s="167">
        <v>12190</v>
      </c>
      <c r="AA781" s="168">
        <f t="shared" si="104"/>
        <v>24380</v>
      </c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</row>
    <row r="782" s="10" customFormat="1" ht="24" customHeight="1">
      <c r="B782" s="97"/>
      <c r="C782" s="153">
        <f t="shared" si="99"/>
        <v>759</v>
      </c>
      <c r="D782" s="154" t="str">
        <f t="shared" si="105"/>
        <v xml:space="preserve">Видеорегистратор IP</v>
      </c>
      <c r="E782" s="155" t="str">
        <f t="shared" si="101"/>
        <v xml:space="preserve">Национальный режим не предоставляется – ограничение</v>
      </c>
      <c r="F782" s="118" t="s">
        <v>261</v>
      </c>
      <c r="G782" s="156" t="str">
        <f t="shared" si="102"/>
        <v>шт.</v>
      </c>
      <c r="H782" s="157">
        <f t="shared" si="103"/>
        <v>2</v>
      </c>
      <c r="I782" s="158" t="s">
        <v>28</v>
      </c>
      <c r="J782" s="158" t="s">
        <v>28</v>
      </c>
      <c r="K782" s="159" t="s">
        <v>28</v>
      </c>
      <c r="L782" s="159"/>
      <c r="M782" s="160">
        <v>0</v>
      </c>
      <c r="N782" s="161">
        <f t="shared" si="106"/>
        <v>0</v>
      </c>
      <c r="O782" s="108"/>
      <c r="P782" s="109"/>
      <c r="Q782" s="109"/>
      <c r="R782" s="162">
        <f t="shared" si="100"/>
        <v>759</v>
      </c>
      <c r="S782" s="163" t="s">
        <v>263</v>
      </c>
      <c r="T782" s="164" t="s">
        <v>30</v>
      </c>
      <c r="U782" s="118" t="s">
        <v>261</v>
      </c>
      <c r="V782" s="118" t="s">
        <v>261</v>
      </c>
      <c r="W782" s="165" t="s">
        <v>31</v>
      </c>
      <c r="X782" s="166">
        <v>2</v>
      </c>
      <c r="Y782" s="115" t="s">
        <v>32</v>
      </c>
      <c r="Z782" s="167">
        <v>12190</v>
      </c>
      <c r="AA782" s="168">
        <f t="shared" si="104"/>
        <v>24380</v>
      </c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</row>
    <row r="783" s="10" customFormat="1" ht="24" customHeight="1">
      <c r="B783" s="97"/>
      <c r="C783" s="153">
        <f t="shared" si="99"/>
        <v>760</v>
      </c>
      <c r="D783" s="154" t="str">
        <f t="shared" si="105"/>
        <v xml:space="preserve">Персональный носимый видеорегистратор</v>
      </c>
      <c r="E783" s="155" t="str">
        <f t="shared" si="101"/>
        <v xml:space="preserve">Национальный режим не предоставляется – ограничение</v>
      </c>
      <c r="F783" s="118" t="s">
        <v>261</v>
      </c>
      <c r="G783" s="156" t="str">
        <f t="shared" si="102"/>
        <v>шт.</v>
      </c>
      <c r="H783" s="157">
        <f t="shared" si="103"/>
        <v>8</v>
      </c>
      <c r="I783" s="158" t="s">
        <v>28</v>
      </c>
      <c r="J783" s="158" t="s">
        <v>28</v>
      </c>
      <c r="K783" s="159" t="s">
        <v>28</v>
      </c>
      <c r="L783" s="159"/>
      <c r="M783" s="160">
        <v>0</v>
      </c>
      <c r="N783" s="161">
        <f t="shared" si="106"/>
        <v>0</v>
      </c>
      <c r="O783" s="108"/>
      <c r="P783" s="109"/>
      <c r="Q783" s="109"/>
      <c r="R783" s="162">
        <f t="shared" si="100"/>
        <v>760</v>
      </c>
      <c r="S783" s="163" t="s">
        <v>264</v>
      </c>
      <c r="T783" s="164" t="s">
        <v>30</v>
      </c>
      <c r="U783" s="118" t="s">
        <v>261</v>
      </c>
      <c r="V783" s="118" t="s">
        <v>261</v>
      </c>
      <c r="W783" s="165" t="s">
        <v>31</v>
      </c>
      <c r="X783" s="166">
        <v>8</v>
      </c>
      <c r="Y783" s="115" t="s">
        <v>32</v>
      </c>
      <c r="Z783" s="167">
        <v>16311.48</v>
      </c>
      <c r="AA783" s="168">
        <f t="shared" si="104"/>
        <v>130491.84</v>
      </c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</row>
    <row r="784" s="10" customFormat="1" ht="24" customHeight="1">
      <c r="B784" s="97"/>
      <c r="C784" s="153">
        <f t="shared" si="99"/>
        <v>761</v>
      </c>
      <c r="D784" s="154" t="str">
        <f t="shared" si="105"/>
        <v xml:space="preserve">Персональный носимый видеорегистратор</v>
      </c>
      <c r="E784" s="155" t="str">
        <f t="shared" si="101"/>
        <v xml:space="preserve">Национальный режим не предоставляется – ограничение</v>
      </c>
      <c r="F784" s="118" t="s">
        <v>261</v>
      </c>
      <c r="G784" s="156" t="str">
        <f t="shared" si="102"/>
        <v>шт.</v>
      </c>
      <c r="H784" s="157">
        <f t="shared" si="103"/>
        <v>6</v>
      </c>
      <c r="I784" s="158" t="s">
        <v>28</v>
      </c>
      <c r="J784" s="158" t="s">
        <v>28</v>
      </c>
      <c r="K784" s="159" t="s">
        <v>28</v>
      </c>
      <c r="L784" s="159"/>
      <c r="M784" s="160">
        <v>0</v>
      </c>
      <c r="N784" s="161">
        <f t="shared" si="106"/>
        <v>0</v>
      </c>
      <c r="O784" s="108"/>
      <c r="P784" s="109"/>
      <c r="Q784" s="109"/>
      <c r="R784" s="162">
        <f t="shared" si="100"/>
        <v>761</v>
      </c>
      <c r="S784" s="163" t="s">
        <v>264</v>
      </c>
      <c r="T784" s="164" t="s">
        <v>30</v>
      </c>
      <c r="U784" s="118" t="s">
        <v>261</v>
      </c>
      <c r="V784" s="118" t="s">
        <v>261</v>
      </c>
      <c r="W784" s="165" t="s">
        <v>31</v>
      </c>
      <c r="X784" s="166">
        <v>6</v>
      </c>
      <c r="Y784" s="115" t="s">
        <v>32</v>
      </c>
      <c r="Z784" s="167">
        <v>16311.48</v>
      </c>
      <c r="AA784" s="168">
        <f t="shared" si="104"/>
        <v>97868.880000000005</v>
      </c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</row>
    <row r="785" s="10" customFormat="1" ht="24" customHeight="1">
      <c r="B785" s="97"/>
      <c r="C785" s="153">
        <f t="shared" si="99"/>
        <v>762</v>
      </c>
      <c r="D785" s="154" t="str">
        <f t="shared" si="105"/>
        <v xml:space="preserve">Станция зарядки, архивирования и хранения данных</v>
      </c>
      <c r="E785" s="155" t="str">
        <f t="shared" si="101"/>
        <v xml:space="preserve">Национальный режим не предоставляется – ограничение</v>
      </c>
      <c r="F785" s="118" t="s">
        <v>261</v>
      </c>
      <c r="G785" s="156" t="str">
        <f t="shared" si="102"/>
        <v>шт.</v>
      </c>
      <c r="H785" s="157">
        <f t="shared" si="103"/>
        <v>1</v>
      </c>
      <c r="I785" s="158" t="s">
        <v>28</v>
      </c>
      <c r="J785" s="158" t="s">
        <v>28</v>
      </c>
      <c r="K785" s="159" t="s">
        <v>28</v>
      </c>
      <c r="L785" s="159"/>
      <c r="M785" s="160">
        <v>0</v>
      </c>
      <c r="N785" s="161">
        <f t="shared" si="106"/>
        <v>0</v>
      </c>
      <c r="O785" s="108"/>
      <c r="P785" s="109"/>
      <c r="Q785" s="109"/>
      <c r="R785" s="162">
        <f t="shared" si="100"/>
        <v>762</v>
      </c>
      <c r="S785" s="163" t="s">
        <v>265</v>
      </c>
      <c r="T785" s="164" t="s">
        <v>30</v>
      </c>
      <c r="U785" s="118" t="s">
        <v>261</v>
      </c>
      <c r="V785" s="118" t="s">
        <v>261</v>
      </c>
      <c r="W785" s="165" t="s">
        <v>31</v>
      </c>
      <c r="X785" s="166">
        <v>1</v>
      </c>
      <c r="Y785" s="115" t="s">
        <v>32</v>
      </c>
      <c r="Z785" s="167">
        <v>99918.029999999999</v>
      </c>
      <c r="AA785" s="168">
        <f t="shared" si="104"/>
        <v>99918.029999999999</v>
      </c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</row>
    <row r="786" s="10" customFormat="1" ht="24" customHeight="1">
      <c r="B786" s="97"/>
      <c r="C786" s="153">
        <f t="shared" si="99"/>
        <v>763</v>
      </c>
      <c r="D786" s="154" t="str">
        <f t="shared" si="105"/>
        <v xml:space="preserve">Станция зарядки, архивирования и хранения данных</v>
      </c>
      <c r="E786" s="155" t="str">
        <f t="shared" si="101"/>
        <v xml:space="preserve">Национальный режим не предоставляется – ограничение</v>
      </c>
      <c r="F786" s="118" t="s">
        <v>261</v>
      </c>
      <c r="G786" s="156" t="str">
        <f t="shared" si="102"/>
        <v>шт.</v>
      </c>
      <c r="H786" s="157">
        <f t="shared" si="103"/>
        <v>1</v>
      </c>
      <c r="I786" s="158" t="s">
        <v>28</v>
      </c>
      <c r="J786" s="158" t="s">
        <v>28</v>
      </c>
      <c r="K786" s="159" t="s">
        <v>28</v>
      </c>
      <c r="L786" s="159"/>
      <c r="M786" s="160">
        <v>0</v>
      </c>
      <c r="N786" s="161">
        <f t="shared" si="106"/>
        <v>0</v>
      </c>
      <c r="O786" s="108"/>
      <c r="P786" s="109"/>
      <c r="Q786" s="109"/>
      <c r="R786" s="162">
        <f t="shared" si="100"/>
        <v>763</v>
      </c>
      <c r="S786" s="163" t="s">
        <v>265</v>
      </c>
      <c r="T786" s="164" t="s">
        <v>30</v>
      </c>
      <c r="U786" s="118" t="s">
        <v>261</v>
      </c>
      <c r="V786" s="118" t="s">
        <v>261</v>
      </c>
      <c r="W786" s="165" t="s">
        <v>31</v>
      </c>
      <c r="X786" s="166">
        <v>1</v>
      </c>
      <c r="Y786" s="115" t="s">
        <v>32</v>
      </c>
      <c r="Z786" s="167">
        <v>99918.029999999999</v>
      </c>
      <c r="AA786" s="168">
        <f t="shared" si="104"/>
        <v>99918.029999999999</v>
      </c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</row>
    <row r="787" s="10" customFormat="1" ht="24" customHeight="1">
      <c r="B787" s="97"/>
      <c r="C787" s="153">
        <f t="shared" si="99"/>
        <v>764</v>
      </c>
      <c r="D787" s="154" t="str">
        <f t="shared" si="105"/>
        <v xml:space="preserve">PoE инжектор стоечный</v>
      </c>
      <c r="E787" s="155" t="str">
        <f t="shared" si="101"/>
        <v xml:space="preserve">Национальный режим не предоставляется – ограничение</v>
      </c>
      <c r="F787" s="118" t="s">
        <v>218</v>
      </c>
      <c r="G787" s="156" t="str">
        <f t="shared" si="102"/>
        <v>шт.</v>
      </c>
      <c r="H787" s="157">
        <f t="shared" si="103"/>
        <v>2</v>
      </c>
      <c r="I787" s="158" t="s">
        <v>28</v>
      </c>
      <c r="J787" s="158" t="s">
        <v>28</v>
      </c>
      <c r="K787" s="159" t="s">
        <v>28</v>
      </c>
      <c r="L787" s="159"/>
      <c r="M787" s="160">
        <v>0</v>
      </c>
      <c r="N787" s="161">
        <f t="shared" si="106"/>
        <v>0</v>
      </c>
      <c r="O787" s="108"/>
      <c r="P787" s="109"/>
      <c r="Q787" s="109"/>
      <c r="R787" s="162">
        <f t="shared" si="100"/>
        <v>764</v>
      </c>
      <c r="S787" s="163" t="s">
        <v>266</v>
      </c>
      <c r="T787" s="164" t="s">
        <v>30</v>
      </c>
      <c r="U787" s="118" t="s">
        <v>218</v>
      </c>
      <c r="V787" s="118" t="s">
        <v>218</v>
      </c>
      <c r="W787" s="165" t="s">
        <v>31</v>
      </c>
      <c r="X787" s="166">
        <v>2</v>
      </c>
      <c r="Y787" s="115" t="s">
        <v>32</v>
      </c>
      <c r="Z787" s="167">
        <v>19595</v>
      </c>
      <c r="AA787" s="168">
        <f t="shared" si="104"/>
        <v>39190</v>
      </c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</row>
    <row r="788" s="10" customFormat="1" ht="24" customHeight="1">
      <c r="B788" s="97"/>
      <c r="C788" s="153">
        <f t="shared" si="99"/>
        <v>765</v>
      </c>
      <c r="D788" s="154" t="str">
        <f t="shared" si="105"/>
        <v xml:space="preserve">PoE инжектор стоечный</v>
      </c>
      <c r="E788" s="155" t="str">
        <f t="shared" si="101"/>
        <v xml:space="preserve">Национальный режим не предоставляется – ограничение</v>
      </c>
      <c r="F788" s="118" t="s">
        <v>218</v>
      </c>
      <c r="G788" s="156" t="str">
        <f t="shared" si="102"/>
        <v>шт.</v>
      </c>
      <c r="H788" s="157">
        <f t="shared" si="103"/>
        <v>2</v>
      </c>
      <c r="I788" s="158" t="s">
        <v>28</v>
      </c>
      <c r="J788" s="158" t="s">
        <v>28</v>
      </c>
      <c r="K788" s="159" t="s">
        <v>28</v>
      </c>
      <c r="L788" s="159"/>
      <c r="M788" s="160">
        <v>0</v>
      </c>
      <c r="N788" s="161">
        <f t="shared" si="106"/>
        <v>0</v>
      </c>
      <c r="O788" s="108"/>
      <c r="P788" s="109"/>
      <c r="Q788" s="109"/>
      <c r="R788" s="162">
        <f t="shared" si="100"/>
        <v>765</v>
      </c>
      <c r="S788" s="163" t="s">
        <v>266</v>
      </c>
      <c r="T788" s="164" t="s">
        <v>30</v>
      </c>
      <c r="U788" s="118" t="s">
        <v>218</v>
      </c>
      <c r="V788" s="118" t="s">
        <v>218</v>
      </c>
      <c r="W788" s="165" t="s">
        <v>31</v>
      </c>
      <c r="X788" s="166">
        <v>2</v>
      </c>
      <c r="Y788" s="115" t="s">
        <v>32</v>
      </c>
      <c r="Z788" s="167">
        <v>19920</v>
      </c>
      <c r="AA788" s="168">
        <f t="shared" si="104"/>
        <v>39840</v>
      </c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</row>
    <row r="789" s="10" customFormat="1" ht="24" customHeight="1">
      <c r="B789" s="97"/>
      <c r="C789" s="153">
        <f t="shared" si="99"/>
        <v>766</v>
      </c>
      <c r="D789" s="154" t="str">
        <f t="shared" si="105"/>
        <v xml:space="preserve">PoE инжектор стоечный</v>
      </c>
      <c r="E789" s="155" t="str">
        <f t="shared" si="101"/>
        <v xml:space="preserve">Национальный режим не предоставляется – ограничение</v>
      </c>
      <c r="F789" s="118" t="s">
        <v>218</v>
      </c>
      <c r="G789" s="156" t="str">
        <f t="shared" si="102"/>
        <v>шт.</v>
      </c>
      <c r="H789" s="157">
        <f t="shared" si="103"/>
        <v>1</v>
      </c>
      <c r="I789" s="158" t="s">
        <v>28</v>
      </c>
      <c r="J789" s="158" t="s">
        <v>28</v>
      </c>
      <c r="K789" s="159" t="s">
        <v>28</v>
      </c>
      <c r="L789" s="159"/>
      <c r="M789" s="160">
        <v>0</v>
      </c>
      <c r="N789" s="161">
        <f t="shared" si="106"/>
        <v>0</v>
      </c>
      <c r="O789" s="108"/>
      <c r="P789" s="109"/>
      <c r="Q789" s="109"/>
      <c r="R789" s="162">
        <f t="shared" si="100"/>
        <v>766</v>
      </c>
      <c r="S789" s="163" t="s">
        <v>266</v>
      </c>
      <c r="T789" s="164" t="s">
        <v>30</v>
      </c>
      <c r="U789" s="118" t="s">
        <v>218</v>
      </c>
      <c r="V789" s="118" t="s">
        <v>218</v>
      </c>
      <c r="W789" s="165" t="s">
        <v>31</v>
      </c>
      <c r="X789" s="166">
        <v>1</v>
      </c>
      <c r="Y789" s="115" t="s">
        <v>32</v>
      </c>
      <c r="Z789" s="167">
        <v>6300</v>
      </c>
      <c r="AA789" s="168">
        <f t="shared" si="104"/>
        <v>6300</v>
      </c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</row>
    <row r="790" s="10" customFormat="1" ht="24" customHeight="1">
      <c r="B790" s="97"/>
      <c r="C790" s="153">
        <f t="shared" si="99"/>
        <v>767</v>
      </c>
      <c r="D790" s="154" t="str">
        <f t="shared" si="105"/>
        <v xml:space="preserve">PoE инжектор стоечный</v>
      </c>
      <c r="E790" s="155" t="str">
        <f t="shared" si="101"/>
        <v xml:space="preserve">Национальный режим не предоставляется – ограничение</v>
      </c>
      <c r="F790" s="118" t="s">
        <v>218</v>
      </c>
      <c r="G790" s="156" t="str">
        <f t="shared" si="102"/>
        <v>шт.</v>
      </c>
      <c r="H790" s="157">
        <f t="shared" si="103"/>
        <v>1</v>
      </c>
      <c r="I790" s="158" t="s">
        <v>28</v>
      </c>
      <c r="J790" s="158" t="s">
        <v>28</v>
      </c>
      <c r="K790" s="159" t="s">
        <v>28</v>
      </c>
      <c r="L790" s="159"/>
      <c r="M790" s="160">
        <v>0</v>
      </c>
      <c r="N790" s="161">
        <f t="shared" si="106"/>
        <v>0</v>
      </c>
      <c r="O790" s="108"/>
      <c r="P790" s="109"/>
      <c r="Q790" s="109"/>
      <c r="R790" s="162">
        <f t="shared" si="100"/>
        <v>767</v>
      </c>
      <c r="S790" s="163" t="s">
        <v>266</v>
      </c>
      <c r="T790" s="164" t="s">
        <v>30</v>
      </c>
      <c r="U790" s="118" t="s">
        <v>218</v>
      </c>
      <c r="V790" s="118" t="s">
        <v>218</v>
      </c>
      <c r="W790" s="165" t="s">
        <v>31</v>
      </c>
      <c r="X790" s="166">
        <v>1</v>
      </c>
      <c r="Y790" s="115" t="s">
        <v>32</v>
      </c>
      <c r="Z790" s="167">
        <v>6300</v>
      </c>
      <c r="AA790" s="168">
        <f t="shared" si="104"/>
        <v>6300</v>
      </c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</row>
    <row r="791" s="10" customFormat="1" ht="24" customHeight="1">
      <c r="B791" s="97"/>
      <c r="C791" s="153">
        <f t="shared" si="99"/>
        <v>768</v>
      </c>
      <c r="D791" s="154" t="str">
        <f t="shared" si="105"/>
        <v xml:space="preserve">Асинхронный сервер  Kyland KPS3204A или эквивалент</v>
      </c>
      <c r="E791" s="155" t="str">
        <f t="shared" si="101"/>
        <v xml:space="preserve">Национальный режим не предоставляется – ограничение</v>
      </c>
      <c r="F791" s="118" t="s">
        <v>203</v>
      </c>
      <c r="G791" s="156" t="str">
        <f t="shared" si="102"/>
        <v>шт.</v>
      </c>
      <c r="H791" s="157">
        <f t="shared" si="103"/>
        <v>1</v>
      </c>
      <c r="I791" s="158" t="s">
        <v>28</v>
      </c>
      <c r="J791" s="158" t="s">
        <v>28</v>
      </c>
      <c r="K791" s="159" t="s">
        <v>28</v>
      </c>
      <c r="L791" s="159"/>
      <c r="M791" s="160">
        <v>0</v>
      </c>
      <c r="N791" s="161">
        <f t="shared" si="106"/>
        <v>0</v>
      </c>
      <c r="O791" s="108"/>
      <c r="P791" s="109"/>
      <c r="Q791" s="109"/>
      <c r="R791" s="162">
        <f t="shared" si="100"/>
        <v>768</v>
      </c>
      <c r="S791" s="163" t="s">
        <v>267</v>
      </c>
      <c r="T791" s="164" t="s">
        <v>30</v>
      </c>
      <c r="U791" s="118" t="s">
        <v>203</v>
      </c>
      <c r="V791" s="118" t="s">
        <v>203</v>
      </c>
      <c r="W791" s="165" t="s">
        <v>31</v>
      </c>
      <c r="X791" s="166">
        <v>1</v>
      </c>
      <c r="Y791" s="115" t="s">
        <v>32</v>
      </c>
      <c r="Z791" s="167">
        <v>43000</v>
      </c>
      <c r="AA791" s="168">
        <f t="shared" si="104"/>
        <v>43000</v>
      </c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</row>
    <row r="792" s="10" customFormat="1" ht="24" customHeight="1">
      <c r="B792" s="97"/>
      <c r="C792" s="153">
        <f t="shared" si="99"/>
        <v>769</v>
      </c>
      <c r="D792" s="154" t="str">
        <f t="shared" si="105"/>
        <v xml:space="preserve">Консольный терминальный сервер NSG-1700TS или эквивалент</v>
      </c>
      <c r="E792" s="155" t="str">
        <f t="shared" si="101"/>
        <v xml:space="preserve">Национальный режим не предоставляется – ограничение</v>
      </c>
      <c r="F792" s="118" t="s">
        <v>203</v>
      </c>
      <c r="G792" s="156" t="str">
        <f t="shared" si="102"/>
        <v>шт.</v>
      </c>
      <c r="H792" s="157">
        <f t="shared" si="103"/>
        <v>1</v>
      </c>
      <c r="I792" s="158" t="s">
        <v>28</v>
      </c>
      <c r="J792" s="158" t="s">
        <v>28</v>
      </c>
      <c r="K792" s="159" t="s">
        <v>28</v>
      </c>
      <c r="L792" s="159"/>
      <c r="M792" s="160">
        <v>0</v>
      </c>
      <c r="N792" s="161">
        <f t="shared" si="106"/>
        <v>0</v>
      </c>
      <c r="O792" s="108"/>
      <c r="P792" s="109"/>
      <c r="Q792" s="109"/>
      <c r="R792" s="162">
        <f t="shared" si="100"/>
        <v>769</v>
      </c>
      <c r="S792" s="163" t="s">
        <v>268</v>
      </c>
      <c r="T792" s="164" t="s">
        <v>30</v>
      </c>
      <c r="U792" s="118" t="s">
        <v>203</v>
      </c>
      <c r="V792" s="118" t="s">
        <v>203</v>
      </c>
      <c r="W792" s="165" t="s">
        <v>31</v>
      </c>
      <c r="X792" s="166">
        <v>1</v>
      </c>
      <c r="Y792" s="115" t="s">
        <v>32</v>
      </c>
      <c r="Z792" s="167">
        <v>67300</v>
      </c>
      <c r="AA792" s="168">
        <f t="shared" si="104"/>
        <v>67300</v>
      </c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</row>
    <row r="793" s="10" customFormat="1" ht="24" customHeight="1">
      <c r="B793" s="97"/>
      <c r="C793" s="153">
        <f t="shared" si="99"/>
        <v>770</v>
      </c>
      <c r="D793" s="154" t="str">
        <f t="shared" si="105"/>
        <v xml:space="preserve">Шкаф настенный</v>
      </c>
      <c r="E793" s="155" t="str">
        <f t="shared" si="101"/>
        <v xml:space="preserve">Национальный режим не предоставляется – ограничение</v>
      </c>
      <c r="F793" s="118" t="s">
        <v>269</v>
      </c>
      <c r="G793" s="156" t="str">
        <f t="shared" si="102"/>
        <v>шт.</v>
      </c>
      <c r="H793" s="157">
        <f t="shared" si="103"/>
        <v>3</v>
      </c>
      <c r="I793" s="158" t="s">
        <v>28</v>
      </c>
      <c r="J793" s="158" t="s">
        <v>28</v>
      </c>
      <c r="K793" s="159" t="s">
        <v>28</v>
      </c>
      <c r="L793" s="159"/>
      <c r="M793" s="160">
        <v>0</v>
      </c>
      <c r="N793" s="161">
        <f t="shared" si="106"/>
        <v>0</v>
      </c>
      <c r="O793" s="108"/>
      <c r="P793" s="109"/>
      <c r="Q793" s="109"/>
      <c r="R793" s="162">
        <f t="shared" si="100"/>
        <v>770</v>
      </c>
      <c r="S793" s="163" t="s">
        <v>270</v>
      </c>
      <c r="T793" s="164" t="s">
        <v>30</v>
      </c>
      <c r="U793" s="118" t="s">
        <v>269</v>
      </c>
      <c r="V793" s="118" t="s">
        <v>269</v>
      </c>
      <c r="W793" s="165" t="s">
        <v>31</v>
      </c>
      <c r="X793" s="166">
        <v>3</v>
      </c>
      <c r="Y793" s="115" t="s">
        <v>32</v>
      </c>
      <c r="Z793" s="167">
        <v>16650</v>
      </c>
      <c r="AA793" s="168">
        <f t="shared" si="104"/>
        <v>49950</v>
      </c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</row>
    <row r="794" s="10" customFormat="1" ht="24" customHeight="1">
      <c r="B794" s="97"/>
      <c r="C794" s="153">
        <f t="shared" si="99"/>
        <v>771</v>
      </c>
      <c r="D794" s="154" t="str">
        <f t="shared" si="105"/>
        <v>Термошкаф</v>
      </c>
      <c r="E794" s="155" t="str">
        <f t="shared" si="101"/>
        <v xml:space="preserve">Национальный режим не предоставляется – ограничение</v>
      </c>
      <c r="F794" s="118" t="s">
        <v>269</v>
      </c>
      <c r="G794" s="156" t="str">
        <f t="shared" si="102"/>
        <v>шт.</v>
      </c>
      <c r="H794" s="157">
        <f t="shared" si="103"/>
        <v>1</v>
      </c>
      <c r="I794" s="158" t="s">
        <v>28</v>
      </c>
      <c r="J794" s="158" t="s">
        <v>28</v>
      </c>
      <c r="K794" s="159" t="s">
        <v>28</v>
      </c>
      <c r="L794" s="159"/>
      <c r="M794" s="160">
        <v>0</v>
      </c>
      <c r="N794" s="161">
        <f t="shared" si="106"/>
        <v>0</v>
      </c>
      <c r="O794" s="108"/>
      <c r="P794" s="109"/>
      <c r="Q794" s="109"/>
      <c r="R794" s="162">
        <f t="shared" si="100"/>
        <v>771</v>
      </c>
      <c r="S794" s="163" t="s">
        <v>271</v>
      </c>
      <c r="T794" s="164" t="s">
        <v>30</v>
      </c>
      <c r="U794" s="118" t="s">
        <v>269</v>
      </c>
      <c r="V794" s="118" t="s">
        <v>269</v>
      </c>
      <c r="W794" s="186" t="s">
        <v>31</v>
      </c>
      <c r="X794" s="166">
        <v>1</v>
      </c>
      <c r="Y794" s="115" t="s">
        <v>32</v>
      </c>
      <c r="Z794" s="167">
        <v>45000</v>
      </c>
      <c r="AA794" s="168">
        <f t="shared" si="104"/>
        <v>45000</v>
      </c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</row>
    <row r="795" s="10" customFormat="1" ht="24" customHeight="1">
      <c r="B795" s="97"/>
      <c r="C795" s="153">
        <f t="shared" si="99"/>
        <v>772</v>
      </c>
      <c r="D795" s="154" t="str">
        <f t="shared" si="105"/>
        <v xml:space="preserve">Кабель тестер+мультиметр</v>
      </c>
      <c r="E795" s="155" t="str">
        <f t="shared" si="101"/>
        <v xml:space="preserve">Национальный режим не предоставляется – ограничение</v>
      </c>
      <c r="F795" s="118" t="s">
        <v>203</v>
      </c>
      <c r="G795" s="156" t="str">
        <f t="shared" si="102"/>
        <v>шт.</v>
      </c>
      <c r="H795" s="157">
        <f t="shared" si="103"/>
        <v>2</v>
      </c>
      <c r="I795" s="158" t="s">
        <v>28</v>
      </c>
      <c r="J795" s="158" t="s">
        <v>28</v>
      </c>
      <c r="K795" s="159" t="s">
        <v>28</v>
      </c>
      <c r="L795" s="159"/>
      <c r="M795" s="160">
        <v>0</v>
      </c>
      <c r="N795" s="161">
        <f t="shared" si="106"/>
        <v>0</v>
      </c>
      <c r="O795" s="108"/>
      <c r="P795" s="109"/>
      <c r="Q795" s="109"/>
      <c r="R795" s="162">
        <f t="shared" si="100"/>
        <v>772</v>
      </c>
      <c r="S795" s="163" t="s">
        <v>272</v>
      </c>
      <c r="T795" s="164" t="s">
        <v>30</v>
      </c>
      <c r="U795" s="118" t="s">
        <v>203</v>
      </c>
      <c r="V795" s="118" t="s">
        <v>203</v>
      </c>
      <c r="W795" s="165" t="s">
        <v>31</v>
      </c>
      <c r="X795" s="166">
        <v>2</v>
      </c>
      <c r="Y795" s="115" t="s">
        <v>32</v>
      </c>
      <c r="Z795" s="167">
        <v>5970</v>
      </c>
      <c r="AA795" s="168">
        <f t="shared" si="104"/>
        <v>11940</v>
      </c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</row>
    <row r="796" s="10" customFormat="1" ht="24" customHeight="1">
      <c r="B796" s="97"/>
      <c r="C796" s="153">
        <f t="shared" ref="C796:C859" si="107">R796</f>
        <v>773</v>
      </c>
      <c r="D796" s="154" t="str">
        <f t="shared" si="105"/>
        <v xml:space="preserve">Кабель тестер+мультиметр</v>
      </c>
      <c r="E796" s="155" t="str">
        <f t="shared" si="101"/>
        <v xml:space="preserve">Национальный режим не предоставляется – ограничение</v>
      </c>
      <c r="F796" s="118" t="s">
        <v>203</v>
      </c>
      <c r="G796" s="156" t="str">
        <f t="shared" si="102"/>
        <v>шт.</v>
      </c>
      <c r="H796" s="157">
        <f t="shared" si="103"/>
        <v>1</v>
      </c>
      <c r="I796" s="158" t="s">
        <v>28</v>
      </c>
      <c r="J796" s="158" t="s">
        <v>28</v>
      </c>
      <c r="K796" s="159" t="s">
        <v>28</v>
      </c>
      <c r="L796" s="159"/>
      <c r="M796" s="160">
        <v>0</v>
      </c>
      <c r="N796" s="161">
        <f t="shared" si="106"/>
        <v>0</v>
      </c>
      <c r="O796" s="108"/>
      <c r="P796" s="109"/>
      <c r="Q796" s="109"/>
      <c r="R796" s="162">
        <f t="shared" si="100"/>
        <v>773</v>
      </c>
      <c r="S796" s="163" t="s">
        <v>272</v>
      </c>
      <c r="T796" s="164" t="s">
        <v>30</v>
      </c>
      <c r="U796" s="118" t="s">
        <v>203</v>
      </c>
      <c r="V796" s="118" t="s">
        <v>203</v>
      </c>
      <c r="W796" s="165" t="s">
        <v>31</v>
      </c>
      <c r="X796" s="166">
        <v>1</v>
      </c>
      <c r="Y796" s="115" t="s">
        <v>32</v>
      </c>
      <c r="Z796" s="167">
        <v>5970</v>
      </c>
      <c r="AA796" s="168">
        <f t="shared" si="104"/>
        <v>5970</v>
      </c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</row>
    <row r="797" s="10" customFormat="1" ht="24" customHeight="1">
      <c r="B797" s="97"/>
      <c r="C797" s="153">
        <f t="shared" si="107"/>
        <v>774</v>
      </c>
      <c r="D797" s="154" t="str">
        <f t="shared" si="105"/>
        <v xml:space="preserve">Тестер LAN</v>
      </c>
      <c r="E797" s="155" t="str">
        <f t="shared" si="101"/>
        <v xml:space="preserve">Национальный режим не предоставляется – ограничение</v>
      </c>
      <c r="F797" s="118" t="s">
        <v>203</v>
      </c>
      <c r="G797" s="156" t="str">
        <f t="shared" si="102"/>
        <v>шт.</v>
      </c>
      <c r="H797" s="157">
        <f t="shared" si="103"/>
        <v>1</v>
      </c>
      <c r="I797" s="158" t="s">
        <v>28</v>
      </c>
      <c r="J797" s="158" t="s">
        <v>28</v>
      </c>
      <c r="K797" s="159" t="s">
        <v>28</v>
      </c>
      <c r="L797" s="159"/>
      <c r="M797" s="160">
        <v>0</v>
      </c>
      <c r="N797" s="161">
        <f t="shared" si="106"/>
        <v>0</v>
      </c>
      <c r="O797" s="108"/>
      <c r="P797" s="109"/>
      <c r="Q797" s="109"/>
      <c r="R797" s="162">
        <f t="shared" ref="R797:R860" si="108">R796+1</f>
        <v>774</v>
      </c>
      <c r="S797" s="163" t="s">
        <v>273</v>
      </c>
      <c r="T797" s="164" t="s">
        <v>30</v>
      </c>
      <c r="U797" s="118" t="s">
        <v>203</v>
      </c>
      <c r="V797" s="118" t="s">
        <v>203</v>
      </c>
      <c r="W797" s="165" t="s">
        <v>31</v>
      </c>
      <c r="X797" s="166">
        <v>1</v>
      </c>
      <c r="Y797" s="115" t="s">
        <v>32</v>
      </c>
      <c r="Z797" s="167">
        <v>44565</v>
      </c>
      <c r="AA797" s="168">
        <f t="shared" si="104"/>
        <v>44565</v>
      </c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</row>
    <row r="798" s="10" customFormat="1" ht="24" customHeight="1">
      <c r="B798" s="97"/>
      <c r="C798" s="153">
        <f t="shared" si="107"/>
        <v>775</v>
      </c>
      <c r="D798" s="154" t="str">
        <f t="shared" si="105"/>
        <v xml:space="preserve">Тестер LAN</v>
      </c>
      <c r="E798" s="155" t="str">
        <f t="shared" si="101"/>
        <v xml:space="preserve">Национальный режим не предоставляется – ограничение</v>
      </c>
      <c r="F798" s="118" t="s">
        <v>203</v>
      </c>
      <c r="G798" s="156" t="str">
        <f t="shared" si="102"/>
        <v>шт.</v>
      </c>
      <c r="H798" s="157">
        <f t="shared" si="103"/>
        <v>1</v>
      </c>
      <c r="I798" s="158" t="s">
        <v>28</v>
      </c>
      <c r="J798" s="158" t="s">
        <v>28</v>
      </c>
      <c r="K798" s="159" t="s">
        <v>28</v>
      </c>
      <c r="L798" s="159"/>
      <c r="M798" s="160">
        <v>0</v>
      </c>
      <c r="N798" s="161">
        <f t="shared" si="106"/>
        <v>0</v>
      </c>
      <c r="O798" s="108"/>
      <c r="P798" s="109"/>
      <c r="Q798" s="109"/>
      <c r="R798" s="162">
        <f t="shared" si="108"/>
        <v>775</v>
      </c>
      <c r="S798" s="163" t="s">
        <v>273</v>
      </c>
      <c r="T798" s="164" t="s">
        <v>30</v>
      </c>
      <c r="U798" s="118" t="s">
        <v>203</v>
      </c>
      <c r="V798" s="118" t="s">
        <v>203</v>
      </c>
      <c r="W798" s="165" t="s">
        <v>31</v>
      </c>
      <c r="X798" s="166">
        <v>1</v>
      </c>
      <c r="Y798" s="115" t="s">
        <v>32</v>
      </c>
      <c r="Z798" s="167">
        <v>44565</v>
      </c>
      <c r="AA798" s="168">
        <f t="shared" si="104"/>
        <v>44565</v>
      </c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</row>
    <row r="799" s="10" customFormat="1" ht="24" customHeight="1">
      <c r="B799" s="97"/>
      <c r="C799" s="153">
        <f t="shared" si="107"/>
        <v>776</v>
      </c>
      <c r="D799" s="154" t="str">
        <f t="shared" si="105"/>
        <v xml:space="preserve">Прибор кросса портативный</v>
      </c>
      <c r="E799" s="155" t="str">
        <f t="shared" si="101"/>
        <v xml:space="preserve">Национальный режим не предоставляется – ограничение</v>
      </c>
      <c r="F799" s="118" t="s">
        <v>203</v>
      </c>
      <c r="G799" s="156" t="str">
        <f t="shared" si="102"/>
        <v>шт.</v>
      </c>
      <c r="H799" s="157">
        <f t="shared" si="103"/>
        <v>1</v>
      </c>
      <c r="I799" s="158" t="s">
        <v>28</v>
      </c>
      <c r="J799" s="158" t="s">
        <v>28</v>
      </c>
      <c r="K799" s="159" t="s">
        <v>28</v>
      </c>
      <c r="L799" s="159"/>
      <c r="M799" s="160">
        <v>0</v>
      </c>
      <c r="N799" s="161">
        <f t="shared" si="106"/>
        <v>0</v>
      </c>
      <c r="O799" s="108"/>
      <c r="P799" s="109"/>
      <c r="Q799" s="109"/>
      <c r="R799" s="162">
        <f t="shared" si="108"/>
        <v>776</v>
      </c>
      <c r="S799" s="163" t="s">
        <v>274</v>
      </c>
      <c r="T799" s="164" t="s">
        <v>30</v>
      </c>
      <c r="U799" s="118" t="s">
        <v>203</v>
      </c>
      <c r="V799" s="118" t="s">
        <v>203</v>
      </c>
      <c r="W799" s="165" t="s">
        <v>31</v>
      </c>
      <c r="X799" s="166">
        <v>1</v>
      </c>
      <c r="Y799" s="115" t="s">
        <v>32</v>
      </c>
      <c r="Z799" s="167">
        <v>49879.75</v>
      </c>
      <c r="AA799" s="168">
        <f t="shared" si="104"/>
        <v>49879.75</v>
      </c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</row>
    <row r="800" s="10" customFormat="1" ht="24" customHeight="1">
      <c r="B800" s="97"/>
      <c r="C800" s="153">
        <f t="shared" si="107"/>
        <v>777</v>
      </c>
      <c r="D800" s="154" t="str">
        <f t="shared" si="105"/>
        <v xml:space="preserve">Бесконтактный пирометр</v>
      </c>
      <c r="E800" s="155" t="str">
        <f t="shared" si="101"/>
        <v xml:space="preserve">Национальный режим не предоставляется – ограничение</v>
      </c>
      <c r="F800" s="118" t="s">
        <v>203</v>
      </c>
      <c r="G800" s="156" t="str">
        <f t="shared" si="102"/>
        <v>шт.</v>
      </c>
      <c r="H800" s="157">
        <f t="shared" si="103"/>
        <v>1</v>
      </c>
      <c r="I800" s="158" t="s">
        <v>28</v>
      </c>
      <c r="J800" s="158" t="s">
        <v>28</v>
      </c>
      <c r="K800" s="159" t="s">
        <v>28</v>
      </c>
      <c r="L800" s="159"/>
      <c r="M800" s="160">
        <v>0</v>
      </c>
      <c r="N800" s="161">
        <f t="shared" si="106"/>
        <v>0</v>
      </c>
      <c r="O800" s="108"/>
      <c r="P800" s="109"/>
      <c r="Q800" s="109"/>
      <c r="R800" s="162">
        <f t="shared" si="108"/>
        <v>777</v>
      </c>
      <c r="S800" s="163" t="s">
        <v>275</v>
      </c>
      <c r="T800" s="164" t="s">
        <v>30</v>
      </c>
      <c r="U800" s="118" t="s">
        <v>203</v>
      </c>
      <c r="V800" s="118" t="s">
        <v>203</v>
      </c>
      <c r="W800" s="165" t="s">
        <v>31</v>
      </c>
      <c r="X800" s="166">
        <v>1</v>
      </c>
      <c r="Y800" s="115" t="s">
        <v>32</v>
      </c>
      <c r="Z800" s="167">
        <v>7670</v>
      </c>
      <c r="AA800" s="168">
        <f t="shared" si="104"/>
        <v>7670</v>
      </c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</row>
    <row r="801" s="10" customFormat="1" ht="24" customHeight="1">
      <c r="B801" s="97"/>
      <c r="C801" s="153">
        <f t="shared" si="107"/>
        <v>778</v>
      </c>
      <c r="D801" s="154" t="str">
        <f t="shared" si="105"/>
        <v xml:space="preserve">Измеритель оптической мощности</v>
      </c>
      <c r="E801" s="155" t="str">
        <f t="shared" si="101"/>
        <v xml:space="preserve">Национальный режим не предоставляется – ограничение</v>
      </c>
      <c r="F801" s="118" t="s">
        <v>203</v>
      </c>
      <c r="G801" s="156" t="str">
        <f t="shared" si="102"/>
        <v>шт.</v>
      </c>
      <c r="H801" s="157">
        <f t="shared" si="103"/>
        <v>1</v>
      </c>
      <c r="I801" s="158" t="s">
        <v>28</v>
      </c>
      <c r="J801" s="158" t="s">
        <v>28</v>
      </c>
      <c r="K801" s="159" t="s">
        <v>28</v>
      </c>
      <c r="L801" s="159"/>
      <c r="M801" s="160">
        <v>0</v>
      </c>
      <c r="N801" s="161">
        <f t="shared" si="106"/>
        <v>0</v>
      </c>
      <c r="O801" s="108"/>
      <c r="P801" s="109"/>
      <c r="Q801" s="109"/>
      <c r="R801" s="162">
        <f t="shared" si="108"/>
        <v>778</v>
      </c>
      <c r="S801" s="163" t="s">
        <v>276</v>
      </c>
      <c r="T801" s="164" t="s">
        <v>30</v>
      </c>
      <c r="U801" s="118" t="s">
        <v>203</v>
      </c>
      <c r="V801" s="118" t="s">
        <v>203</v>
      </c>
      <c r="W801" s="165" t="s">
        <v>31</v>
      </c>
      <c r="X801" s="166">
        <v>1</v>
      </c>
      <c r="Y801" s="115" t="s">
        <v>32</v>
      </c>
      <c r="Z801" s="167">
        <v>8520</v>
      </c>
      <c r="AA801" s="168">
        <f t="shared" si="104"/>
        <v>8520</v>
      </c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</row>
    <row r="802" s="10" customFormat="1" ht="24" customHeight="1">
      <c r="B802" s="97"/>
      <c r="C802" s="153">
        <f t="shared" si="107"/>
        <v>779</v>
      </c>
      <c r="D802" s="154" t="str">
        <f t="shared" si="105"/>
        <v xml:space="preserve">Тестер LAN</v>
      </c>
      <c r="E802" s="155" t="str">
        <f t="shared" si="101"/>
        <v xml:space="preserve">Национальный режим не предоставляется – ограничение</v>
      </c>
      <c r="F802" s="118" t="s">
        <v>203</v>
      </c>
      <c r="G802" s="156" t="str">
        <f t="shared" si="102"/>
        <v>шт.</v>
      </c>
      <c r="H802" s="157">
        <f t="shared" si="103"/>
        <v>1</v>
      </c>
      <c r="I802" s="158" t="s">
        <v>28</v>
      </c>
      <c r="J802" s="158" t="s">
        <v>28</v>
      </c>
      <c r="K802" s="159" t="s">
        <v>28</v>
      </c>
      <c r="L802" s="159"/>
      <c r="M802" s="160">
        <v>0</v>
      </c>
      <c r="N802" s="161">
        <f t="shared" si="106"/>
        <v>0</v>
      </c>
      <c r="O802" s="108"/>
      <c r="P802" s="109"/>
      <c r="Q802" s="109"/>
      <c r="R802" s="162">
        <f t="shared" si="108"/>
        <v>779</v>
      </c>
      <c r="S802" s="163" t="s">
        <v>273</v>
      </c>
      <c r="T802" s="164" t="s">
        <v>30</v>
      </c>
      <c r="U802" s="118" t="s">
        <v>203</v>
      </c>
      <c r="V802" s="118" t="s">
        <v>203</v>
      </c>
      <c r="W802" s="165" t="s">
        <v>31</v>
      </c>
      <c r="X802" s="166">
        <v>1</v>
      </c>
      <c r="Y802" s="115" t="s">
        <v>32</v>
      </c>
      <c r="Z802" s="167">
        <v>900</v>
      </c>
      <c r="AA802" s="168">
        <f t="shared" si="104"/>
        <v>900</v>
      </c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</row>
    <row r="803" s="10" customFormat="1" ht="24" customHeight="1">
      <c r="B803" s="97"/>
      <c r="C803" s="153">
        <f t="shared" si="107"/>
        <v>780</v>
      </c>
      <c r="D803" s="154" t="str">
        <f t="shared" si="105"/>
        <v xml:space="preserve">Тестер LAN</v>
      </c>
      <c r="E803" s="155" t="str">
        <f t="shared" si="101"/>
        <v xml:space="preserve">Национальный режим не предоставляется – ограничение</v>
      </c>
      <c r="F803" s="118" t="s">
        <v>203</v>
      </c>
      <c r="G803" s="156" t="str">
        <f t="shared" si="102"/>
        <v>шт.</v>
      </c>
      <c r="H803" s="157">
        <f t="shared" si="103"/>
        <v>1</v>
      </c>
      <c r="I803" s="158" t="s">
        <v>28</v>
      </c>
      <c r="J803" s="158" t="s">
        <v>28</v>
      </c>
      <c r="K803" s="159" t="s">
        <v>28</v>
      </c>
      <c r="L803" s="159"/>
      <c r="M803" s="160">
        <v>0</v>
      </c>
      <c r="N803" s="161">
        <f t="shared" si="106"/>
        <v>0</v>
      </c>
      <c r="O803" s="108"/>
      <c r="P803" s="109"/>
      <c r="Q803" s="109"/>
      <c r="R803" s="162">
        <f t="shared" si="108"/>
        <v>780</v>
      </c>
      <c r="S803" s="163" t="s">
        <v>273</v>
      </c>
      <c r="T803" s="164" t="s">
        <v>30</v>
      </c>
      <c r="U803" s="118" t="s">
        <v>203</v>
      </c>
      <c r="V803" s="118" t="s">
        <v>203</v>
      </c>
      <c r="W803" s="165" t="s">
        <v>31</v>
      </c>
      <c r="X803" s="166">
        <v>1</v>
      </c>
      <c r="Y803" s="115" t="s">
        <v>32</v>
      </c>
      <c r="Z803" s="167">
        <v>900</v>
      </c>
      <c r="AA803" s="168">
        <f t="shared" si="104"/>
        <v>900</v>
      </c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</row>
    <row r="804" s="10" customFormat="1" ht="24" customHeight="1">
      <c r="B804" s="97"/>
      <c r="C804" s="153">
        <f t="shared" si="107"/>
        <v>781</v>
      </c>
      <c r="D804" s="154" t="str">
        <f t="shared" si="105"/>
        <v xml:space="preserve">Портативный осциллограф Hantek 2D72 или эквивалент</v>
      </c>
      <c r="E804" s="155" t="str">
        <f t="shared" ref="E804:E867" si="109">T804</f>
        <v xml:space="preserve">Национальный режим не предоставляется – ограничение</v>
      </c>
      <c r="F804" s="118" t="s">
        <v>203</v>
      </c>
      <c r="G804" s="156" t="str">
        <f t="shared" ref="G804:G867" si="110">W804</f>
        <v>шт.</v>
      </c>
      <c r="H804" s="157">
        <f t="shared" ref="H804:H867" si="111">X804</f>
        <v>1</v>
      </c>
      <c r="I804" s="158" t="s">
        <v>28</v>
      </c>
      <c r="J804" s="158" t="s">
        <v>28</v>
      </c>
      <c r="K804" s="159" t="s">
        <v>28</v>
      </c>
      <c r="L804" s="159"/>
      <c r="M804" s="160">
        <v>0</v>
      </c>
      <c r="N804" s="161">
        <f t="shared" si="106"/>
        <v>0</v>
      </c>
      <c r="O804" s="108"/>
      <c r="P804" s="109"/>
      <c r="Q804" s="109"/>
      <c r="R804" s="162">
        <f t="shared" si="108"/>
        <v>781</v>
      </c>
      <c r="S804" s="163" t="s">
        <v>277</v>
      </c>
      <c r="T804" s="164" t="s">
        <v>30</v>
      </c>
      <c r="U804" s="118" t="s">
        <v>203</v>
      </c>
      <c r="V804" s="118" t="s">
        <v>203</v>
      </c>
      <c r="W804" s="165" t="s">
        <v>31</v>
      </c>
      <c r="X804" s="166">
        <v>1</v>
      </c>
      <c r="Y804" s="115" t="s">
        <v>32</v>
      </c>
      <c r="Z804" s="167">
        <v>21650</v>
      </c>
      <c r="AA804" s="168">
        <f t="shared" ref="AA804:AA867" si="112">X804*Z804</f>
        <v>21650</v>
      </c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</row>
    <row r="805" s="10" customFormat="1" ht="24" customHeight="1">
      <c r="B805" s="97"/>
      <c r="C805" s="153">
        <f t="shared" si="107"/>
        <v>782</v>
      </c>
      <c r="D805" s="154" t="str">
        <f t="shared" ref="D805:D868" si="113">S805</f>
        <v xml:space="preserve">Мультиметр цифровой</v>
      </c>
      <c r="E805" s="155" t="str">
        <f t="shared" si="109"/>
        <v xml:space="preserve">Национальный режим не предоставляется – ограничение</v>
      </c>
      <c r="F805" s="118" t="s">
        <v>203</v>
      </c>
      <c r="G805" s="156" t="str">
        <f t="shared" si="110"/>
        <v>шт.</v>
      </c>
      <c r="H805" s="157">
        <f t="shared" si="111"/>
        <v>3</v>
      </c>
      <c r="I805" s="158" t="s">
        <v>28</v>
      </c>
      <c r="J805" s="158" t="s">
        <v>28</v>
      </c>
      <c r="K805" s="159" t="s">
        <v>28</v>
      </c>
      <c r="L805" s="159"/>
      <c r="M805" s="160">
        <v>0</v>
      </c>
      <c r="N805" s="161">
        <f t="shared" ref="N805:N868" si="114">H805*M805</f>
        <v>0</v>
      </c>
      <c r="O805" s="108"/>
      <c r="P805" s="109"/>
      <c r="Q805" s="109"/>
      <c r="R805" s="162">
        <f t="shared" si="108"/>
        <v>782</v>
      </c>
      <c r="S805" s="163" t="s">
        <v>278</v>
      </c>
      <c r="T805" s="164" t="s">
        <v>30</v>
      </c>
      <c r="U805" s="118" t="s">
        <v>203</v>
      </c>
      <c r="V805" s="118" t="s">
        <v>203</v>
      </c>
      <c r="W805" s="165" t="s">
        <v>31</v>
      </c>
      <c r="X805" s="166">
        <v>3</v>
      </c>
      <c r="Y805" s="115" t="s">
        <v>32</v>
      </c>
      <c r="Z805" s="167">
        <v>15812</v>
      </c>
      <c r="AA805" s="168">
        <f t="shared" si="112"/>
        <v>47436</v>
      </c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</row>
    <row r="806" s="10" customFormat="1" ht="24" customHeight="1">
      <c r="B806" s="97"/>
      <c r="C806" s="153">
        <f t="shared" si="107"/>
        <v>783</v>
      </c>
      <c r="D806" s="154" t="str">
        <f t="shared" si="113"/>
        <v xml:space="preserve">Мультиметр цифровой</v>
      </c>
      <c r="E806" s="155" t="str">
        <f t="shared" si="109"/>
        <v xml:space="preserve">Национальный режим не предоставляется – ограничение</v>
      </c>
      <c r="F806" s="118" t="s">
        <v>203</v>
      </c>
      <c r="G806" s="156" t="str">
        <f t="shared" si="110"/>
        <v>шт.</v>
      </c>
      <c r="H806" s="157">
        <f t="shared" si="111"/>
        <v>1</v>
      </c>
      <c r="I806" s="158" t="s">
        <v>28</v>
      </c>
      <c r="J806" s="158" t="s">
        <v>28</v>
      </c>
      <c r="K806" s="159" t="s">
        <v>28</v>
      </c>
      <c r="L806" s="159"/>
      <c r="M806" s="160">
        <v>0</v>
      </c>
      <c r="N806" s="161">
        <f t="shared" si="114"/>
        <v>0</v>
      </c>
      <c r="O806" s="108"/>
      <c r="P806" s="109"/>
      <c r="Q806" s="109"/>
      <c r="R806" s="162">
        <f t="shared" si="108"/>
        <v>783</v>
      </c>
      <c r="S806" s="163" t="s">
        <v>278</v>
      </c>
      <c r="T806" s="164" t="s">
        <v>30</v>
      </c>
      <c r="U806" s="118" t="s">
        <v>203</v>
      </c>
      <c r="V806" s="118" t="s">
        <v>203</v>
      </c>
      <c r="W806" s="165" t="s">
        <v>31</v>
      </c>
      <c r="X806" s="166">
        <v>1</v>
      </c>
      <c r="Y806" s="115" t="s">
        <v>32</v>
      </c>
      <c r="Z806" s="167">
        <v>15812</v>
      </c>
      <c r="AA806" s="168">
        <f t="shared" si="112"/>
        <v>15812</v>
      </c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</row>
    <row r="807" s="10" customFormat="1" ht="24" customHeight="1">
      <c r="B807" s="97"/>
      <c r="C807" s="153">
        <f t="shared" si="107"/>
        <v>784</v>
      </c>
      <c r="D807" s="154" t="str">
        <f t="shared" si="113"/>
        <v xml:space="preserve">Тестер ёмкости АКБ SKAT-BATTESS либо экивалент</v>
      </c>
      <c r="E807" s="155" t="str">
        <f t="shared" si="109"/>
        <v xml:space="preserve">Национальный режим не предоставляется – ограничение</v>
      </c>
      <c r="F807" s="118" t="s">
        <v>203</v>
      </c>
      <c r="G807" s="156" t="str">
        <f t="shared" si="110"/>
        <v>шт.</v>
      </c>
      <c r="H807" s="157">
        <f t="shared" si="111"/>
        <v>1</v>
      </c>
      <c r="I807" s="158" t="s">
        <v>28</v>
      </c>
      <c r="J807" s="158" t="s">
        <v>28</v>
      </c>
      <c r="K807" s="159" t="s">
        <v>28</v>
      </c>
      <c r="L807" s="159"/>
      <c r="M807" s="160">
        <v>0</v>
      </c>
      <c r="N807" s="161">
        <f t="shared" si="114"/>
        <v>0</v>
      </c>
      <c r="O807" s="108"/>
      <c r="P807" s="109"/>
      <c r="Q807" s="109"/>
      <c r="R807" s="162">
        <f t="shared" si="108"/>
        <v>784</v>
      </c>
      <c r="S807" s="163" t="s">
        <v>279</v>
      </c>
      <c r="T807" s="164" t="s">
        <v>30</v>
      </c>
      <c r="U807" s="118" t="s">
        <v>203</v>
      </c>
      <c r="V807" s="118" t="s">
        <v>203</v>
      </c>
      <c r="W807" s="165" t="s">
        <v>31</v>
      </c>
      <c r="X807" s="166">
        <v>1</v>
      </c>
      <c r="Y807" s="115" t="s">
        <v>32</v>
      </c>
      <c r="Z807" s="167">
        <v>7100</v>
      </c>
      <c r="AA807" s="168">
        <f t="shared" si="112"/>
        <v>7100</v>
      </c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</row>
    <row r="808" s="10" customFormat="1" ht="24" customHeight="1">
      <c r="B808" s="97"/>
      <c r="C808" s="153">
        <f t="shared" si="107"/>
        <v>785</v>
      </c>
      <c r="D808" s="154" t="str">
        <f t="shared" si="113"/>
        <v xml:space="preserve">Тестер ёмкости АКБ SKAT-BATTESS либо экивалент</v>
      </c>
      <c r="E808" s="155" t="str">
        <f t="shared" si="109"/>
        <v xml:space="preserve">Национальный режим не предоставляется – ограничение</v>
      </c>
      <c r="F808" s="118" t="s">
        <v>203</v>
      </c>
      <c r="G808" s="156" t="str">
        <f t="shared" si="110"/>
        <v>шт.</v>
      </c>
      <c r="H808" s="157">
        <f t="shared" si="111"/>
        <v>1</v>
      </c>
      <c r="I808" s="158" t="s">
        <v>28</v>
      </c>
      <c r="J808" s="158" t="s">
        <v>28</v>
      </c>
      <c r="K808" s="159" t="s">
        <v>28</v>
      </c>
      <c r="L808" s="159"/>
      <c r="M808" s="160">
        <v>0</v>
      </c>
      <c r="N808" s="161">
        <f t="shared" si="114"/>
        <v>0</v>
      </c>
      <c r="O808" s="108"/>
      <c r="P808" s="109"/>
      <c r="Q808" s="109"/>
      <c r="R808" s="162">
        <f t="shared" si="108"/>
        <v>785</v>
      </c>
      <c r="S808" s="163" t="s">
        <v>279</v>
      </c>
      <c r="T808" s="164" t="s">
        <v>30</v>
      </c>
      <c r="U808" s="118" t="s">
        <v>203</v>
      </c>
      <c r="V808" s="118" t="s">
        <v>203</v>
      </c>
      <c r="W808" s="165" t="s">
        <v>31</v>
      </c>
      <c r="X808" s="166">
        <v>1</v>
      </c>
      <c r="Y808" s="115" t="s">
        <v>32</v>
      </c>
      <c r="Z808" s="167">
        <v>7100</v>
      </c>
      <c r="AA808" s="168">
        <f t="shared" si="112"/>
        <v>7100</v>
      </c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</row>
    <row r="809" s="10" customFormat="1" ht="24" customHeight="1">
      <c r="B809" s="97"/>
      <c r="C809" s="153">
        <f t="shared" si="107"/>
        <v>786</v>
      </c>
      <c r="D809" s="154" t="str">
        <f t="shared" si="113"/>
        <v xml:space="preserve">Тестер ёмкости АКБ SKAT-T-AUTO либо экивалент</v>
      </c>
      <c r="E809" s="155" t="str">
        <f t="shared" si="109"/>
        <v xml:space="preserve">Национальный режим не предоставляется – ограничение</v>
      </c>
      <c r="F809" s="118" t="s">
        <v>203</v>
      </c>
      <c r="G809" s="156" t="str">
        <f t="shared" si="110"/>
        <v>шт.</v>
      </c>
      <c r="H809" s="157">
        <f t="shared" si="111"/>
        <v>1</v>
      </c>
      <c r="I809" s="158" t="s">
        <v>28</v>
      </c>
      <c r="J809" s="158" t="s">
        <v>28</v>
      </c>
      <c r="K809" s="159" t="s">
        <v>28</v>
      </c>
      <c r="L809" s="159"/>
      <c r="M809" s="160">
        <v>0</v>
      </c>
      <c r="N809" s="161">
        <f t="shared" si="114"/>
        <v>0</v>
      </c>
      <c r="O809" s="108"/>
      <c r="P809" s="109"/>
      <c r="Q809" s="109"/>
      <c r="R809" s="162">
        <f t="shared" si="108"/>
        <v>786</v>
      </c>
      <c r="S809" s="163" t="s">
        <v>280</v>
      </c>
      <c r="T809" s="164" t="s">
        <v>30</v>
      </c>
      <c r="U809" s="118" t="s">
        <v>203</v>
      </c>
      <c r="V809" s="118" t="s">
        <v>203</v>
      </c>
      <c r="W809" s="165" t="s">
        <v>31</v>
      </c>
      <c r="X809" s="166">
        <v>1</v>
      </c>
      <c r="Y809" s="115" t="s">
        <v>32</v>
      </c>
      <c r="Z809" s="167">
        <v>14300</v>
      </c>
      <c r="AA809" s="168">
        <f t="shared" si="112"/>
        <v>14300</v>
      </c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</row>
    <row r="810" s="10" customFormat="1" ht="24" customHeight="1">
      <c r="B810" s="97"/>
      <c r="C810" s="153">
        <f t="shared" si="107"/>
        <v>787</v>
      </c>
      <c r="D810" s="154" t="str">
        <f t="shared" si="113"/>
        <v xml:space="preserve">Тестер ёмкости АКБ SKAT-T-AUTO либо экивалент</v>
      </c>
      <c r="E810" s="155" t="str">
        <f t="shared" si="109"/>
        <v xml:space="preserve">Национальный режим не предоставляется – ограничение</v>
      </c>
      <c r="F810" s="118" t="s">
        <v>203</v>
      </c>
      <c r="G810" s="156" t="str">
        <f t="shared" si="110"/>
        <v>шт.</v>
      </c>
      <c r="H810" s="157">
        <f t="shared" si="111"/>
        <v>1</v>
      </c>
      <c r="I810" s="158" t="s">
        <v>28</v>
      </c>
      <c r="J810" s="158" t="s">
        <v>28</v>
      </c>
      <c r="K810" s="159" t="s">
        <v>28</v>
      </c>
      <c r="L810" s="159"/>
      <c r="M810" s="160">
        <v>0</v>
      </c>
      <c r="N810" s="161">
        <f t="shared" si="114"/>
        <v>0</v>
      </c>
      <c r="O810" s="108"/>
      <c r="P810" s="109"/>
      <c r="Q810" s="109"/>
      <c r="R810" s="162">
        <f t="shared" si="108"/>
        <v>787</v>
      </c>
      <c r="S810" s="163" t="s">
        <v>280</v>
      </c>
      <c r="T810" s="164" t="s">
        <v>30</v>
      </c>
      <c r="U810" s="118" t="s">
        <v>203</v>
      </c>
      <c r="V810" s="118" t="s">
        <v>203</v>
      </c>
      <c r="W810" s="165" t="s">
        <v>31</v>
      </c>
      <c r="X810" s="166">
        <v>1</v>
      </c>
      <c r="Y810" s="115" t="s">
        <v>32</v>
      </c>
      <c r="Z810" s="167">
        <v>14300</v>
      </c>
      <c r="AA810" s="168">
        <f t="shared" si="112"/>
        <v>14300</v>
      </c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</row>
    <row r="811" s="10" customFormat="1" ht="24" customHeight="1">
      <c r="B811" s="97"/>
      <c r="C811" s="153">
        <f t="shared" si="107"/>
        <v>788</v>
      </c>
      <c r="D811" s="154" t="str">
        <f t="shared" si="113"/>
        <v xml:space="preserve">Тестер ёмкости АКБ SKAT-T-AUTO либо экивалент</v>
      </c>
      <c r="E811" s="155" t="str">
        <f t="shared" si="109"/>
        <v xml:space="preserve">Национальный режим не предоставляется – ограничение</v>
      </c>
      <c r="F811" s="118" t="s">
        <v>203</v>
      </c>
      <c r="G811" s="156" t="str">
        <f t="shared" si="110"/>
        <v>шт.</v>
      </c>
      <c r="H811" s="157">
        <f t="shared" si="111"/>
        <v>3</v>
      </c>
      <c r="I811" s="158" t="s">
        <v>28</v>
      </c>
      <c r="J811" s="158" t="s">
        <v>28</v>
      </c>
      <c r="K811" s="159" t="s">
        <v>28</v>
      </c>
      <c r="L811" s="159"/>
      <c r="M811" s="160">
        <v>0</v>
      </c>
      <c r="N811" s="161">
        <f t="shared" si="114"/>
        <v>0</v>
      </c>
      <c r="O811" s="108"/>
      <c r="P811" s="109"/>
      <c r="Q811" s="109"/>
      <c r="R811" s="162">
        <f t="shared" si="108"/>
        <v>788</v>
      </c>
      <c r="S811" s="163" t="s">
        <v>280</v>
      </c>
      <c r="T811" s="164" t="s">
        <v>30</v>
      </c>
      <c r="U811" s="118" t="s">
        <v>203</v>
      </c>
      <c r="V811" s="118" t="s">
        <v>203</v>
      </c>
      <c r="W811" s="165" t="s">
        <v>31</v>
      </c>
      <c r="X811" s="166">
        <v>3</v>
      </c>
      <c r="Y811" s="115" t="s">
        <v>32</v>
      </c>
      <c r="Z811" s="167">
        <v>14300</v>
      </c>
      <c r="AA811" s="168">
        <f t="shared" si="112"/>
        <v>42900</v>
      </c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</row>
    <row r="812" s="10" customFormat="1" ht="24" customHeight="1">
      <c r="B812" s="97"/>
      <c r="C812" s="153">
        <f t="shared" si="107"/>
        <v>789</v>
      </c>
      <c r="D812" s="154" t="str">
        <f t="shared" si="113"/>
        <v xml:space="preserve">Тестер ёмкости АКБ SKAT-T-AUTO либо экивалент</v>
      </c>
      <c r="E812" s="155" t="str">
        <f t="shared" si="109"/>
        <v xml:space="preserve">Национальный режим не предоставляется – ограничение</v>
      </c>
      <c r="F812" s="118" t="s">
        <v>203</v>
      </c>
      <c r="G812" s="156" t="str">
        <f t="shared" si="110"/>
        <v>шт.</v>
      </c>
      <c r="H812" s="157">
        <f t="shared" si="111"/>
        <v>1</v>
      </c>
      <c r="I812" s="158" t="s">
        <v>28</v>
      </c>
      <c r="J812" s="158" t="s">
        <v>28</v>
      </c>
      <c r="K812" s="159" t="s">
        <v>28</v>
      </c>
      <c r="L812" s="159"/>
      <c r="M812" s="160">
        <v>0</v>
      </c>
      <c r="N812" s="161">
        <f t="shared" si="114"/>
        <v>0</v>
      </c>
      <c r="O812" s="108"/>
      <c r="P812" s="109"/>
      <c r="Q812" s="109"/>
      <c r="R812" s="162">
        <f t="shared" si="108"/>
        <v>789</v>
      </c>
      <c r="S812" s="163" t="s">
        <v>280</v>
      </c>
      <c r="T812" s="164" t="s">
        <v>30</v>
      </c>
      <c r="U812" s="118" t="s">
        <v>203</v>
      </c>
      <c r="V812" s="118" t="s">
        <v>203</v>
      </c>
      <c r="W812" s="165" t="s">
        <v>31</v>
      </c>
      <c r="X812" s="166">
        <v>1</v>
      </c>
      <c r="Y812" s="115" t="s">
        <v>32</v>
      </c>
      <c r="Z812" s="167">
        <v>14300</v>
      </c>
      <c r="AA812" s="168">
        <f t="shared" si="112"/>
        <v>14300</v>
      </c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</row>
    <row r="813" s="10" customFormat="1" ht="24" customHeight="1">
      <c r="B813" s="97"/>
      <c r="C813" s="153">
        <f t="shared" si="107"/>
        <v>790</v>
      </c>
      <c r="D813" s="154" t="str">
        <f t="shared" si="113"/>
        <v xml:space="preserve">Тестер ёмкости АКБ SKAT-UTTV либо экивалент</v>
      </c>
      <c r="E813" s="155" t="str">
        <f t="shared" si="109"/>
        <v xml:space="preserve">Национальный режим не предоставляется – ограничение</v>
      </c>
      <c r="F813" s="118" t="s">
        <v>203</v>
      </c>
      <c r="G813" s="156" t="str">
        <f t="shared" si="110"/>
        <v>шт.</v>
      </c>
      <c r="H813" s="157">
        <f t="shared" si="111"/>
        <v>1</v>
      </c>
      <c r="I813" s="158" t="s">
        <v>28</v>
      </c>
      <c r="J813" s="158" t="s">
        <v>28</v>
      </c>
      <c r="K813" s="159" t="s">
        <v>28</v>
      </c>
      <c r="L813" s="159"/>
      <c r="M813" s="160">
        <v>0</v>
      </c>
      <c r="N813" s="161">
        <f t="shared" si="114"/>
        <v>0</v>
      </c>
      <c r="O813" s="108"/>
      <c r="P813" s="109"/>
      <c r="Q813" s="109"/>
      <c r="R813" s="162">
        <f t="shared" si="108"/>
        <v>790</v>
      </c>
      <c r="S813" s="163" t="s">
        <v>281</v>
      </c>
      <c r="T813" s="164" t="s">
        <v>30</v>
      </c>
      <c r="U813" s="118" t="s">
        <v>203</v>
      </c>
      <c r="V813" s="118" t="s">
        <v>203</v>
      </c>
      <c r="W813" s="165" t="s">
        <v>31</v>
      </c>
      <c r="X813" s="166">
        <v>1</v>
      </c>
      <c r="Y813" s="115" t="s">
        <v>32</v>
      </c>
      <c r="Z813" s="167">
        <v>29200</v>
      </c>
      <c r="AA813" s="168">
        <f t="shared" si="112"/>
        <v>29200</v>
      </c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</row>
    <row r="814" s="10" customFormat="1" ht="24" customHeight="1">
      <c r="B814" s="97"/>
      <c r="C814" s="153">
        <f t="shared" si="107"/>
        <v>791</v>
      </c>
      <c r="D814" s="154" t="str">
        <f t="shared" si="113"/>
        <v xml:space="preserve">Тестер ёмкости АКБ SKAT-UTTV либо экивалент</v>
      </c>
      <c r="E814" s="155" t="str">
        <f t="shared" si="109"/>
        <v xml:space="preserve">Национальный режим не предоставляется – ограничение</v>
      </c>
      <c r="F814" s="118" t="s">
        <v>203</v>
      </c>
      <c r="G814" s="156" t="str">
        <f t="shared" si="110"/>
        <v>шт.</v>
      </c>
      <c r="H814" s="157">
        <f t="shared" si="111"/>
        <v>1</v>
      </c>
      <c r="I814" s="158" t="s">
        <v>28</v>
      </c>
      <c r="J814" s="158" t="s">
        <v>28</v>
      </c>
      <c r="K814" s="159" t="s">
        <v>28</v>
      </c>
      <c r="L814" s="159"/>
      <c r="M814" s="160">
        <v>0</v>
      </c>
      <c r="N814" s="161">
        <f t="shared" si="114"/>
        <v>0</v>
      </c>
      <c r="O814" s="108"/>
      <c r="P814" s="109"/>
      <c r="Q814" s="109"/>
      <c r="R814" s="162">
        <f t="shared" si="108"/>
        <v>791</v>
      </c>
      <c r="S814" s="163" t="s">
        <v>281</v>
      </c>
      <c r="T814" s="164" t="s">
        <v>30</v>
      </c>
      <c r="U814" s="118" t="s">
        <v>203</v>
      </c>
      <c r="V814" s="118" t="s">
        <v>203</v>
      </c>
      <c r="W814" s="165" t="s">
        <v>31</v>
      </c>
      <c r="X814" s="166">
        <v>1</v>
      </c>
      <c r="Y814" s="115" t="s">
        <v>32</v>
      </c>
      <c r="Z814" s="167">
        <v>29200</v>
      </c>
      <c r="AA814" s="168">
        <f t="shared" si="112"/>
        <v>29200</v>
      </c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</row>
    <row r="815" s="10" customFormat="1" ht="24" customHeight="1">
      <c r="B815" s="97"/>
      <c r="C815" s="153">
        <f t="shared" si="107"/>
        <v>792</v>
      </c>
      <c r="D815" s="154" t="str">
        <f t="shared" si="113"/>
        <v xml:space="preserve">Аппарат точечной сварки аккумуляторов</v>
      </c>
      <c r="E815" s="155" t="str">
        <f t="shared" si="109"/>
        <v xml:space="preserve">Национальный режим не предоставляется – ограничение</v>
      </c>
      <c r="F815" s="118" t="s">
        <v>203</v>
      </c>
      <c r="G815" s="156" t="str">
        <f t="shared" si="110"/>
        <v>шт.</v>
      </c>
      <c r="H815" s="157">
        <f t="shared" si="111"/>
        <v>1</v>
      </c>
      <c r="I815" s="158" t="s">
        <v>28</v>
      </c>
      <c r="J815" s="158" t="s">
        <v>28</v>
      </c>
      <c r="K815" s="159" t="s">
        <v>28</v>
      </c>
      <c r="L815" s="159"/>
      <c r="M815" s="160">
        <v>0</v>
      </c>
      <c r="N815" s="161">
        <f t="shared" si="114"/>
        <v>0</v>
      </c>
      <c r="O815" s="108"/>
      <c r="P815" s="109"/>
      <c r="Q815" s="109"/>
      <c r="R815" s="162">
        <f t="shared" si="108"/>
        <v>792</v>
      </c>
      <c r="S815" s="163" t="s">
        <v>282</v>
      </c>
      <c r="T815" s="164" t="s">
        <v>30</v>
      </c>
      <c r="U815" s="118" t="s">
        <v>203</v>
      </c>
      <c r="V815" s="118" t="s">
        <v>203</v>
      </c>
      <c r="W815" s="165" t="s">
        <v>31</v>
      </c>
      <c r="X815" s="166">
        <v>1</v>
      </c>
      <c r="Y815" s="115" t="s">
        <v>32</v>
      </c>
      <c r="Z815" s="167">
        <v>22805</v>
      </c>
      <c r="AA815" s="168">
        <f t="shared" si="112"/>
        <v>22805</v>
      </c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</row>
    <row r="816" s="10" customFormat="1" ht="24" customHeight="1">
      <c r="B816" s="97"/>
      <c r="C816" s="153">
        <f t="shared" si="107"/>
        <v>793</v>
      </c>
      <c r="D816" s="154" t="str">
        <f t="shared" si="113"/>
        <v xml:space="preserve">Аппарат точечной сварки аккумуляторов</v>
      </c>
      <c r="E816" s="155" t="str">
        <f t="shared" si="109"/>
        <v xml:space="preserve">Национальный режим не предоставляется – ограничение</v>
      </c>
      <c r="F816" s="118" t="s">
        <v>203</v>
      </c>
      <c r="G816" s="156" t="str">
        <f t="shared" si="110"/>
        <v>шт.</v>
      </c>
      <c r="H816" s="157">
        <f t="shared" si="111"/>
        <v>1</v>
      </c>
      <c r="I816" s="158" t="s">
        <v>28</v>
      </c>
      <c r="J816" s="158" t="s">
        <v>28</v>
      </c>
      <c r="K816" s="159" t="s">
        <v>28</v>
      </c>
      <c r="L816" s="159"/>
      <c r="M816" s="160">
        <v>0</v>
      </c>
      <c r="N816" s="161">
        <f t="shared" si="114"/>
        <v>0</v>
      </c>
      <c r="O816" s="108"/>
      <c r="P816" s="109"/>
      <c r="Q816" s="109"/>
      <c r="R816" s="162">
        <f t="shared" si="108"/>
        <v>793</v>
      </c>
      <c r="S816" s="163" t="s">
        <v>282</v>
      </c>
      <c r="T816" s="164" t="s">
        <v>30</v>
      </c>
      <c r="U816" s="118" t="s">
        <v>203</v>
      </c>
      <c r="V816" s="118" t="s">
        <v>203</v>
      </c>
      <c r="W816" s="165" t="s">
        <v>31</v>
      </c>
      <c r="X816" s="166">
        <v>1</v>
      </c>
      <c r="Y816" s="115" t="s">
        <v>32</v>
      </c>
      <c r="Z816" s="167">
        <v>22805</v>
      </c>
      <c r="AA816" s="168">
        <f t="shared" si="112"/>
        <v>22805</v>
      </c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</row>
    <row r="817" s="10" customFormat="1" ht="24" customHeight="1">
      <c r="B817" s="97"/>
      <c r="C817" s="153">
        <f t="shared" si="107"/>
        <v>794</v>
      </c>
      <c r="D817" s="154" t="str">
        <f t="shared" si="113"/>
        <v xml:space="preserve">Аппарат точечной сварки аккумуляторов</v>
      </c>
      <c r="E817" s="155" t="str">
        <f t="shared" si="109"/>
        <v xml:space="preserve">Национальный режим не предоставляется – ограничение</v>
      </c>
      <c r="F817" s="118" t="s">
        <v>203</v>
      </c>
      <c r="G817" s="156" t="str">
        <f t="shared" si="110"/>
        <v>шт.</v>
      </c>
      <c r="H817" s="157">
        <f t="shared" si="111"/>
        <v>1</v>
      </c>
      <c r="I817" s="158" t="s">
        <v>28</v>
      </c>
      <c r="J817" s="158" t="s">
        <v>28</v>
      </c>
      <c r="K817" s="159" t="s">
        <v>28</v>
      </c>
      <c r="L817" s="159"/>
      <c r="M817" s="160">
        <v>0</v>
      </c>
      <c r="N817" s="161">
        <f t="shared" si="114"/>
        <v>0</v>
      </c>
      <c r="O817" s="108"/>
      <c r="P817" s="109"/>
      <c r="Q817" s="109"/>
      <c r="R817" s="162">
        <f t="shared" si="108"/>
        <v>794</v>
      </c>
      <c r="S817" s="163" t="s">
        <v>282</v>
      </c>
      <c r="T817" s="164" t="s">
        <v>30</v>
      </c>
      <c r="U817" s="118" t="s">
        <v>203</v>
      </c>
      <c r="V817" s="118" t="s">
        <v>203</v>
      </c>
      <c r="W817" s="165" t="s">
        <v>31</v>
      </c>
      <c r="X817" s="166">
        <v>1</v>
      </c>
      <c r="Y817" s="115" t="s">
        <v>32</v>
      </c>
      <c r="Z817" s="167">
        <v>22805</v>
      </c>
      <c r="AA817" s="168">
        <f t="shared" si="112"/>
        <v>22805</v>
      </c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</row>
    <row r="818" s="10" customFormat="1" ht="24" customHeight="1">
      <c r="B818" s="97"/>
      <c r="C818" s="153">
        <f t="shared" si="107"/>
        <v>795</v>
      </c>
      <c r="D818" s="154" t="str">
        <f t="shared" si="113"/>
        <v xml:space="preserve">Воздуходувка аккумуляторная</v>
      </c>
      <c r="E818" s="155" t="str">
        <f t="shared" si="109"/>
        <v xml:space="preserve">Национальный режим не предоставляется – ограничение</v>
      </c>
      <c r="F818" s="118" t="s">
        <v>203</v>
      </c>
      <c r="G818" s="156" t="str">
        <f t="shared" si="110"/>
        <v>шт.</v>
      </c>
      <c r="H818" s="157">
        <f t="shared" si="111"/>
        <v>2</v>
      </c>
      <c r="I818" s="158" t="s">
        <v>28</v>
      </c>
      <c r="J818" s="158" t="s">
        <v>28</v>
      </c>
      <c r="K818" s="159" t="s">
        <v>28</v>
      </c>
      <c r="L818" s="159"/>
      <c r="M818" s="160">
        <v>0</v>
      </c>
      <c r="N818" s="161">
        <f t="shared" si="114"/>
        <v>0</v>
      </c>
      <c r="O818" s="108"/>
      <c r="P818" s="109"/>
      <c r="Q818" s="109"/>
      <c r="R818" s="162">
        <f t="shared" si="108"/>
        <v>795</v>
      </c>
      <c r="S818" s="163" t="s">
        <v>283</v>
      </c>
      <c r="T818" s="164" t="s">
        <v>30</v>
      </c>
      <c r="U818" s="118" t="s">
        <v>203</v>
      </c>
      <c r="V818" s="118" t="s">
        <v>203</v>
      </c>
      <c r="W818" s="165" t="s">
        <v>31</v>
      </c>
      <c r="X818" s="166">
        <v>2</v>
      </c>
      <c r="Y818" s="115" t="s">
        <v>32</v>
      </c>
      <c r="Z818" s="167">
        <v>3680</v>
      </c>
      <c r="AA818" s="168">
        <f t="shared" si="112"/>
        <v>7360</v>
      </c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</row>
    <row r="819" s="10" customFormat="1" ht="24" customHeight="1">
      <c r="B819" s="97"/>
      <c r="C819" s="153">
        <f t="shared" si="107"/>
        <v>796</v>
      </c>
      <c r="D819" s="154" t="str">
        <f t="shared" si="113"/>
        <v xml:space="preserve">Воздуходувка аккумуляторная</v>
      </c>
      <c r="E819" s="155" t="str">
        <f t="shared" si="109"/>
        <v xml:space="preserve">Национальный режим не предоставляется – ограничение</v>
      </c>
      <c r="F819" s="118" t="s">
        <v>203</v>
      </c>
      <c r="G819" s="156" t="str">
        <f t="shared" si="110"/>
        <v>шт.</v>
      </c>
      <c r="H819" s="157">
        <f t="shared" si="111"/>
        <v>1</v>
      </c>
      <c r="I819" s="158" t="s">
        <v>28</v>
      </c>
      <c r="J819" s="158" t="s">
        <v>28</v>
      </c>
      <c r="K819" s="159" t="s">
        <v>28</v>
      </c>
      <c r="L819" s="159"/>
      <c r="M819" s="160">
        <v>0</v>
      </c>
      <c r="N819" s="161">
        <f t="shared" si="114"/>
        <v>0</v>
      </c>
      <c r="O819" s="108"/>
      <c r="P819" s="109"/>
      <c r="Q819" s="109"/>
      <c r="R819" s="162">
        <f t="shared" si="108"/>
        <v>796</v>
      </c>
      <c r="S819" s="163" t="s">
        <v>283</v>
      </c>
      <c r="T819" s="164" t="s">
        <v>30</v>
      </c>
      <c r="U819" s="118" t="s">
        <v>203</v>
      </c>
      <c r="V819" s="118" t="s">
        <v>203</v>
      </c>
      <c r="W819" s="165" t="s">
        <v>31</v>
      </c>
      <c r="X819" s="166">
        <v>1</v>
      </c>
      <c r="Y819" s="115" t="s">
        <v>32</v>
      </c>
      <c r="Z819" s="167">
        <v>3680</v>
      </c>
      <c r="AA819" s="168">
        <f t="shared" si="112"/>
        <v>3680</v>
      </c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</row>
    <row r="820" s="10" customFormat="1" ht="24" customHeight="1">
      <c r="B820" s="97"/>
      <c r="C820" s="153">
        <f t="shared" si="107"/>
        <v>797</v>
      </c>
      <c r="D820" s="154" t="str">
        <f t="shared" si="113"/>
        <v xml:space="preserve">Воздуходувка аккумуляторная</v>
      </c>
      <c r="E820" s="155" t="str">
        <f t="shared" si="109"/>
        <v xml:space="preserve">Национальный режим не предоставляется – ограничение</v>
      </c>
      <c r="F820" s="118" t="s">
        <v>203</v>
      </c>
      <c r="G820" s="156" t="str">
        <f t="shared" si="110"/>
        <v>шт.</v>
      </c>
      <c r="H820" s="157">
        <f t="shared" si="111"/>
        <v>1</v>
      </c>
      <c r="I820" s="158" t="s">
        <v>28</v>
      </c>
      <c r="J820" s="158" t="s">
        <v>28</v>
      </c>
      <c r="K820" s="159" t="s">
        <v>28</v>
      </c>
      <c r="L820" s="159"/>
      <c r="M820" s="160">
        <v>0</v>
      </c>
      <c r="N820" s="161">
        <f t="shared" si="114"/>
        <v>0</v>
      </c>
      <c r="O820" s="108"/>
      <c r="P820" s="109"/>
      <c r="Q820" s="109"/>
      <c r="R820" s="162">
        <f t="shared" si="108"/>
        <v>797</v>
      </c>
      <c r="S820" s="163" t="s">
        <v>283</v>
      </c>
      <c r="T820" s="164" t="s">
        <v>30</v>
      </c>
      <c r="U820" s="118" t="s">
        <v>203</v>
      </c>
      <c r="V820" s="118" t="s">
        <v>203</v>
      </c>
      <c r="W820" s="165" t="s">
        <v>31</v>
      </c>
      <c r="X820" s="166">
        <v>1</v>
      </c>
      <c r="Y820" s="115" t="s">
        <v>32</v>
      </c>
      <c r="Z820" s="167">
        <v>3680</v>
      </c>
      <c r="AA820" s="168">
        <f t="shared" si="112"/>
        <v>3680</v>
      </c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</row>
    <row r="821" s="10" customFormat="1" ht="24" customHeight="1">
      <c r="B821" s="97"/>
      <c r="C821" s="153">
        <f t="shared" si="107"/>
        <v>798</v>
      </c>
      <c r="D821" s="154" t="str">
        <f t="shared" si="113"/>
        <v xml:space="preserve">Воздуходувка аккумуляторная</v>
      </c>
      <c r="E821" s="155" t="str">
        <f t="shared" si="109"/>
        <v xml:space="preserve">Национальный режим не предоставляется – ограничение</v>
      </c>
      <c r="F821" s="118" t="s">
        <v>203</v>
      </c>
      <c r="G821" s="156" t="str">
        <f t="shared" si="110"/>
        <v>шт.</v>
      </c>
      <c r="H821" s="157">
        <f t="shared" si="111"/>
        <v>1</v>
      </c>
      <c r="I821" s="158" t="s">
        <v>28</v>
      </c>
      <c r="J821" s="158" t="s">
        <v>28</v>
      </c>
      <c r="K821" s="159" t="s">
        <v>28</v>
      </c>
      <c r="L821" s="159"/>
      <c r="M821" s="160">
        <v>0</v>
      </c>
      <c r="N821" s="161">
        <f t="shared" si="114"/>
        <v>0</v>
      </c>
      <c r="O821" s="108"/>
      <c r="P821" s="109"/>
      <c r="Q821" s="109"/>
      <c r="R821" s="162">
        <f t="shared" si="108"/>
        <v>798</v>
      </c>
      <c r="S821" s="163" t="s">
        <v>283</v>
      </c>
      <c r="T821" s="164" t="s">
        <v>30</v>
      </c>
      <c r="U821" s="118" t="s">
        <v>203</v>
      </c>
      <c r="V821" s="118" t="s">
        <v>203</v>
      </c>
      <c r="W821" s="165" t="s">
        <v>31</v>
      </c>
      <c r="X821" s="166">
        <v>1</v>
      </c>
      <c r="Y821" s="115" t="s">
        <v>32</v>
      </c>
      <c r="Z821" s="167">
        <v>3680</v>
      </c>
      <c r="AA821" s="168">
        <f t="shared" si="112"/>
        <v>3680</v>
      </c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</row>
    <row r="822" s="10" customFormat="1" ht="24" customHeight="1">
      <c r="B822" s="97"/>
      <c r="C822" s="153">
        <f t="shared" si="107"/>
        <v>799</v>
      </c>
      <c r="D822" s="154" t="str">
        <f t="shared" si="113"/>
        <v xml:space="preserve">Воздуходувка аккумуляторная</v>
      </c>
      <c r="E822" s="155" t="str">
        <f t="shared" si="109"/>
        <v xml:space="preserve">Национальный режим не предоставляется – ограничение</v>
      </c>
      <c r="F822" s="118" t="s">
        <v>203</v>
      </c>
      <c r="G822" s="156" t="str">
        <f t="shared" si="110"/>
        <v>шт.</v>
      </c>
      <c r="H822" s="157">
        <f t="shared" si="111"/>
        <v>1</v>
      </c>
      <c r="I822" s="158" t="s">
        <v>28</v>
      </c>
      <c r="J822" s="158" t="s">
        <v>28</v>
      </c>
      <c r="K822" s="159" t="s">
        <v>28</v>
      </c>
      <c r="L822" s="159"/>
      <c r="M822" s="160">
        <v>0</v>
      </c>
      <c r="N822" s="161">
        <f t="shared" si="114"/>
        <v>0</v>
      </c>
      <c r="O822" s="108"/>
      <c r="P822" s="109"/>
      <c r="Q822" s="109"/>
      <c r="R822" s="162">
        <f t="shared" si="108"/>
        <v>799</v>
      </c>
      <c r="S822" s="163" t="s">
        <v>283</v>
      </c>
      <c r="T822" s="164" t="s">
        <v>30</v>
      </c>
      <c r="U822" s="118" t="s">
        <v>203</v>
      </c>
      <c r="V822" s="118" t="s">
        <v>203</v>
      </c>
      <c r="W822" s="165" t="s">
        <v>31</v>
      </c>
      <c r="X822" s="166">
        <v>1</v>
      </c>
      <c r="Y822" s="115" t="s">
        <v>32</v>
      </c>
      <c r="Z822" s="167">
        <v>3680</v>
      </c>
      <c r="AA822" s="168">
        <f t="shared" si="112"/>
        <v>3680</v>
      </c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</row>
    <row r="823" s="10" customFormat="1" ht="24" customHeight="1">
      <c r="B823" s="97"/>
      <c r="C823" s="153">
        <f t="shared" si="107"/>
        <v>800</v>
      </c>
      <c r="D823" s="154" t="str">
        <f t="shared" si="113"/>
        <v xml:space="preserve">Воздуходувка аккумуляторная</v>
      </c>
      <c r="E823" s="155" t="str">
        <f t="shared" si="109"/>
        <v xml:space="preserve">Национальный режим не предоставляется – ограничение</v>
      </c>
      <c r="F823" s="118" t="s">
        <v>203</v>
      </c>
      <c r="G823" s="156" t="str">
        <f t="shared" si="110"/>
        <v>шт.</v>
      </c>
      <c r="H823" s="157">
        <f t="shared" si="111"/>
        <v>1</v>
      </c>
      <c r="I823" s="158" t="s">
        <v>28</v>
      </c>
      <c r="J823" s="158" t="s">
        <v>28</v>
      </c>
      <c r="K823" s="159" t="s">
        <v>28</v>
      </c>
      <c r="L823" s="159"/>
      <c r="M823" s="160">
        <v>0</v>
      </c>
      <c r="N823" s="161">
        <f t="shared" si="114"/>
        <v>0</v>
      </c>
      <c r="O823" s="108"/>
      <c r="P823" s="109"/>
      <c r="Q823" s="109"/>
      <c r="R823" s="162">
        <f t="shared" si="108"/>
        <v>800</v>
      </c>
      <c r="S823" s="163" t="s">
        <v>283</v>
      </c>
      <c r="T823" s="164" t="s">
        <v>30</v>
      </c>
      <c r="U823" s="118" t="s">
        <v>203</v>
      </c>
      <c r="V823" s="118" t="s">
        <v>203</v>
      </c>
      <c r="W823" s="165" t="s">
        <v>31</v>
      </c>
      <c r="X823" s="166">
        <v>1</v>
      </c>
      <c r="Y823" s="115" t="s">
        <v>32</v>
      </c>
      <c r="Z823" s="167">
        <v>3680</v>
      </c>
      <c r="AA823" s="168">
        <f t="shared" si="112"/>
        <v>3680</v>
      </c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</row>
    <row r="824" s="10" customFormat="1" ht="24" customHeight="1">
      <c r="B824" s="97"/>
      <c r="C824" s="153">
        <f t="shared" si="107"/>
        <v>801</v>
      </c>
      <c r="D824" s="154" t="str">
        <f t="shared" si="113"/>
        <v xml:space="preserve">Воздуходувка аккумуляторная</v>
      </c>
      <c r="E824" s="155" t="str">
        <f t="shared" si="109"/>
        <v xml:space="preserve">Национальный режим не предоставляется – ограничение</v>
      </c>
      <c r="F824" s="118" t="s">
        <v>203</v>
      </c>
      <c r="G824" s="156" t="str">
        <f t="shared" si="110"/>
        <v>шт.</v>
      </c>
      <c r="H824" s="157">
        <f t="shared" si="111"/>
        <v>2</v>
      </c>
      <c r="I824" s="158" t="s">
        <v>28</v>
      </c>
      <c r="J824" s="158" t="s">
        <v>28</v>
      </c>
      <c r="K824" s="159" t="s">
        <v>28</v>
      </c>
      <c r="L824" s="159"/>
      <c r="M824" s="160">
        <v>0</v>
      </c>
      <c r="N824" s="161">
        <f t="shared" si="114"/>
        <v>0</v>
      </c>
      <c r="O824" s="108"/>
      <c r="P824" s="109"/>
      <c r="Q824" s="109"/>
      <c r="R824" s="162">
        <f t="shared" si="108"/>
        <v>801</v>
      </c>
      <c r="S824" s="163" t="s">
        <v>283</v>
      </c>
      <c r="T824" s="164" t="s">
        <v>30</v>
      </c>
      <c r="U824" s="118" t="s">
        <v>203</v>
      </c>
      <c r="V824" s="118" t="s">
        <v>203</v>
      </c>
      <c r="W824" s="165" t="s">
        <v>31</v>
      </c>
      <c r="X824" s="166">
        <v>2</v>
      </c>
      <c r="Y824" s="115" t="s">
        <v>32</v>
      </c>
      <c r="Z824" s="167">
        <v>3680</v>
      </c>
      <c r="AA824" s="168">
        <f t="shared" si="112"/>
        <v>7360</v>
      </c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</row>
    <row r="825" s="10" customFormat="1" ht="24" customHeight="1">
      <c r="B825" s="97"/>
      <c r="C825" s="153">
        <f t="shared" si="107"/>
        <v>802</v>
      </c>
      <c r="D825" s="154" t="str">
        <f t="shared" si="113"/>
        <v>Воздуходувка-пылесос</v>
      </c>
      <c r="E825" s="155" t="str">
        <f t="shared" si="109"/>
        <v xml:space="preserve">Национальный режим не предоставляется – ограничение</v>
      </c>
      <c r="F825" s="118" t="s">
        <v>203</v>
      </c>
      <c r="G825" s="156" t="str">
        <f t="shared" si="110"/>
        <v>шт.</v>
      </c>
      <c r="H825" s="157">
        <f t="shared" si="111"/>
        <v>1</v>
      </c>
      <c r="I825" s="158" t="s">
        <v>28</v>
      </c>
      <c r="J825" s="158" t="s">
        <v>28</v>
      </c>
      <c r="K825" s="159" t="s">
        <v>28</v>
      </c>
      <c r="L825" s="159"/>
      <c r="M825" s="160">
        <v>0</v>
      </c>
      <c r="N825" s="161">
        <f t="shared" si="114"/>
        <v>0</v>
      </c>
      <c r="O825" s="108"/>
      <c r="P825" s="109"/>
      <c r="Q825" s="109"/>
      <c r="R825" s="162">
        <f t="shared" si="108"/>
        <v>802</v>
      </c>
      <c r="S825" s="163" t="s">
        <v>284</v>
      </c>
      <c r="T825" s="164" t="s">
        <v>30</v>
      </c>
      <c r="U825" s="118" t="s">
        <v>203</v>
      </c>
      <c r="V825" s="118" t="s">
        <v>203</v>
      </c>
      <c r="W825" s="165" t="s">
        <v>31</v>
      </c>
      <c r="X825" s="166">
        <v>1</v>
      </c>
      <c r="Y825" s="115" t="s">
        <v>32</v>
      </c>
      <c r="Z825" s="167">
        <v>3100</v>
      </c>
      <c r="AA825" s="168">
        <f t="shared" si="112"/>
        <v>3100</v>
      </c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</row>
    <row r="826" s="10" customFormat="1" ht="24" customHeight="1">
      <c r="B826" s="97"/>
      <c r="C826" s="153">
        <f t="shared" si="107"/>
        <v>803</v>
      </c>
      <c r="D826" s="154" t="str">
        <f t="shared" si="113"/>
        <v>Воздуходувка-пылесос</v>
      </c>
      <c r="E826" s="155" t="str">
        <f t="shared" si="109"/>
        <v xml:space="preserve">Национальный режим не предоставляется – ограничение</v>
      </c>
      <c r="F826" s="118" t="s">
        <v>203</v>
      </c>
      <c r="G826" s="156" t="str">
        <f t="shared" si="110"/>
        <v>шт.</v>
      </c>
      <c r="H826" s="157">
        <f t="shared" si="111"/>
        <v>1</v>
      </c>
      <c r="I826" s="158" t="s">
        <v>28</v>
      </c>
      <c r="J826" s="158" t="s">
        <v>28</v>
      </c>
      <c r="K826" s="159" t="s">
        <v>28</v>
      </c>
      <c r="L826" s="159"/>
      <c r="M826" s="160">
        <v>0</v>
      </c>
      <c r="N826" s="161">
        <f t="shared" si="114"/>
        <v>0</v>
      </c>
      <c r="O826" s="108"/>
      <c r="P826" s="109"/>
      <c r="Q826" s="109"/>
      <c r="R826" s="162">
        <f t="shared" si="108"/>
        <v>803</v>
      </c>
      <c r="S826" s="163" t="s">
        <v>284</v>
      </c>
      <c r="T826" s="164" t="s">
        <v>30</v>
      </c>
      <c r="U826" s="118" t="s">
        <v>203</v>
      </c>
      <c r="V826" s="118" t="s">
        <v>203</v>
      </c>
      <c r="W826" s="165" t="s">
        <v>31</v>
      </c>
      <c r="X826" s="166">
        <v>1</v>
      </c>
      <c r="Y826" s="115" t="s">
        <v>32</v>
      </c>
      <c r="Z826" s="167">
        <v>3100</v>
      </c>
      <c r="AA826" s="168">
        <f t="shared" si="112"/>
        <v>3100</v>
      </c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</row>
    <row r="827" s="10" customFormat="1" ht="24" customHeight="1">
      <c r="B827" s="97"/>
      <c r="C827" s="153">
        <f t="shared" si="107"/>
        <v>804</v>
      </c>
      <c r="D827" s="154" t="str">
        <f t="shared" si="113"/>
        <v>Воздуходувка-пылесос</v>
      </c>
      <c r="E827" s="155" t="str">
        <f t="shared" si="109"/>
        <v xml:space="preserve">Национальный режим не предоставляется – ограничение</v>
      </c>
      <c r="F827" s="118" t="s">
        <v>203</v>
      </c>
      <c r="G827" s="156" t="str">
        <f t="shared" si="110"/>
        <v>шт.</v>
      </c>
      <c r="H827" s="157">
        <f t="shared" si="111"/>
        <v>1</v>
      </c>
      <c r="I827" s="158" t="s">
        <v>28</v>
      </c>
      <c r="J827" s="158" t="s">
        <v>28</v>
      </c>
      <c r="K827" s="159" t="s">
        <v>28</v>
      </c>
      <c r="L827" s="159"/>
      <c r="M827" s="160">
        <v>0</v>
      </c>
      <c r="N827" s="161">
        <f t="shared" si="114"/>
        <v>0</v>
      </c>
      <c r="O827" s="108"/>
      <c r="P827" s="109"/>
      <c r="Q827" s="109"/>
      <c r="R827" s="162">
        <f t="shared" si="108"/>
        <v>804</v>
      </c>
      <c r="S827" s="163" t="s">
        <v>284</v>
      </c>
      <c r="T827" s="164" t="s">
        <v>30</v>
      </c>
      <c r="U827" s="118" t="s">
        <v>203</v>
      </c>
      <c r="V827" s="118" t="s">
        <v>203</v>
      </c>
      <c r="W827" s="165" t="s">
        <v>31</v>
      </c>
      <c r="X827" s="166">
        <v>1</v>
      </c>
      <c r="Y827" s="115" t="s">
        <v>32</v>
      </c>
      <c r="Z827" s="167">
        <v>3100</v>
      </c>
      <c r="AA827" s="168">
        <f t="shared" si="112"/>
        <v>3100</v>
      </c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</row>
    <row r="828" s="10" customFormat="1" ht="24" customHeight="1">
      <c r="B828" s="97"/>
      <c r="C828" s="153">
        <f t="shared" si="107"/>
        <v>805</v>
      </c>
      <c r="D828" s="154" t="str">
        <f t="shared" si="113"/>
        <v xml:space="preserve">Кабельный тестер, измеритель оптической мощности</v>
      </c>
      <c r="E828" s="155" t="str">
        <f t="shared" si="109"/>
        <v xml:space="preserve">Национальный режим не предоставляется – ограничение</v>
      </c>
      <c r="F828" s="118" t="s">
        <v>203</v>
      </c>
      <c r="G828" s="156" t="str">
        <f t="shared" si="110"/>
        <v>шт.</v>
      </c>
      <c r="H828" s="157">
        <f t="shared" si="111"/>
        <v>1</v>
      </c>
      <c r="I828" s="158" t="s">
        <v>28</v>
      </c>
      <c r="J828" s="158" t="s">
        <v>28</v>
      </c>
      <c r="K828" s="159" t="s">
        <v>28</v>
      </c>
      <c r="L828" s="159"/>
      <c r="M828" s="160">
        <v>0</v>
      </c>
      <c r="N828" s="161">
        <f t="shared" si="114"/>
        <v>0</v>
      </c>
      <c r="O828" s="108"/>
      <c r="P828" s="109"/>
      <c r="Q828" s="109"/>
      <c r="R828" s="162">
        <f t="shared" si="108"/>
        <v>805</v>
      </c>
      <c r="S828" s="163" t="s">
        <v>285</v>
      </c>
      <c r="T828" s="164" t="s">
        <v>30</v>
      </c>
      <c r="U828" s="118" t="s">
        <v>203</v>
      </c>
      <c r="V828" s="118" t="s">
        <v>203</v>
      </c>
      <c r="W828" s="165" t="s">
        <v>31</v>
      </c>
      <c r="X828" s="166">
        <v>1</v>
      </c>
      <c r="Y828" s="115" t="s">
        <v>32</v>
      </c>
      <c r="Z828" s="167">
        <v>10160</v>
      </c>
      <c r="AA828" s="168">
        <f t="shared" si="112"/>
        <v>10160</v>
      </c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</row>
    <row r="829" s="10" customFormat="1" ht="24" customHeight="1">
      <c r="B829" s="97"/>
      <c r="C829" s="153">
        <f t="shared" si="107"/>
        <v>806</v>
      </c>
      <c r="D829" s="154" t="str">
        <f t="shared" si="113"/>
        <v xml:space="preserve">Кабельный тестер, измеритель оптической мощности</v>
      </c>
      <c r="E829" s="155" t="str">
        <f t="shared" si="109"/>
        <v xml:space="preserve">Национальный режим не предоставляется – ограничение</v>
      </c>
      <c r="F829" s="118" t="s">
        <v>203</v>
      </c>
      <c r="G829" s="156" t="str">
        <f t="shared" si="110"/>
        <v>шт.</v>
      </c>
      <c r="H829" s="157">
        <f t="shared" si="111"/>
        <v>1</v>
      </c>
      <c r="I829" s="158" t="s">
        <v>28</v>
      </c>
      <c r="J829" s="158" t="s">
        <v>28</v>
      </c>
      <c r="K829" s="159" t="s">
        <v>28</v>
      </c>
      <c r="L829" s="159"/>
      <c r="M829" s="160">
        <v>0</v>
      </c>
      <c r="N829" s="161">
        <f t="shared" si="114"/>
        <v>0</v>
      </c>
      <c r="O829" s="108"/>
      <c r="P829" s="109"/>
      <c r="Q829" s="109"/>
      <c r="R829" s="162">
        <f t="shared" si="108"/>
        <v>806</v>
      </c>
      <c r="S829" s="163" t="s">
        <v>285</v>
      </c>
      <c r="T829" s="164" t="s">
        <v>30</v>
      </c>
      <c r="U829" s="118" t="s">
        <v>203</v>
      </c>
      <c r="V829" s="118" t="s">
        <v>203</v>
      </c>
      <c r="W829" s="165" t="s">
        <v>31</v>
      </c>
      <c r="X829" s="166">
        <v>1</v>
      </c>
      <c r="Y829" s="115" t="s">
        <v>32</v>
      </c>
      <c r="Z829" s="167">
        <v>10160</v>
      </c>
      <c r="AA829" s="168">
        <f t="shared" si="112"/>
        <v>10160</v>
      </c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</row>
    <row r="830" s="10" customFormat="1" ht="24" customHeight="1">
      <c r="B830" s="97"/>
      <c r="C830" s="153">
        <f t="shared" si="107"/>
        <v>807</v>
      </c>
      <c r="D830" s="154" t="str">
        <f t="shared" si="113"/>
        <v xml:space="preserve">Кабельный тестер, измеритель оптической мощности</v>
      </c>
      <c r="E830" s="155" t="str">
        <f t="shared" si="109"/>
        <v xml:space="preserve">Национальный режим не предоставляется – ограничение</v>
      </c>
      <c r="F830" s="118" t="s">
        <v>203</v>
      </c>
      <c r="G830" s="156" t="str">
        <f t="shared" si="110"/>
        <v>шт.</v>
      </c>
      <c r="H830" s="157">
        <f t="shared" si="111"/>
        <v>4</v>
      </c>
      <c r="I830" s="158" t="s">
        <v>28</v>
      </c>
      <c r="J830" s="158" t="s">
        <v>28</v>
      </c>
      <c r="K830" s="159" t="s">
        <v>28</v>
      </c>
      <c r="L830" s="159"/>
      <c r="M830" s="160">
        <v>0</v>
      </c>
      <c r="N830" s="161">
        <f t="shared" si="114"/>
        <v>0</v>
      </c>
      <c r="O830" s="108"/>
      <c r="P830" s="109"/>
      <c r="Q830" s="109"/>
      <c r="R830" s="162">
        <f t="shared" si="108"/>
        <v>807</v>
      </c>
      <c r="S830" s="163" t="s">
        <v>285</v>
      </c>
      <c r="T830" s="164" t="s">
        <v>30</v>
      </c>
      <c r="U830" s="118" t="s">
        <v>203</v>
      </c>
      <c r="V830" s="118" t="s">
        <v>203</v>
      </c>
      <c r="W830" s="165" t="s">
        <v>31</v>
      </c>
      <c r="X830" s="166">
        <v>4</v>
      </c>
      <c r="Y830" s="115" t="s">
        <v>32</v>
      </c>
      <c r="Z830" s="167">
        <v>10160</v>
      </c>
      <c r="AA830" s="168">
        <f t="shared" si="112"/>
        <v>40640</v>
      </c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</row>
    <row r="831" s="10" customFormat="1" ht="24" customHeight="1">
      <c r="B831" s="97"/>
      <c r="C831" s="153">
        <f t="shared" si="107"/>
        <v>808</v>
      </c>
      <c r="D831" s="154" t="str">
        <f t="shared" si="113"/>
        <v xml:space="preserve">Отвёртка электрическая</v>
      </c>
      <c r="E831" s="155" t="str">
        <f t="shared" si="109"/>
        <v xml:space="preserve">Национальный режим не предоставляется – ограничение</v>
      </c>
      <c r="F831" s="118" t="s">
        <v>203</v>
      </c>
      <c r="G831" s="156" t="str">
        <f t="shared" si="110"/>
        <v>шт.</v>
      </c>
      <c r="H831" s="157">
        <f t="shared" si="111"/>
        <v>1</v>
      </c>
      <c r="I831" s="158" t="s">
        <v>28</v>
      </c>
      <c r="J831" s="158" t="s">
        <v>28</v>
      </c>
      <c r="K831" s="159" t="s">
        <v>28</v>
      </c>
      <c r="L831" s="159"/>
      <c r="M831" s="160">
        <v>0</v>
      </c>
      <c r="N831" s="161">
        <f t="shared" si="114"/>
        <v>0</v>
      </c>
      <c r="O831" s="108"/>
      <c r="P831" s="109"/>
      <c r="Q831" s="109"/>
      <c r="R831" s="162">
        <f t="shared" si="108"/>
        <v>808</v>
      </c>
      <c r="S831" s="163" t="s">
        <v>211</v>
      </c>
      <c r="T831" s="164" t="s">
        <v>30</v>
      </c>
      <c r="U831" s="118" t="s">
        <v>203</v>
      </c>
      <c r="V831" s="118" t="s">
        <v>203</v>
      </c>
      <c r="W831" s="165" t="s">
        <v>31</v>
      </c>
      <c r="X831" s="166">
        <v>1</v>
      </c>
      <c r="Y831" s="115" t="s">
        <v>32</v>
      </c>
      <c r="Z831" s="167">
        <v>7200</v>
      </c>
      <c r="AA831" s="168">
        <f t="shared" si="112"/>
        <v>7200</v>
      </c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</row>
    <row r="832" s="10" customFormat="1" ht="24" customHeight="1">
      <c r="B832" s="97"/>
      <c r="C832" s="153">
        <f t="shared" si="107"/>
        <v>809</v>
      </c>
      <c r="D832" s="154" t="str">
        <f t="shared" si="113"/>
        <v xml:space="preserve">Отвёртка электрическая</v>
      </c>
      <c r="E832" s="155" t="str">
        <f t="shared" si="109"/>
        <v xml:space="preserve">Национальный режим не предоставляется – ограничение</v>
      </c>
      <c r="F832" s="118" t="s">
        <v>203</v>
      </c>
      <c r="G832" s="156" t="str">
        <f t="shared" si="110"/>
        <v>шт.</v>
      </c>
      <c r="H832" s="157">
        <f t="shared" si="111"/>
        <v>1</v>
      </c>
      <c r="I832" s="158" t="s">
        <v>28</v>
      </c>
      <c r="J832" s="158" t="s">
        <v>28</v>
      </c>
      <c r="K832" s="159" t="s">
        <v>28</v>
      </c>
      <c r="L832" s="159"/>
      <c r="M832" s="160">
        <v>0</v>
      </c>
      <c r="N832" s="161">
        <f t="shared" si="114"/>
        <v>0</v>
      </c>
      <c r="O832" s="108"/>
      <c r="P832" s="109"/>
      <c r="Q832" s="109"/>
      <c r="R832" s="162">
        <f t="shared" si="108"/>
        <v>809</v>
      </c>
      <c r="S832" s="163" t="s">
        <v>211</v>
      </c>
      <c r="T832" s="164" t="s">
        <v>30</v>
      </c>
      <c r="U832" s="118" t="s">
        <v>203</v>
      </c>
      <c r="V832" s="118" t="s">
        <v>203</v>
      </c>
      <c r="W832" s="165" t="s">
        <v>31</v>
      </c>
      <c r="X832" s="166">
        <v>1</v>
      </c>
      <c r="Y832" s="115" t="s">
        <v>32</v>
      </c>
      <c r="Z832" s="167">
        <v>7200</v>
      </c>
      <c r="AA832" s="168">
        <f t="shared" si="112"/>
        <v>7200</v>
      </c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</row>
    <row r="833" s="10" customFormat="1" ht="24" customHeight="1">
      <c r="B833" s="97"/>
      <c r="C833" s="153">
        <f t="shared" si="107"/>
        <v>810</v>
      </c>
      <c r="D833" s="154" t="str">
        <f t="shared" si="113"/>
        <v xml:space="preserve">Отвёртка электрическая</v>
      </c>
      <c r="E833" s="155" t="str">
        <f t="shared" si="109"/>
        <v xml:space="preserve">Национальный режим не предоставляется – ограничение</v>
      </c>
      <c r="F833" s="118" t="s">
        <v>203</v>
      </c>
      <c r="G833" s="156" t="str">
        <f t="shared" si="110"/>
        <v>шт.</v>
      </c>
      <c r="H833" s="157">
        <f t="shared" si="111"/>
        <v>1</v>
      </c>
      <c r="I833" s="158" t="s">
        <v>28</v>
      </c>
      <c r="J833" s="158" t="s">
        <v>28</v>
      </c>
      <c r="K833" s="159" t="s">
        <v>28</v>
      </c>
      <c r="L833" s="159"/>
      <c r="M833" s="160">
        <v>0</v>
      </c>
      <c r="N833" s="161">
        <f t="shared" si="114"/>
        <v>0</v>
      </c>
      <c r="O833" s="108"/>
      <c r="P833" s="109"/>
      <c r="Q833" s="109"/>
      <c r="R833" s="162">
        <f t="shared" si="108"/>
        <v>810</v>
      </c>
      <c r="S833" s="163" t="s">
        <v>211</v>
      </c>
      <c r="T833" s="164" t="s">
        <v>30</v>
      </c>
      <c r="U833" s="118" t="s">
        <v>203</v>
      </c>
      <c r="V833" s="118" t="s">
        <v>203</v>
      </c>
      <c r="W833" s="165" t="s">
        <v>31</v>
      </c>
      <c r="X833" s="166">
        <v>1</v>
      </c>
      <c r="Y833" s="115" t="s">
        <v>32</v>
      </c>
      <c r="Z833" s="167">
        <v>7200</v>
      </c>
      <c r="AA833" s="168">
        <f t="shared" si="112"/>
        <v>7200</v>
      </c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</row>
    <row r="834" s="10" customFormat="1" ht="24" customHeight="1">
      <c r="B834" s="97"/>
      <c r="C834" s="153">
        <f t="shared" si="107"/>
        <v>811</v>
      </c>
      <c r="D834" s="154" t="str">
        <f t="shared" si="113"/>
        <v xml:space="preserve">Отвёртка электрическая</v>
      </c>
      <c r="E834" s="155" t="str">
        <f t="shared" si="109"/>
        <v xml:space="preserve">Национальный режим не предоставляется – ограничение</v>
      </c>
      <c r="F834" s="118" t="s">
        <v>203</v>
      </c>
      <c r="G834" s="156" t="str">
        <f t="shared" si="110"/>
        <v>шт.</v>
      </c>
      <c r="H834" s="157">
        <f t="shared" si="111"/>
        <v>1</v>
      </c>
      <c r="I834" s="158" t="s">
        <v>28</v>
      </c>
      <c r="J834" s="158" t="s">
        <v>28</v>
      </c>
      <c r="K834" s="159" t="s">
        <v>28</v>
      </c>
      <c r="L834" s="159"/>
      <c r="M834" s="160">
        <v>0</v>
      </c>
      <c r="N834" s="161">
        <f t="shared" si="114"/>
        <v>0</v>
      </c>
      <c r="O834" s="108"/>
      <c r="P834" s="109"/>
      <c r="Q834" s="109"/>
      <c r="R834" s="162">
        <f t="shared" si="108"/>
        <v>811</v>
      </c>
      <c r="S834" s="163" t="s">
        <v>211</v>
      </c>
      <c r="T834" s="164" t="s">
        <v>30</v>
      </c>
      <c r="U834" s="118" t="s">
        <v>203</v>
      </c>
      <c r="V834" s="118" t="s">
        <v>203</v>
      </c>
      <c r="W834" s="165" t="s">
        <v>31</v>
      </c>
      <c r="X834" s="166">
        <v>1</v>
      </c>
      <c r="Y834" s="115" t="s">
        <v>32</v>
      </c>
      <c r="Z834" s="167">
        <v>7200</v>
      </c>
      <c r="AA834" s="168">
        <f t="shared" si="112"/>
        <v>7200</v>
      </c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</row>
    <row r="835" s="10" customFormat="1" ht="24" customHeight="1">
      <c r="B835" s="97"/>
      <c r="C835" s="153">
        <f t="shared" si="107"/>
        <v>812</v>
      </c>
      <c r="D835" s="154" t="str">
        <f t="shared" si="113"/>
        <v xml:space="preserve">Прибор для измерения КСВ и Мощности</v>
      </c>
      <c r="E835" s="155" t="str">
        <f t="shared" si="109"/>
        <v xml:space="preserve">Национальный режим не предоставляется – ограничение</v>
      </c>
      <c r="F835" s="118" t="s">
        <v>203</v>
      </c>
      <c r="G835" s="156" t="str">
        <f t="shared" si="110"/>
        <v>шт.</v>
      </c>
      <c r="H835" s="157">
        <f t="shared" si="111"/>
        <v>1</v>
      </c>
      <c r="I835" s="158" t="s">
        <v>28</v>
      </c>
      <c r="J835" s="158" t="s">
        <v>28</v>
      </c>
      <c r="K835" s="159" t="s">
        <v>28</v>
      </c>
      <c r="L835" s="159"/>
      <c r="M835" s="160">
        <v>0</v>
      </c>
      <c r="N835" s="161">
        <f t="shared" si="114"/>
        <v>0</v>
      </c>
      <c r="O835" s="108"/>
      <c r="P835" s="109"/>
      <c r="Q835" s="109"/>
      <c r="R835" s="162">
        <f t="shared" si="108"/>
        <v>812</v>
      </c>
      <c r="S835" s="163" t="s">
        <v>286</v>
      </c>
      <c r="T835" s="164" t="s">
        <v>30</v>
      </c>
      <c r="U835" s="118" t="s">
        <v>203</v>
      </c>
      <c r="V835" s="118" t="s">
        <v>203</v>
      </c>
      <c r="W835" s="165" t="s">
        <v>31</v>
      </c>
      <c r="X835" s="166">
        <v>1</v>
      </c>
      <c r="Y835" s="115" t="s">
        <v>32</v>
      </c>
      <c r="Z835" s="167">
        <v>8760</v>
      </c>
      <c r="AA835" s="168">
        <f t="shared" si="112"/>
        <v>8760</v>
      </c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</row>
    <row r="836" s="10" customFormat="1" ht="24" customHeight="1">
      <c r="B836" s="97"/>
      <c r="C836" s="153">
        <f t="shared" si="107"/>
        <v>813</v>
      </c>
      <c r="D836" s="154" t="str">
        <f t="shared" si="113"/>
        <v xml:space="preserve">Прибор для измерения КСВ и Мощности</v>
      </c>
      <c r="E836" s="155" t="str">
        <f t="shared" si="109"/>
        <v xml:space="preserve">Национальный режим не предоставляется – ограничение</v>
      </c>
      <c r="F836" s="118" t="s">
        <v>203</v>
      </c>
      <c r="G836" s="156" t="str">
        <f t="shared" si="110"/>
        <v>шт.</v>
      </c>
      <c r="H836" s="157">
        <f t="shared" si="111"/>
        <v>1</v>
      </c>
      <c r="I836" s="158" t="s">
        <v>28</v>
      </c>
      <c r="J836" s="158" t="s">
        <v>28</v>
      </c>
      <c r="K836" s="159" t="s">
        <v>28</v>
      </c>
      <c r="L836" s="159"/>
      <c r="M836" s="160">
        <v>0</v>
      </c>
      <c r="N836" s="161">
        <f t="shared" si="114"/>
        <v>0</v>
      </c>
      <c r="O836" s="108"/>
      <c r="P836" s="109"/>
      <c r="Q836" s="109"/>
      <c r="R836" s="162">
        <f t="shared" si="108"/>
        <v>813</v>
      </c>
      <c r="S836" s="163" t="s">
        <v>286</v>
      </c>
      <c r="T836" s="164" t="s">
        <v>30</v>
      </c>
      <c r="U836" s="118" t="s">
        <v>203</v>
      </c>
      <c r="V836" s="118" t="s">
        <v>203</v>
      </c>
      <c r="W836" s="165" t="s">
        <v>31</v>
      </c>
      <c r="X836" s="166">
        <v>1</v>
      </c>
      <c r="Y836" s="115" t="s">
        <v>32</v>
      </c>
      <c r="Z836" s="167">
        <v>8760</v>
      </c>
      <c r="AA836" s="168">
        <f t="shared" si="112"/>
        <v>8760</v>
      </c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</row>
    <row r="837" s="10" customFormat="1" ht="24" customHeight="1">
      <c r="B837" s="97"/>
      <c r="C837" s="153">
        <f t="shared" si="107"/>
        <v>814</v>
      </c>
      <c r="D837" s="154" t="str">
        <f t="shared" si="113"/>
        <v xml:space="preserve">Прибор для измерения КСВ и Мощности</v>
      </c>
      <c r="E837" s="155" t="str">
        <f t="shared" si="109"/>
        <v xml:space="preserve">Национальный режим не предоставляется – ограничение</v>
      </c>
      <c r="F837" s="118" t="s">
        <v>203</v>
      </c>
      <c r="G837" s="156" t="str">
        <f t="shared" si="110"/>
        <v>шт.</v>
      </c>
      <c r="H837" s="157">
        <f t="shared" si="111"/>
        <v>1</v>
      </c>
      <c r="I837" s="158" t="s">
        <v>28</v>
      </c>
      <c r="J837" s="158" t="s">
        <v>28</v>
      </c>
      <c r="K837" s="159" t="s">
        <v>28</v>
      </c>
      <c r="L837" s="159"/>
      <c r="M837" s="160">
        <v>0</v>
      </c>
      <c r="N837" s="161">
        <f t="shared" si="114"/>
        <v>0</v>
      </c>
      <c r="O837" s="108"/>
      <c r="P837" s="109"/>
      <c r="Q837" s="109"/>
      <c r="R837" s="162">
        <f t="shared" si="108"/>
        <v>814</v>
      </c>
      <c r="S837" s="163" t="s">
        <v>286</v>
      </c>
      <c r="T837" s="164" t="s">
        <v>30</v>
      </c>
      <c r="U837" s="118" t="s">
        <v>203</v>
      </c>
      <c r="V837" s="118" t="s">
        <v>203</v>
      </c>
      <c r="W837" s="165" t="s">
        <v>31</v>
      </c>
      <c r="X837" s="166">
        <v>1</v>
      </c>
      <c r="Y837" s="115" t="s">
        <v>32</v>
      </c>
      <c r="Z837" s="167">
        <v>8760</v>
      </c>
      <c r="AA837" s="168">
        <f t="shared" si="112"/>
        <v>8760</v>
      </c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</row>
    <row r="838" s="10" customFormat="1" ht="24" customHeight="1">
      <c r="B838" s="97"/>
      <c r="C838" s="153">
        <f t="shared" si="107"/>
        <v>815</v>
      </c>
      <c r="D838" s="154" t="str">
        <f t="shared" si="113"/>
        <v xml:space="preserve">Прибор для измерения КСВ и Мощности</v>
      </c>
      <c r="E838" s="155" t="str">
        <f t="shared" si="109"/>
        <v xml:space="preserve">Национальный режим не предоставляется – ограничение</v>
      </c>
      <c r="F838" s="118" t="s">
        <v>203</v>
      </c>
      <c r="G838" s="156" t="str">
        <f t="shared" si="110"/>
        <v>шт.</v>
      </c>
      <c r="H838" s="157">
        <f t="shared" si="111"/>
        <v>1</v>
      </c>
      <c r="I838" s="158" t="s">
        <v>28</v>
      </c>
      <c r="J838" s="158" t="s">
        <v>28</v>
      </c>
      <c r="K838" s="159" t="s">
        <v>28</v>
      </c>
      <c r="L838" s="159"/>
      <c r="M838" s="160">
        <v>0</v>
      </c>
      <c r="N838" s="161">
        <f t="shared" si="114"/>
        <v>0</v>
      </c>
      <c r="O838" s="108"/>
      <c r="P838" s="109"/>
      <c r="Q838" s="109"/>
      <c r="R838" s="162">
        <f t="shared" si="108"/>
        <v>815</v>
      </c>
      <c r="S838" s="163" t="s">
        <v>286</v>
      </c>
      <c r="T838" s="164" t="s">
        <v>30</v>
      </c>
      <c r="U838" s="118" t="s">
        <v>203</v>
      </c>
      <c r="V838" s="118" t="s">
        <v>203</v>
      </c>
      <c r="W838" s="165" t="s">
        <v>31</v>
      </c>
      <c r="X838" s="166">
        <v>1</v>
      </c>
      <c r="Y838" s="115" t="s">
        <v>32</v>
      </c>
      <c r="Z838" s="167">
        <v>8760</v>
      </c>
      <c r="AA838" s="168">
        <f t="shared" si="112"/>
        <v>8760</v>
      </c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</row>
    <row r="839" s="10" customFormat="1" ht="24" customHeight="1">
      <c r="B839" s="97"/>
      <c r="C839" s="153">
        <f t="shared" si="107"/>
        <v>816</v>
      </c>
      <c r="D839" s="154" t="str">
        <f t="shared" si="113"/>
        <v xml:space="preserve">Трассоискатель, измеритель длины кабеля</v>
      </c>
      <c r="E839" s="155" t="str">
        <f t="shared" si="109"/>
        <v xml:space="preserve">Национальный режим не предоставляется – ограничение</v>
      </c>
      <c r="F839" s="118" t="s">
        <v>203</v>
      </c>
      <c r="G839" s="156" t="str">
        <f t="shared" si="110"/>
        <v>шт.</v>
      </c>
      <c r="H839" s="157">
        <f t="shared" si="111"/>
        <v>1</v>
      </c>
      <c r="I839" s="158" t="s">
        <v>28</v>
      </c>
      <c r="J839" s="158" t="s">
        <v>28</v>
      </c>
      <c r="K839" s="159" t="s">
        <v>28</v>
      </c>
      <c r="L839" s="159"/>
      <c r="M839" s="160">
        <v>0</v>
      </c>
      <c r="N839" s="161">
        <f t="shared" si="114"/>
        <v>0</v>
      </c>
      <c r="O839" s="108"/>
      <c r="P839" s="109"/>
      <c r="Q839" s="109"/>
      <c r="R839" s="162">
        <f t="shared" si="108"/>
        <v>816</v>
      </c>
      <c r="S839" s="163" t="s">
        <v>287</v>
      </c>
      <c r="T839" s="164" t="s">
        <v>30</v>
      </c>
      <c r="U839" s="118" t="s">
        <v>203</v>
      </c>
      <c r="V839" s="118" t="s">
        <v>203</v>
      </c>
      <c r="W839" s="165" t="s">
        <v>31</v>
      </c>
      <c r="X839" s="166">
        <v>1</v>
      </c>
      <c r="Y839" s="115" t="s">
        <v>32</v>
      </c>
      <c r="Z839" s="167">
        <v>16060</v>
      </c>
      <c r="AA839" s="168">
        <f t="shared" si="112"/>
        <v>16060</v>
      </c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</row>
    <row r="840" s="10" customFormat="1" ht="24" customHeight="1">
      <c r="B840" s="97"/>
      <c r="C840" s="153">
        <f t="shared" si="107"/>
        <v>817</v>
      </c>
      <c r="D840" s="154" t="str">
        <f t="shared" si="113"/>
        <v xml:space="preserve">Телефон сотовый</v>
      </c>
      <c r="E840" s="155" t="str">
        <f t="shared" si="109"/>
        <v xml:space="preserve">Национальный режим не предоставляется – ограничение</v>
      </c>
      <c r="F840" s="118" t="s">
        <v>288</v>
      </c>
      <c r="G840" s="156" t="str">
        <f t="shared" si="110"/>
        <v>шт.</v>
      </c>
      <c r="H840" s="157">
        <f t="shared" si="111"/>
        <v>4</v>
      </c>
      <c r="I840" s="158" t="s">
        <v>28</v>
      </c>
      <c r="J840" s="158" t="s">
        <v>28</v>
      </c>
      <c r="K840" s="159" t="s">
        <v>28</v>
      </c>
      <c r="L840" s="159"/>
      <c r="M840" s="160">
        <v>0</v>
      </c>
      <c r="N840" s="161">
        <f t="shared" si="114"/>
        <v>0</v>
      </c>
      <c r="O840" s="108"/>
      <c r="P840" s="109"/>
      <c r="Q840" s="109"/>
      <c r="R840" s="162">
        <f t="shared" si="108"/>
        <v>817</v>
      </c>
      <c r="S840" s="163" t="s">
        <v>289</v>
      </c>
      <c r="T840" s="164" t="s">
        <v>30</v>
      </c>
      <c r="U840" s="118" t="s">
        <v>288</v>
      </c>
      <c r="V840" s="118" t="s">
        <v>288</v>
      </c>
      <c r="W840" s="165" t="s">
        <v>31</v>
      </c>
      <c r="X840" s="166">
        <v>4</v>
      </c>
      <c r="Y840" s="115" t="s">
        <v>32</v>
      </c>
      <c r="Z840" s="167">
        <v>1900</v>
      </c>
      <c r="AA840" s="168">
        <f t="shared" si="112"/>
        <v>7600</v>
      </c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</row>
    <row r="841" s="10" customFormat="1" ht="24" customHeight="1">
      <c r="B841" s="97"/>
      <c r="C841" s="153">
        <f t="shared" si="107"/>
        <v>818</v>
      </c>
      <c r="D841" s="154" t="str">
        <f t="shared" si="113"/>
        <v xml:space="preserve">Телефон сотовый</v>
      </c>
      <c r="E841" s="155" t="str">
        <f t="shared" si="109"/>
        <v xml:space="preserve">Национальный режим не предоставляется – ограничение</v>
      </c>
      <c r="F841" s="118" t="s">
        <v>288</v>
      </c>
      <c r="G841" s="156" t="str">
        <f t="shared" si="110"/>
        <v>шт.</v>
      </c>
      <c r="H841" s="157">
        <f t="shared" si="111"/>
        <v>5</v>
      </c>
      <c r="I841" s="158" t="s">
        <v>28</v>
      </c>
      <c r="J841" s="158" t="s">
        <v>28</v>
      </c>
      <c r="K841" s="159" t="s">
        <v>28</v>
      </c>
      <c r="L841" s="159"/>
      <c r="M841" s="160">
        <v>0</v>
      </c>
      <c r="N841" s="161">
        <f t="shared" si="114"/>
        <v>0</v>
      </c>
      <c r="O841" s="108"/>
      <c r="P841" s="109"/>
      <c r="Q841" s="109"/>
      <c r="R841" s="162">
        <f t="shared" si="108"/>
        <v>818</v>
      </c>
      <c r="S841" s="163" t="s">
        <v>289</v>
      </c>
      <c r="T841" s="164" t="s">
        <v>30</v>
      </c>
      <c r="U841" s="118" t="s">
        <v>288</v>
      </c>
      <c r="V841" s="118" t="s">
        <v>288</v>
      </c>
      <c r="W841" s="165" t="s">
        <v>31</v>
      </c>
      <c r="X841" s="166">
        <v>5</v>
      </c>
      <c r="Y841" s="115" t="s">
        <v>32</v>
      </c>
      <c r="Z841" s="167">
        <v>1900</v>
      </c>
      <c r="AA841" s="168">
        <f t="shared" si="112"/>
        <v>9500</v>
      </c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</row>
    <row r="842" s="10" customFormat="1" ht="24" customHeight="1">
      <c r="B842" s="97"/>
      <c r="C842" s="153">
        <f t="shared" si="107"/>
        <v>819</v>
      </c>
      <c r="D842" s="154" t="str">
        <f t="shared" si="113"/>
        <v xml:space="preserve">Телефон сотовый</v>
      </c>
      <c r="E842" s="155" t="str">
        <f t="shared" si="109"/>
        <v xml:space="preserve">Национальный режим не предоставляется – ограничение</v>
      </c>
      <c r="F842" s="118" t="s">
        <v>288</v>
      </c>
      <c r="G842" s="156" t="str">
        <f t="shared" si="110"/>
        <v>шт.</v>
      </c>
      <c r="H842" s="157">
        <f t="shared" si="111"/>
        <v>3</v>
      </c>
      <c r="I842" s="158" t="s">
        <v>28</v>
      </c>
      <c r="J842" s="158" t="s">
        <v>28</v>
      </c>
      <c r="K842" s="159" t="s">
        <v>28</v>
      </c>
      <c r="L842" s="159"/>
      <c r="M842" s="160">
        <v>0</v>
      </c>
      <c r="N842" s="161">
        <f t="shared" si="114"/>
        <v>0</v>
      </c>
      <c r="O842" s="108"/>
      <c r="P842" s="109"/>
      <c r="Q842" s="109"/>
      <c r="R842" s="162">
        <f t="shared" si="108"/>
        <v>819</v>
      </c>
      <c r="S842" s="163" t="s">
        <v>289</v>
      </c>
      <c r="T842" s="164" t="s">
        <v>30</v>
      </c>
      <c r="U842" s="118" t="s">
        <v>288</v>
      </c>
      <c r="V842" s="118" t="s">
        <v>288</v>
      </c>
      <c r="W842" s="165" t="s">
        <v>31</v>
      </c>
      <c r="X842" s="166">
        <v>3</v>
      </c>
      <c r="Y842" s="115" t="s">
        <v>32</v>
      </c>
      <c r="Z842" s="167">
        <v>9800</v>
      </c>
      <c r="AA842" s="168">
        <f t="shared" si="112"/>
        <v>29400</v>
      </c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</row>
    <row r="843" s="10" customFormat="1" ht="24" customHeight="1">
      <c r="B843" s="97"/>
      <c r="C843" s="153">
        <f t="shared" si="107"/>
        <v>820</v>
      </c>
      <c r="D843" s="154" t="str">
        <f t="shared" si="113"/>
        <v xml:space="preserve">Телефон сотовый</v>
      </c>
      <c r="E843" s="155" t="str">
        <f t="shared" si="109"/>
        <v xml:space="preserve">Национальный режим не предоставляется – ограничение</v>
      </c>
      <c r="F843" s="118" t="s">
        <v>288</v>
      </c>
      <c r="G843" s="156" t="str">
        <f t="shared" si="110"/>
        <v>шт.</v>
      </c>
      <c r="H843" s="157">
        <f t="shared" si="111"/>
        <v>5</v>
      </c>
      <c r="I843" s="158" t="s">
        <v>28</v>
      </c>
      <c r="J843" s="158" t="s">
        <v>28</v>
      </c>
      <c r="K843" s="159" t="s">
        <v>28</v>
      </c>
      <c r="L843" s="159"/>
      <c r="M843" s="160">
        <v>0</v>
      </c>
      <c r="N843" s="161">
        <f t="shared" si="114"/>
        <v>0</v>
      </c>
      <c r="O843" s="108"/>
      <c r="P843" s="109"/>
      <c r="Q843" s="109"/>
      <c r="R843" s="162">
        <f t="shared" si="108"/>
        <v>820</v>
      </c>
      <c r="S843" s="163" t="s">
        <v>289</v>
      </c>
      <c r="T843" s="164" t="s">
        <v>30</v>
      </c>
      <c r="U843" s="118" t="s">
        <v>288</v>
      </c>
      <c r="V843" s="118" t="s">
        <v>288</v>
      </c>
      <c r="W843" s="165" t="s">
        <v>31</v>
      </c>
      <c r="X843" s="166">
        <v>5</v>
      </c>
      <c r="Y843" s="115" t="s">
        <v>32</v>
      </c>
      <c r="Z843" s="167">
        <v>9800</v>
      </c>
      <c r="AA843" s="168">
        <f t="shared" si="112"/>
        <v>49000</v>
      </c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</row>
    <row r="844" s="10" customFormat="1" ht="24" customHeight="1">
      <c r="B844" s="97"/>
      <c r="C844" s="153">
        <f t="shared" si="107"/>
        <v>821</v>
      </c>
      <c r="D844" s="154" t="str">
        <f t="shared" si="113"/>
        <v xml:space="preserve">Телефон сотовый</v>
      </c>
      <c r="E844" s="155" t="str">
        <f t="shared" si="109"/>
        <v xml:space="preserve">Национальный режим не предоставляется – ограничение</v>
      </c>
      <c r="F844" s="118" t="s">
        <v>288</v>
      </c>
      <c r="G844" s="156" t="str">
        <f t="shared" si="110"/>
        <v>шт.</v>
      </c>
      <c r="H844" s="157">
        <f t="shared" si="111"/>
        <v>1</v>
      </c>
      <c r="I844" s="158" t="s">
        <v>28</v>
      </c>
      <c r="J844" s="158" t="s">
        <v>28</v>
      </c>
      <c r="K844" s="159" t="s">
        <v>28</v>
      </c>
      <c r="L844" s="159"/>
      <c r="M844" s="160">
        <v>0</v>
      </c>
      <c r="N844" s="161">
        <f t="shared" si="114"/>
        <v>0</v>
      </c>
      <c r="O844" s="108"/>
      <c r="P844" s="109"/>
      <c r="Q844" s="109"/>
      <c r="R844" s="162">
        <f t="shared" si="108"/>
        <v>821</v>
      </c>
      <c r="S844" s="163" t="s">
        <v>289</v>
      </c>
      <c r="T844" s="164" t="s">
        <v>30</v>
      </c>
      <c r="U844" s="118" t="s">
        <v>288</v>
      </c>
      <c r="V844" s="118" t="s">
        <v>288</v>
      </c>
      <c r="W844" s="165" t="s">
        <v>31</v>
      </c>
      <c r="X844" s="166">
        <v>1</v>
      </c>
      <c r="Y844" s="115" t="s">
        <v>32</v>
      </c>
      <c r="Z844" s="167">
        <v>9800</v>
      </c>
      <c r="AA844" s="168">
        <f t="shared" si="112"/>
        <v>9800</v>
      </c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</row>
    <row r="845" s="10" customFormat="1" ht="24" customHeight="1">
      <c r="B845" s="97"/>
      <c r="C845" s="153">
        <f t="shared" si="107"/>
        <v>822</v>
      </c>
      <c r="D845" s="154" t="str">
        <f t="shared" si="113"/>
        <v xml:space="preserve">Телефон сотовый</v>
      </c>
      <c r="E845" s="155" t="str">
        <f t="shared" si="109"/>
        <v xml:space="preserve">Национальный режим не предоставляется – ограничение</v>
      </c>
      <c r="F845" s="118" t="s">
        <v>288</v>
      </c>
      <c r="G845" s="156" t="str">
        <f t="shared" si="110"/>
        <v>шт.</v>
      </c>
      <c r="H845" s="157">
        <f t="shared" si="111"/>
        <v>1</v>
      </c>
      <c r="I845" s="158" t="s">
        <v>28</v>
      </c>
      <c r="J845" s="158" t="s">
        <v>28</v>
      </c>
      <c r="K845" s="159" t="s">
        <v>28</v>
      </c>
      <c r="L845" s="159"/>
      <c r="M845" s="160">
        <v>0</v>
      </c>
      <c r="N845" s="161">
        <f t="shared" si="114"/>
        <v>0</v>
      </c>
      <c r="O845" s="108"/>
      <c r="P845" s="109"/>
      <c r="Q845" s="109"/>
      <c r="R845" s="162">
        <f t="shared" si="108"/>
        <v>822</v>
      </c>
      <c r="S845" s="163" t="s">
        <v>289</v>
      </c>
      <c r="T845" s="164" t="s">
        <v>30</v>
      </c>
      <c r="U845" s="118" t="s">
        <v>288</v>
      </c>
      <c r="V845" s="118" t="s">
        <v>288</v>
      </c>
      <c r="W845" s="165" t="s">
        <v>31</v>
      </c>
      <c r="X845" s="166">
        <v>1</v>
      </c>
      <c r="Y845" s="115" t="s">
        <v>32</v>
      </c>
      <c r="Z845" s="167">
        <v>9800</v>
      </c>
      <c r="AA845" s="168">
        <f t="shared" si="112"/>
        <v>9800</v>
      </c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</row>
    <row r="846" s="10" customFormat="1" ht="24" customHeight="1">
      <c r="B846" s="97"/>
      <c r="C846" s="153">
        <f t="shared" si="107"/>
        <v>823</v>
      </c>
      <c r="D846" s="154" t="str">
        <f t="shared" si="113"/>
        <v xml:space="preserve">Радиостанция цифовая возимая Аргут А-703 или эквивалент</v>
      </c>
      <c r="E846" s="155" t="str">
        <f t="shared" si="109"/>
        <v xml:space="preserve">Национальный режим не предоставляется – ограничение</v>
      </c>
      <c r="F846" s="118" t="s">
        <v>290</v>
      </c>
      <c r="G846" s="156" t="str">
        <f t="shared" si="110"/>
        <v>шт.</v>
      </c>
      <c r="H846" s="157">
        <f t="shared" si="111"/>
        <v>1</v>
      </c>
      <c r="I846" s="158" t="s">
        <v>28</v>
      </c>
      <c r="J846" s="158" t="s">
        <v>28</v>
      </c>
      <c r="K846" s="159" t="s">
        <v>28</v>
      </c>
      <c r="L846" s="159"/>
      <c r="M846" s="160">
        <v>0</v>
      </c>
      <c r="N846" s="161">
        <f t="shared" si="114"/>
        <v>0</v>
      </c>
      <c r="O846" s="108"/>
      <c r="P846" s="109"/>
      <c r="Q846" s="109"/>
      <c r="R846" s="162">
        <f t="shared" si="108"/>
        <v>823</v>
      </c>
      <c r="S846" s="163" t="s">
        <v>291</v>
      </c>
      <c r="T846" s="164" t="s">
        <v>30</v>
      </c>
      <c r="U846" s="118" t="s">
        <v>290</v>
      </c>
      <c r="V846" s="118" t="s">
        <v>290</v>
      </c>
      <c r="W846" s="165" t="s">
        <v>31</v>
      </c>
      <c r="X846" s="166">
        <v>1</v>
      </c>
      <c r="Y846" s="115" t="s">
        <v>32</v>
      </c>
      <c r="Z846" s="167">
        <v>34480</v>
      </c>
      <c r="AA846" s="168">
        <f t="shared" si="112"/>
        <v>34480</v>
      </c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</row>
    <row r="847" s="10" customFormat="1" ht="24" customHeight="1">
      <c r="B847" s="97"/>
      <c r="C847" s="153">
        <f t="shared" si="107"/>
        <v>824</v>
      </c>
      <c r="D847" s="154" t="str">
        <f t="shared" si="113"/>
        <v xml:space="preserve">Радиостанция цифовая возимая Аргут А-703 или эквивалент</v>
      </c>
      <c r="E847" s="155" t="str">
        <f t="shared" si="109"/>
        <v xml:space="preserve">Национальный режим не предоставляется – ограничение</v>
      </c>
      <c r="F847" s="118" t="s">
        <v>290</v>
      </c>
      <c r="G847" s="156" t="str">
        <f t="shared" si="110"/>
        <v>шт.</v>
      </c>
      <c r="H847" s="157">
        <f t="shared" si="111"/>
        <v>2</v>
      </c>
      <c r="I847" s="158" t="s">
        <v>28</v>
      </c>
      <c r="J847" s="158" t="s">
        <v>28</v>
      </c>
      <c r="K847" s="159" t="s">
        <v>28</v>
      </c>
      <c r="L847" s="159"/>
      <c r="M847" s="160">
        <v>0</v>
      </c>
      <c r="N847" s="161">
        <f t="shared" si="114"/>
        <v>0</v>
      </c>
      <c r="O847" s="108"/>
      <c r="P847" s="109"/>
      <c r="Q847" s="109"/>
      <c r="R847" s="162">
        <f t="shared" si="108"/>
        <v>824</v>
      </c>
      <c r="S847" s="163" t="s">
        <v>291</v>
      </c>
      <c r="T847" s="164" t="s">
        <v>30</v>
      </c>
      <c r="U847" s="118" t="s">
        <v>290</v>
      </c>
      <c r="V847" s="118" t="s">
        <v>290</v>
      </c>
      <c r="W847" s="165" t="s">
        <v>31</v>
      </c>
      <c r="X847" s="166">
        <v>2</v>
      </c>
      <c r="Y847" s="115" t="s">
        <v>32</v>
      </c>
      <c r="Z847" s="167">
        <v>34480</v>
      </c>
      <c r="AA847" s="168">
        <f t="shared" si="112"/>
        <v>68960</v>
      </c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</row>
    <row r="848" s="10" customFormat="1" ht="24" customHeight="1">
      <c r="B848" s="97"/>
      <c r="C848" s="153">
        <f t="shared" si="107"/>
        <v>825</v>
      </c>
      <c r="D848" s="154" t="str">
        <f t="shared" si="113"/>
        <v xml:space="preserve">Радиостанция цифровая Аргут А-73 или эквивалент</v>
      </c>
      <c r="E848" s="155" t="str">
        <f t="shared" si="109"/>
        <v xml:space="preserve">Национальный режим не предоставляется – ограничение</v>
      </c>
      <c r="F848" s="118" t="s">
        <v>290</v>
      </c>
      <c r="G848" s="156" t="str">
        <f t="shared" si="110"/>
        <v>шт.</v>
      </c>
      <c r="H848" s="157">
        <f t="shared" si="111"/>
        <v>3</v>
      </c>
      <c r="I848" s="158" t="s">
        <v>28</v>
      </c>
      <c r="J848" s="158" t="s">
        <v>28</v>
      </c>
      <c r="K848" s="159" t="s">
        <v>28</v>
      </c>
      <c r="L848" s="159"/>
      <c r="M848" s="160">
        <v>0</v>
      </c>
      <c r="N848" s="161">
        <f t="shared" si="114"/>
        <v>0</v>
      </c>
      <c r="O848" s="108"/>
      <c r="P848" s="109"/>
      <c r="Q848" s="109"/>
      <c r="R848" s="162">
        <f t="shared" si="108"/>
        <v>825</v>
      </c>
      <c r="S848" s="163" t="s">
        <v>292</v>
      </c>
      <c r="T848" s="164" t="s">
        <v>30</v>
      </c>
      <c r="U848" s="118" t="s">
        <v>290</v>
      </c>
      <c r="V848" s="118" t="s">
        <v>290</v>
      </c>
      <c r="W848" s="165" t="s">
        <v>31</v>
      </c>
      <c r="X848" s="166">
        <v>3</v>
      </c>
      <c r="Y848" s="115" t="s">
        <v>32</v>
      </c>
      <c r="Z848" s="167">
        <v>22077</v>
      </c>
      <c r="AA848" s="168">
        <f t="shared" si="112"/>
        <v>66231</v>
      </c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</row>
    <row r="849" s="10" customFormat="1" ht="24" customHeight="1">
      <c r="B849" s="97"/>
      <c r="C849" s="153">
        <f t="shared" si="107"/>
        <v>826</v>
      </c>
      <c r="D849" s="154" t="str">
        <f t="shared" si="113"/>
        <v xml:space="preserve">Радиостанция цифровая Аргут А-73 или эквивалент</v>
      </c>
      <c r="E849" s="155" t="str">
        <f t="shared" si="109"/>
        <v xml:space="preserve">Национальный режим не предоставляется – ограничение</v>
      </c>
      <c r="F849" s="118" t="s">
        <v>290</v>
      </c>
      <c r="G849" s="156" t="str">
        <f t="shared" si="110"/>
        <v>шт.</v>
      </c>
      <c r="H849" s="157">
        <f t="shared" si="111"/>
        <v>5</v>
      </c>
      <c r="I849" s="158" t="s">
        <v>28</v>
      </c>
      <c r="J849" s="158" t="s">
        <v>28</v>
      </c>
      <c r="K849" s="159" t="s">
        <v>28</v>
      </c>
      <c r="L849" s="159"/>
      <c r="M849" s="160">
        <v>0</v>
      </c>
      <c r="N849" s="161">
        <f t="shared" si="114"/>
        <v>0</v>
      </c>
      <c r="O849" s="108"/>
      <c r="P849" s="109"/>
      <c r="Q849" s="109"/>
      <c r="R849" s="162">
        <f t="shared" si="108"/>
        <v>826</v>
      </c>
      <c r="S849" s="163" t="s">
        <v>292</v>
      </c>
      <c r="T849" s="164" t="s">
        <v>30</v>
      </c>
      <c r="U849" s="118" t="s">
        <v>290</v>
      </c>
      <c r="V849" s="118" t="s">
        <v>290</v>
      </c>
      <c r="W849" s="165" t="s">
        <v>31</v>
      </c>
      <c r="X849" s="166">
        <v>5</v>
      </c>
      <c r="Y849" s="115" t="s">
        <v>32</v>
      </c>
      <c r="Z849" s="167">
        <v>22077</v>
      </c>
      <c r="AA849" s="168">
        <f t="shared" si="112"/>
        <v>110385</v>
      </c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</row>
    <row r="850" s="10" customFormat="1" ht="24" customHeight="1">
      <c r="B850" s="97"/>
      <c r="C850" s="153">
        <f t="shared" si="107"/>
        <v>827</v>
      </c>
      <c r="D850" s="154" t="str">
        <f t="shared" si="113"/>
        <v xml:space="preserve">Радиостанция цифровая Аргут А-73 или эквивалент</v>
      </c>
      <c r="E850" s="155" t="str">
        <f t="shared" si="109"/>
        <v xml:space="preserve">Национальный режим не предоставляется – ограничение</v>
      </c>
      <c r="F850" s="118" t="s">
        <v>290</v>
      </c>
      <c r="G850" s="156" t="str">
        <f t="shared" si="110"/>
        <v>шт.</v>
      </c>
      <c r="H850" s="157">
        <f t="shared" si="111"/>
        <v>6</v>
      </c>
      <c r="I850" s="158" t="s">
        <v>28</v>
      </c>
      <c r="J850" s="158" t="s">
        <v>28</v>
      </c>
      <c r="K850" s="159" t="s">
        <v>28</v>
      </c>
      <c r="L850" s="159"/>
      <c r="M850" s="160">
        <v>0</v>
      </c>
      <c r="N850" s="161">
        <f t="shared" si="114"/>
        <v>0</v>
      </c>
      <c r="O850" s="108"/>
      <c r="P850" s="109"/>
      <c r="Q850" s="109"/>
      <c r="R850" s="162">
        <f t="shared" si="108"/>
        <v>827</v>
      </c>
      <c r="S850" s="163" t="s">
        <v>292</v>
      </c>
      <c r="T850" s="164" t="s">
        <v>30</v>
      </c>
      <c r="U850" s="118" t="s">
        <v>290</v>
      </c>
      <c r="V850" s="118" t="s">
        <v>290</v>
      </c>
      <c r="W850" s="165" t="s">
        <v>31</v>
      </c>
      <c r="X850" s="166">
        <v>6</v>
      </c>
      <c r="Y850" s="115" t="s">
        <v>32</v>
      </c>
      <c r="Z850" s="167">
        <v>22077</v>
      </c>
      <c r="AA850" s="168">
        <f t="shared" si="112"/>
        <v>132462</v>
      </c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</row>
    <row r="851" s="10" customFormat="1" ht="24" customHeight="1">
      <c r="B851" s="97"/>
      <c r="C851" s="153">
        <f t="shared" si="107"/>
        <v>828</v>
      </c>
      <c r="D851" s="154" t="str">
        <f t="shared" si="113"/>
        <v xml:space="preserve">Радиостанция цифровая Аргут А-73 или эквивалент</v>
      </c>
      <c r="E851" s="155" t="str">
        <f t="shared" si="109"/>
        <v xml:space="preserve">Национальный режим не предоставляется – ограничение</v>
      </c>
      <c r="F851" s="118" t="s">
        <v>290</v>
      </c>
      <c r="G851" s="156" t="str">
        <f t="shared" si="110"/>
        <v>шт.</v>
      </c>
      <c r="H851" s="157">
        <f t="shared" si="111"/>
        <v>10</v>
      </c>
      <c r="I851" s="158" t="s">
        <v>28</v>
      </c>
      <c r="J851" s="158" t="s">
        <v>28</v>
      </c>
      <c r="K851" s="159" t="s">
        <v>28</v>
      </c>
      <c r="L851" s="159"/>
      <c r="M851" s="160">
        <v>0</v>
      </c>
      <c r="N851" s="161">
        <f t="shared" si="114"/>
        <v>0</v>
      </c>
      <c r="O851" s="108"/>
      <c r="P851" s="109"/>
      <c r="Q851" s="109"/>
      <c r="R851" s="162">
        <f t="shared" si="108"/>
        <v>828</v>
      </c>
      <c r="S851" s="163" t="s">
        <v>292</v>
      </c>
      <c r="T851" s="164" t="s">
        <v>30</v>
      </c>
      <c r="U851" s="118" t="s">
        <v>290</v>
      </c>
      <c r="V851" s="118" t="s">
        <v>290</v>
      </c>
      <c r="W851" s="165" t="s">
        <v>31</v>
      </c>
      <c r="X851" s="166">
        <v>10</v>
      </c>
      <c r="Y851" s="115" t="s">
        <v>32</v>
      </c>
      <c r="Z851" s="167">
        <v>22077</v>
      </c>
      <c r="AA851" s="168">
        <f t="shared" si="112"/>
        <v>220770</v>
      </c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</row>
    <row r="852" s="10" customFormat="1" ht="24" customHeight="1">
      <c r="B852" s="97"/>
      <c r="C852" s="153">
        <f t="shared" si="107"/>
        <v>829</v>
      </c>
      <c r="D852" s="154" t="str">
        <f t="shared" si="113"/>
        <v xml:space="preserve">Радиостанция цифровая Аргут А-73 или эквивалент</v>
      </c>
      <c r="E852" s="155" t="str">
        <f t="shared" si="109"/>
        <v xml:space="preserve">Национальный режим не предоставляется – ограничение</v>
      </c>
      <c r="F852" s="118" t="s">
        <v>290</v>
      </c>
      <c r="G852" s="156" t="str">
        <f t="shared" si="110"/>
        <v>шт.</v>
      </c>
      <c r="H852" s="157">
        <f t="shared" si="111"/>
        <v>2</v>
      </c>
      <c r="I852" s="158" t="s">
        <v>28</v>
      </c>
      <c r="J852" s="158" t="s">
        <v>28</v>
      </c>
      <c r="K852" s="159" t="s">
        <v>28</v>
      </c>
      <c r="L852" s="159"/>
      <c r="M852" s="160">
        <v>0</v>
      </c>
      <c r="N852" s="161">
        <f t="shared" si="114"/>
        <v>0</v>
      </c>
      <c r="O852" s="108"/>
      <c r="P852" s="109"/>
      <c r="Q852" s="109"/>
      <c r="R852" s="162">
        <f t="shared" si="108"/>
        <v>829</v>
      </c>
      <c r="S852" s="163" t="s">
        <v>292</v>
      </c>
      <c r="T852" s="164" t="s">
        <v>30</v>
      </c>
      <c r="U852" s="118" t="s">
        <v>290</v>
      </c>
      <c r="V852" s="118" t="s">
        <v>290</v>
      </c>
      <c r="W852" s="165" t="s">
        <v>31</v>
      </c>
      <c r="X852" s="166">
        <v>2</v>
      </c>
      <c r="Y852" s="115" t="s">
        <v>32</v>
      </c>
      <c r="Z852" s="167">
        <v>22077</v>
      </c>
      <c r="AA852" s="168">
        <f t="shared" si="112"/>
        <v>44154</v>
      </c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</row>
    <row r="853" s="10" customFormat="1" ht="24" customHeight="1">
      <c r="B853" s="97"/>
      <c r="C853" s="153">
        <f t="shared" si="107"/>
        <v>830</v>
      </c>
      <c r="D853" s="154" t="str">
        <f t="shared" si="113"/>
        <v xml:space="preserve">Радиостанция Baofeng UV-9R PLUS или эквивалент</v>
      </c>
      <c r="E853" s="155" t="str">
        <f t="shared" si="109"/>
        <v xml:space="preserve">Национальный режим не предоставляется – ограничение</v>
      </c>
      <c r="F853" s="118" t="s">
        <v>290</v>
      </c>
      <c r="G853" s="156" t="str">
        <f t="shared" si="110"/>
        <v>шт.</v>
      </c>
      <c r="H853" s="157">
        <f t="shared" si="111"/>
        <v>2</v>
      </c>
      <c r="I853" s="158" t="s">
        <v>28</v>
      </c>
      <c r="J853" s="158" t="s">
        <v>28</v>
      </c>
      <c r="K853" s="159" t="s">
        <v>28</v>
      </c>
      <c r="L853" s="159"/>
      <c r="M853" s="160">
        <v>0</v>
      </c>
      <c r="N853" s="161">
        <f t="shared" si="114"/>
        <v>0</v>
      </c>
      <c r="O853" s="108"/>
      <c r="P853" s="109"/>
      <c r="Q853" s="109"/>
      <c r="R853" s="162">
        <f t="shared" si="108"/>
        <v>830</v>
      </c>
      <c r="S853" s="163" t="s">
        <v>293</v>
      </c>
      <c r="T853" s="164" t="s">
        <v>30</v>
      </c>
      <c r="U853" s="118" t="s">
        <v>290</v>
      </c>
      <c r="V853" s="118" t="s">
        <v>290</v>
      </c>
      <c r="W853" s="165" t="s">
        <v>31</v>
      </c>
      <c r="X853" s="166">
        <v>2</v>
      </c>
      <c r="Y853" s="115" t="s">
        <v>32</v>
      </c>
      <c r="Z853" s="167">
        <v>3205</v>
      </c>
      <c r="AA853" s="168">
        <f t="shared" si="112"/>
        <v>6410</v>
      </c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</row>
    <row r="854" s="10" customFormat="1" ht="24" customHeight="1">
      <c r="B854" s="97"/>
      <c r="C854" s="153">
        <f t="shared" si="107"/>
        <v>831</v>
      </c>
      <c r="D854" s="154" t="str">
        <f t="shared" si="113"/>
        <v xml:space="preserve">Радиостанция Baofeng UV-9R PLUS или эквивалент</v>
      </c>
      <c r="E854" s="155" t="str">
        <f t="shared" si="109"/>
        <v xml:space="preserve">Национальный режим не предоставляется – ограничение</v>
      </c>
      <c r="F854" s="118" t="s">
        <v>290</v>
      </c>
      <c r="G854" s="156" t="str">
        <f t="shared" si="110"/>
        <v>шт.</v>
      </c>
      <c r="H854" s="157">
        <f t="shared" si="111"/>
        <v>4</v>
      </c>
      <c r="I854" s="158" t="s">
        <v>28</v>
      </c>
      <c r="J854" s="158" t="s">
        <v>28</v>
      </c>
      <c r="K854" s="159" t="s">
        <v>28</v>
      </c>
      <c r="L854" s="159"/>
      <c r="M854" s="160">
        <v>0</v>
      </c>
      <c r="N854" s="161">
        <f t="shared" si="114"/>
        <v>0</v>
      </c>
      <c r="O854" s="108"/>
      <c r="P854" s="109"/>
      <c r="Q854" s="109"/>
      <c r="R854" s="162">
        <f t="shared" si="108"/>
        <v>831</v>
      </c>
      <c r="S854" s="163" t="s">
        <v>293</v>
      </c>
      <c r="T854" s="164" t="s">
        <v>30</v>
      </c>
      <c r="U854" s="118" t="s">
        <v>290</v>
      </c>
      <c r="V854" s="118" t="s">
        <v>290</v>
      </c>
      <c r="W854" s="165" t="s">
        <v>31</v>
      </c>
      <c r="X854" s="166">
        <v>4</v>
      </c>
      <c r="Y854" s="115" t="s">
        <v>32</v>
      </c>
      <c r="Z854" s="167">
        <v>3205</v>
      </c>
      <c r="AA854" s="168">
        <f t="shared" si="112"/>
        <v>12820</v>
      </c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</row>
    <row r="855" s="10" customFormat="1" ht="24" customHeight="1">
      <c r="B855" s="97"/>
      <c r="C855" s="153">
        <f t="shared" si="107"/>
        <v>832</v>
      </c>
      <c r="D855" s="154" t="str">
        <f t="shared" si="113"/>
        <v xml:space="preserve">Радиостанция Baofeng UV-9R PLUS или эквивалент</v>
      </c>
      <c r="E855" s="155" t="str">
        <f t="shared" si="109"/>
        <v xml:space="preserve">Национальный режим не предоставляется – ограничение</v>
      </c>
      <c r="F855" s="118" t="s">
        <v>290</v>
      </c>
      <c r="G855" s="156" t="str">
        <f t="shared" si="110"/>
        <v>шт.</v>
      </c>
      <c r="H855" s="157">
        <f t="shared" si="111"/>
        <v>6</v>
      </c>
      <c r="I855" s="158" t="s">
        <v>28</v>
      </c>
      <c r="J855" s="158" t="s">
        <v>28</v>
      </c>
      <c r="K855" s="159" t="s">
        <v>28</v>
      </c>
      <c r="L855" s="159"/>
      <c r="M855" s="160">
        <v>0</v>
      </c>
      <c r="N855" s="161">
        <f t="shared" si="114"/>
        <v>0</v>
      </c>
      <c r="O855" s="108"/>
      <c r="P855" s="109"/>
      <c r="Q855" s="109"/>
      <c r="R855" s="162">
        <f t="shared" si="108"/>
        <v>832</v>
      </c>
      <c r="S855" s="163" t="s">
        <v>293</v>
      </c>
      <c r="T855" s="164" t="s">
        <v>30</v>
      </c>
      <c r="U855" s="118" t="s">
        <v>290</v>
      </c>
      <c r="V855" s="118" t="s">
        <v>290</v>
      </c>
      <c r="W855" s="165" t="s">
        <v>31</v>
      </c>
      <c r="X855" s="166">
        <v>6</v>
      </c>
      <c r="Y855" s="115" t="s">
        <v>32</v>
      </c>
      <c r="Z855" s="167">
        <v>3205</v>
      </c>
      <c r="AA855" s="168">
        <f t="shared" si="112"/>
        <v>19230</v>
      </c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</row>
    <row r="856" s="10" customFormat="1" ht="24" customHeight="1">
      <c r="B856" s="97"/>
      <c r="C856" s="153">
        <f t="shared" si="107"/>
        <v>833</v>
      </c>
      <c r="D856" s="154" t="str">
        <f t="shared" si="113"/>
        <v xml:space="preserve">Радиостанция цифровая Аргут А-73 или эквивалент</v>
      </c>
      <c r="E856" s="155" t="str">
        <f t="shared" si="109"/>
        <v xml:space="preserve">Национальный режим не предоставляется – ограничение</v>
      </c>
      <c r="F856" s="118" t="s">
        <v>290</v>
      </c>
      <c r="G856" s="156" t="str">
        <f t="shared" si="110"/>
        <v>шт.</v>
      </c>
      <c r="H856" s="157">
        <f t="shared" si="111"/>
        <v>1</v>
      </c>
      <c r="I856" s="158" t="s">
        <v>28</v>
      </c>
      <c r="J856" s="158" t="s">
        <v>28</v>
      </c>
      <c r="K856" s="159" t="s">
        <v>28</v>
      </c>
      <c r="L856" s="159"/>
      <c r="M856" s="160">
        <v>0</v>
      </c>
      <c r="N856" s="161">
        <f t="shared" si="114"/>
        <v>0</v>
      </c>
      <c r="O856" s="108"/>
      <c r="P856" s="109"/>
      <c r="Q856" s="109"/>
      <c r="R856" s="162">
        <f t="shared" si="108"/>
        <v>833</v>
      </c>
      <c r="S856" s="163" t="s">
        <v>292</v>
      </c>
      <c r="T856" s="164" t="s">
        <v>30</v>
      </c>
      <c r="U856" s="118" t="s">
        <v>290</v>
      </c>
      <c r="V856" s="118" t="s">
        <v>290</v>
      </c>
      <c r="W856" s="165" t="s">
        <v>31</v>
      </c>
      <c r="X856" s="166">
        <v>1</v>
      </c>
      <c r="Y856" s="115" t="s">
        <v>32</v>
      </c>
      <c r="Z856" s="167">
        <v>22077</v>
      </c>
      <c r="AA856" s="168">
        <f t="shared" si="112"/>
        <v>22077</v>
      </c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</row>
    <row r="857" s="10" customFormat="1" ht="24" customHeight="1">
      <c r="B857" s="97"/>
      <c r="C857" s="153">
        <f t="shared" si="107"/>
        <v>834</v>
      </c>
      <c r="D857" s="154" t="str">
        <f t="shared" si="113"/>
        <v xml:space="preserve">Радиостанция цифровая Аргут А-73 или эквивалент</v>
      </c>
      <c r="E857" s="155" t="str">
        <f t="shared" si="109"/>
        <v xml:space="preserve">Национальный режим не предоставляется – ограничение</v>
      </c>
      <c r="F857" s="118" t="s">
        <v>290</v>
      </c>
      <c r="G857" s="156" t="str">
        <f t="shared" si="110"/>
        <v>шт.</v>
      </c>
      <c r="H857" s="157">
        <f t="shared" si="111"/>
        <v>3</v>
      </c>
      <c r="I857" s="158" t="s">
        <v>28</v>
      </c>
      <c r="J857" s="158" t="s">
        <v>28</v>
      </c>
      <c r="K857" s="159" t="s">
        <v>28</v>
      </c>
      <c r="L857" s="159"/>
      <c r="M857" s="160">
        <v>0</v>
      </c>
      <c r="N857" s="161">
        <f t="shared" si="114"/>
        <v>0</v>
      </c>
      <c r="O857" s="108"/>
      <c r="P857" s="109"/>
      <c r="Q857" s="109"/>
      <c r="R857" s="162">
        <f t="shared" si="108"/>
        <v>834</v>
      </c>
      <c r="S857" s="163" t="s">
        <v>292</v>
      </c>
      <c r="T857" s="164" t="s">
        <v>30</v>
      </c>
      <c r="U857" s="118" t="s">
        <v>290</v>
      </c>
      <c r="V857" s="118" t="s">
        <v>290</v>
      </c>
      <c r="W857" s="165" t="s">
        <v>31</v>
      </c>
      <c r="X857" s="166">
        <v>3</v>
      </c>
      <c r="Y857" s="115" t="s">
        <v>32</v>
      </c>
      <c r="Z857" s="167">
        <v>22077</v>
      </c>
      <c r="AA857" s="168">
        <f t="shared" si="112"/>
        <v>66231</v>
      </c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</row>
    <row r="858" s="10" customFormat="1" ht="24" customHeight="1">
      <c r="B858" s="97"/>
      <c r="C858" s="153">
        <f t="shared" si="107"/>
        <v>835</v>
      </c>
      <c r="D858" s="154" t="str">
        <f t="shared" si="113"/>
        <v xml:space="preserve">Радиостанция цифровая Аргут А-73 или эквивалент</v>
      </c>
      <c r="E858" s="155" t="str">
        <f t="shared" si="109"/>
        <v xml:space="preserve">Национальный режим не предоставляется – ограничение</v>
      </c>
      <c r="F858" s="118" t="s">
        <v>290</v>
      </c>
      <c r="G858" s="156" t="str">
        <f t="shared" si="110"/>
        <v>шт.</v>
      </c>
      <c r="H858" s="157">
        <f t="shared" si="111"/>
        <v>3</v>
      </c>
      <c r="I858" s="158" t="s">
        <v>28</v>
      </c>
      <c r="J858" s="158" t="s">
        <v>28</v>
      </c>
      <c r="K858" s="159" t="s">
        <v>28</v>
      </c>
      <c r="L858" s="159"/>
      <c r="M858" s="160">
        <v>0</v>
      </c>
      <c r="N858" s="161">
        <f t="shared" si="114"/>
        <v>0</v>
      </c>
      <c r="O858" s="108"/>
      <c r="P858" s="109"/>
      <c r="Q858" s="109"/>
      <c r="R858" s="162">
        <f t="shared" si="108"/>
        <v>835</v>
      </c>
      <c r="S858" s="163" t="s">
        <v>292</v>
      </c>
      <c r="T858" s="164" t="s">
        <v>30</v>
      </c>
      <c r="U858" s="118" t="s">
        <v>290</v>
      </c>
      <c r="V858" s="118" t="s">
        <v>290</v>
      </c>
      <c r="W858" s="165" t="s">
        <v>31</v>
      </c>
      <c r="X858" s="166">
        <v>3</v>
      </c>
      <c r="Y858" s="115" t="s">
        <v>32</v>
      </c>
      <c r="Z858" s="167">
        <v>22077</v>
      </c>
      <c r="AA858" s="168">
        <f t="shared" si="112"/>
        <v>66231</v>
      </c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</row>
    <row r="859" s="10" customFormat="1" ht="24" customHeight="1">
      <c r="B859" s="97"/>
      <c r="C859" s="153">
        <f t="shared" si="107"/>
        <v>836</v>
      </c>
      <c r="D859" s="154" t="str">
        <f t="shared" si="113"/>
        <v xml:space="preserve">Радиостанция цифровая Аргут А-73 или эквивалент</v>
      </c>
      <c r="E859" s="155" t="str">
        <f t="shared" si="109"/>
        <v xml:space="preserve">Национальный режим не предоставляется – ограничение</v>
      </c>
      <c r="F859" s="118" t="s">
        <v>290</v>
      </c>
      <c r="G859" s="156" t="str">
        <f t="shared" si="110"/>
        <v>шт.</v>
      </c>
      <c r="H859" s="157">
        <f t="shared" si="111"/>
        <v>6</v>
      </c>
      <c r="I859" s="158" t="s">
        <v>28</v>
      </c>
      <c r="J859" s="158" t="s">
        <v>28</v>
      </c>
      <c r="K859" s="159" t="s">
        <v>28</v>
      </c>
      <c r="L859" s="159"/>
      <c r="M859" s="160">
        <v>0</v>
      </c>
      <c r="N859" s="161">
        <f t="shared" si="114"/>
        <v>0</v>
      </c>
      <c r="O859" s="108"/>
      <c r="P859" s="109"/>
      <c r="Q859" s="109"/>
      <c r="R859" s="162">
        <f t="shared" si="108"/>
        <v>836</v>
      </c>
      <c r="S859" s="163" t="s">
        <v>292</v>
      </c>
      <c r="T859" s="164" t="s">
        <v>30</v>
      </c>
      <c r="U859" s="118" t="s">
        <v>290</v>
      </c>
      <c r="V859" s="118" t="s">
        <v>290</v>
      </c>
      <c r="W859" s="165" t="s">
        <v>31</v>
      </c>
      <c r="X859" s="166">
        <v>6</v>
      </c>
      <c r="Y859" s="115" t="s">
        <v>32</v>
      </c>
      <c r="Z859" s="167">
        <v>22077</v>
      </c>
      <c r="AA859" s="168">
        <f t="shared" si="112"/>
        <v>132462</v>
      </c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</row>
    <row r="860" s="10" customFormat="1" ht="24" customHeight="1">
      <c r="B860" s="97"/>
      <c r="C860" s="153">
        <f t="shared" ref="C860:C923" si="115">R860</f>
        <v>837</v>
      </c>
      <c r="D860" s="154" t="str">
        <f t="shared" si="113"/>
        <v xml:space="preserve">Радиостанция цифровая Аргут А-73 или эквивалент</v>
      </c>
      <c r="E860" s="155" t="str">
        <f t="shared" si="109"/>
        <v xml:space="preserve">Национальный режим не предоставляется – ограничение</v>
      </c>
      <c r="F860" s="118" t="s">
        <v>290</v>
      </c>
      <c r="G860" s="156" t="str">
        <f t="shared" si="110"/>
        <v>шт.</v>
      </c>
      <c r="H860" s="157">
        <f t="shared" si="111"/>
        <v>1</v>
      </c>
      <c r="I860" s="158" t="s">
        <v>28</v>
      </c>
      <c r="J860" s="158" t="s">
        <v>28</v>
      </c>
      <c r="K860" s="159" t="s">
        <v>28</v>
      </c>
      <c r="L860" s="159"/>
      <c r="M860" s="160">
        <v>0</v>
      </c>
      <c r="N860" s="161">
        <f t="shared" si="114"/>
        <v>0</v>
      </c>
      <c r="O860" s="108"/>
      <c r="P860" s="109"/>
      <c r="Q860" s="109"/>
      <c r="R860" s="162">
        <f t="shared" si="108"/>
        <v>837</v>
      </c>
      <c r="S860" s="163" t="s">
        <v>292</v>
      </c>
      <c r="T860" s="164" t="s">
        <v>30</v>
      </c>
      <c r="U860" s="118" t="s">
        <v>290</v>
      </c>
      <c r="V860" s="118" t="s">
        <v>290</v>
      </c>
      <c r="W860" s="165" t="s">
        <v>31</v>
      </c>
      <c r="X860" s="166">
        <v>1</v>
      </c>
      <c r="Y860" s="115" t="s">
        <v>32</v>
      </c>
      <c r="Z860" s="167">
        <v>22077</v>
      </c>
      <c r="AA860" s="168">
        <f t="shared" si="112"/>
        <v>22077</v>
      </c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</row>
    <row r="861" s="10" customFormat="1" ht="24" customHeight="1">
      <c r="B861" s="97"/>
      <c r="C861" s="153">
        <f t="shared" si="115"/>
        <v>838</v>
      </c>
      <c r="D861" s="154" t="str">
        <f t="shared" si="113"/>
        <v xml:space="preserve">Телефон сотовый</v>
      </c>
      <c r="E861" s="155" t="str">
        <f t="shared" si="109"/>
        <v xml:space="preserve">Национальный режим не предоставляется – ограничение</v>
      </c>
      <c r="F861" s="118" t="s">
        <v>288</v>
      </c>
      <c r="G861" s="156" t="str">
        <f t="shared" si="110"/>
        <v>шт.</v>
      </c>
      <c r="H861" s="157">
        <f t="shared" si="111"/>
        <v>2</v>
      </c>
      <c r="I861" s="158" t="s">
        <v>28</v>
      </c>
      <c r="J861" s="158" t="s">
        <v>28</v>
      </c>
      <c r="K861" s="159" t="s">
        <v>28</v>
      </c>
      <c r="L861" s="159"/>
      <c r="M861" s="160">
        <v>0</v>
      </c>
      <c r="N861" s="161">
        <f t="shared" si="114"/>
        <v>0</v>
      </c>
      <c r="O861" s="108"/>
      <c r="P861" s="109"/>
      <c r="Q861" s="109"/>
      <c r="R861" s="162">
        <f t="shared" ref="R861:R924" si="116">R860+1</f>
        <v>838</v>
      </c>
      <c r="S861" s="163" t="s">
        <v>289</v>
      </c>
      <c r="T861" s="164" t="s">
        <v>30</v>
      </c>
      <c r="U861" s="118" t="s">
        <v>288</v>
      </c>
      <c r="V861" s="118" t="s">
        <v>288</v>
      </c>
      <c r="W861" s="165" t="s">
        <v>31</v>
      </c>
      <c r="X861" s="166">
        <v>2</v>
      </c>
      <c r="Y861" s="115" t="s">
        <v>32</v>
      </c>
      <c r="Z861" s="167">
        <v>25530</v>
      </c>
      <c r="AA861" s="168">
        <f t="shared" si="112"/>
        <v>51060</v>
      </c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</row>
    <row r="862" s="10" customFormat="1" ht="24" customHeight="1">
      <c r="B862" s="97"/>
      <c r="C862" s="153">
        <f t="shared" si="115"/>
        <v>839</v>
      </c>
      <c r="D862" s="154" t="str">
        <f t="shared" si="113"/>
        <v xml:space="preserve">Телефон сотовый</v>
      </c>
      <c r="E862" s="155" t="str">
        <f t="shared" si="109"/>
        <v xml:space="preserve">Национальный режим не предоставляется – ограничение</v>
      </c>
      <c r="F862" s="118" t="s">
        <v>288</v>
      </c>
      <c r="G862" s="156" t="str">
        <f t="shared" si="110"/>
        <v>шт.</v>
      </c>
      <c r="H862" s="157">
        <f t="shared" si="111"/>
        <v>1</v>
      </c>
      <c r="I862" s="158" t="s">
        <v>28</v>
      </c>
      <c r="J862" s="158" t="s">
        <v>28</v>
      </c>
      <c r="K862" s="159" t="s">
        <v>28</v>
      </c>
      <c r="L862" s="159"/>
      <c r="M862" s="160">
        <v>0</v>
      </c>
      <c r="N862" s="161">
        <f t="shared" si="114"/>
        <v>0</v>
      </c>
      <c r="O862" s="108"/>
      <c r="P862" s="109"/>
      <c r="Q862" s="109"/>
      <c r="R862" s="162">
        <f t="shared" si="116"/>
        <v>839</v>
      </c>
      <c r="S862" s="163" t="s">
        <v>289</v>
      </c>
      <c r="T862" s="164" t="s">
        <v>30</v>
      </c>
      <c r="U862" s="118" t="s">
        <v>288</v>
      </c>
      <c r="V862" s="118" t="s">
        <v>288</v>
      </c>
      <c r="W862" s="165" t="s">
        <v>31</v>
      </c>
      <c r="X862" s="166">
        <v>1</v>
      </c>
      <c r="Y862" s="115" t="s">
        <v>32</v>
      </c>
      <c r="Z862" s="167">
        <v>25530</v>
      </c>
      <c r="AA862" s="168">
        <f t="shared" si="112"/>
        <v>25530</v>
      </c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</row>
    <row r="863" s="10" customFormat="1" ht="24" customHeight="1">
      <c r="B863" s="97"/>
      <c r="C863" s="153">
        <f t="shared" si="115"/>
        <v>840</v>
      </c>
      <c r="D863" s="154" t="str">
        <f t="shared" si="113"/>
        <v xml:space="preserve">SIP пейджинг-система</v>
      </c>
      <c r="E863" s="155" t="str">
        <f t="shared" si="109"/>
        <v xml:space="preserve">Национальный режим не предоставляется – ограничение</v>
      </c>
      <c r="F863" s="118" t="s">
        <v>290</v>
      </c>
      <c r="G863" s="156" t="str">
        <f t="shared" si="110"/>
        <v>шт.</v>
      </c>
      <c r="H863" s="157">
        <f t="shared" si="111"/>
        <v>1</v>
      </c>
      <c r="I863" s="158" t="s">
        <v>28</v>
      </c>
      <c r="J863" s="158" t="s">
        <v>28</v>
      </c>
      <c r="K863" s="159" t="s">
        <v>28</v>
      </c>
      <c r="L863" s="159"/>
      <c r="M863" s="160">
        <v>0</v>
      </c>
      <c r="N863" s="161">
        <f t="shared" si="114"/>
        <v>0</v>
      </c>
      <c r="O863" s="108"/>
      <c r="P863" s="109"/>
      <c r="Q863" s="109"/>
      <c r="R863" s="162">
        <f t="shared" si="116"/>
        <v>840</v>
      </c>
      <c r="S863" s="163" t="s">
        <v>294</v>
      </c>
      <c r="T863" s="164" t="s">
        <v>30</v>
      </c>
      <c r="U863" s="118" t="s">
        <v>290</v>
      </c>
      <c r="V863" s="118" t="s">
        <v>290</v>
      </c>
      <c r="W863" s="165" t="s">
        <v>31</v>
      </c>
      <c r="X863" s="166">
        <v>1</v>
      </c>
      <c r="Y863" s="115" t="s">
        <v>32</v>
      </c>
      <c r="Z863" s="167">
        <v>16551</v>
      </c>
      <c r="AA863" s="168">
        <f t="shared" si="112"/>
        <v>16551</v>
      </c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</row>
    <row r="864" s="10" customFormat="1" ht="24" customHeight="1">
      <c r="B864" s="97"/>
      <c r="C864" s="153">
        <f t="shared" si="115"/>
        <v>841</v>
      </c>
      <c r="D864" s="154" t="str">
        <f t="shared" si="113"/>
        <v xml:space="preserve">SIP пейджинг-система</v>
      </c>
      <c r="E864" s="155" t="str">
        <f t="shared" si="109"/>
        <v xml:space="preserve">Национальный режим не предоставляется – ограничение</v>
      </c>
      <c r="F864" s="118" t="s">
        <v>290</v>
      </c>
      <c r="G864" s="156" t="str">
        <f t="shared" si="110"/>
        <v>шт.</v>
      </c>
      <c r="H864" s="157">
        <f t="shared" si="111"/>
        <v>1</v>
      </c>
      <c r="I864" s="158" t="s">
        <v>28</v>
      </c>
      <c r="J864" s="158" t="s">
        <v>28</v>
      </c>
      <c r="K864" s="159" t="s">
        <v>28</v>
      </c>
      <c r="L864" s="159"/>
      <c r="M864" s="160">
        <v>0</v>
      </c>
      <c r="N864" s="161">
        <f t="shared" si="114"/>
        <v>0</v>
      </c>
      <c r="O864" s="108"/>
      <c r="P864" s="109"/>
      <c r="Q864" s="109"/>
      <c r="R864" s="162">
        <f t="shared" si="116"/>
        <v>841</v>
      </c>
      <c r="S864" s="163" t="s">
        <v>294</v>
      </c>
      <c r="T864" s="164" t="s">
        <v>30</v>
      </c>
      <c r="U864" s="118" t="s">
        <v>290</v>
      </c>
      <c r="V864" s="118" t="s">
        <v>290</v>
      </c>
      <c r="W864" s="165" t="s">
        <v>31</v>
      </c>
      <c r="X864" s="166">
        <v>1</v>
      </c>
      <c r="Y864" s="115" t="s">
        <v>32</v>
      </c>
      <c r="Z864" s="167">
        <v>16551</v>
      </c>
      <c r="AA864" s="168">
        <f t="shared" si="112"/>
        <v>16551</v>
      </c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</row>
    <row r="865" s="10" customFormat="1" ht="24" customHeight="1">
      <c r="B865" s="97"/>
      <c r="C865" s="153">
        <f t="shared" si="115"/>
        <v>842</v>
      </c>
      <c r="D865" s="154" t="str">
        <f t="shared" si="113"/>
        <v xml:space="preserve">Усилитель мощности</v>
      </c>
      <c r="E865" s="155" t="str">
        <f t="shared" si="109"/>
        <v xml:space="preserve">Национальный режим не предоставляется – ограничение</v>
      </c>
      <c r="F865" s="118" t="s">
        <v>73</v>
      </c>
      <c r="G865" s="156" t="str">
        <f t="shared" si="110"/>
        <v>шт.</v>
      </c>
      <c r="H865" s="157">
        <f t="shared" si="111"/>
        <v>1</v>
      </c>
      <c r="I865" s="158" t="s">
        <v>28</v>
      </c>
      <c r="J865" s="158" t="s">
        <v>28</v>
      </c>
      <c r="K865" s="159" t="s">
        <v>28</v>
      </c>
      <c r="L865" s="159"/>
      <c r="M865" s="160">
        <v>0</v>
      </c>
      <c r="N865" s="161">
        <f t="shared" si="114"/>
        <v>0</v>
      </c>
      <c r="O865" s="108"/>
      <c r="P865" s="109"/>
      <c r="Q865" s="109"/>
      <c r="R865" s="162">
        <f t="shared" si="116"/>
        <v>842</v>
      </c>
      <c r="S865" s="163" t="s">
        <v>295</v>
      </c>
      <c r="T865" s="164" t="s">
        <v>30</v>
      </c>
      <c r="U865" s="118" t="s">
        <v>73</v>
      </c>
      <c r="V865" s="118" t="s">
        <v>73</v>
      </c>
      <c r="W865" s="165" t="s">
        <v>31</v>
      </c>
      <c r="X865" s="166">
        <v>1</v>
      </c>
      <c r="Y865" s="115" t="s">
        <v>32</v>
      </c>
      <c r="Z865" s="167">
        <v>85790</v>
      </c>
      <c r="AA865" s="168">
        <f t="shared" si="112"/>
        <v>85790</v>
      </c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</row>
    <row r="866" s="10" customFormat="1" ht="24" customHeight="1">
      <c r="B866" s="97"/>
      <c r="C866" s="153">
        <f t="shared" si="115"/>
        <v>843</v>
      </c>
      <c r="D866" s="154" t="str">
        <f t="shared" si="113"/>
        <v xml:space="preserve">Сварочный аппарат для оптических волокон</v>
      </c>
      <c r="E866" s="155" t="str">
        <f t="shared" si="109"/>
        <v xml:space="preserve">Национальный режим не предоставляется – ограничение</v>
      </c>
      <c r="F866" s="118" t="s">
        <v>201</v>
      </c>
      <c r="G866" s="156" t="str">
        <f t="shared" si="110"/>
        <v>шт.</v>
      </c>
      <c r="H866" s="157">
        <f t="shared" si="111"/>
        <v>1</v>
      </c>
      <c r="I866" s="158" t="s">
        <v>28</v>
      </c>
      <c r="J866" s="158" t="s">
        <v>28</v>
      </c>
      <c r="K866" s="159" t="s">
        <v>28</v>
      </c>
      <c r="L866" s="159"/>
      <c r="M866" s="160">
        <v>0</v>
      </c>
      <c r="N866" s="161">
        <f t="shared" si="114"/>
        <v>0</v>
      </c>
      <c r="O866" s="108"/>
      <c r="P866" s="109"/>
      <c r="Q866" s="109"/>
      <c r="R866" s="162">
        <f t="shared" si="116"/>
        <v>843</v>
      </c>
      <c r="S866" s="163" t="s">
        <v>296</v>
      </c>
      <c r="T866" s="164" t="s">
        <v>30</v>
      </c>
      <c r="U866" s="118" t="s">
        <v>201</v>
      </c>
      <c r="V866" s="118" t="s">
        <v>201</v>
      </c>
      <c r="W866" s="165" t="s">
        <v>31</v>
      </c>
      <c r="X866" s="166">
        <v>1</v>
      </c>
      <c r="Y866" s="115" t="s">
        <v>32</v>
      </c>
      <c r="Z866" s="167">
        <v>80491.800000000003</v>
      </c>
      <c r="AA866" s="168">
        <f t="shared" si="112"/>
        <v>80491.800000000003</v>
      </c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</row>
    <row r="867" s="10" customFormat="1" ht="24" customHeight="1">
      <c r="B867" s="97"/>
      <c r="C867" s="153">
        <f t="shared" si="115"/>
        <v>844</v>
      </c>
      <c r="D867" s="154" t="str">
        <f t="shared" si="113"/>
        <v xml:space="preserve">IP телефон</v>
      </c>
      <c r="E867" s="155" t="str">
        <f t="shared" si="109"/>
        <v xml:space="preserve">Национальный режим не предоставляется – ограничение</v>
      </c>
      <c r="F867" s="118" t="s">
        <v>297</v>
      </c>
      <c r="G867" s="156" t="str">
        <f t="shared" si="110"/>
        <v>шт.</v>
      </c>
      <c r="H867" s="157">
        <f t="shared" si="111"/>
        <v>1</v>
      </c>
      <c r="I867" s="158" t="s">
        <v>28</v>
      </c>
      <c r="J867" s="158" t="s">
        <v>28</v>
      </c>
      <c r="K867" s="159" t="s">
        <v>28</v>
      </c>
      <c r="L867" s="159"/>
      <c r="M867" s="160">
        <v>0</v>
      </c>
      <c r="N867" s="161">
        <f t="shared" si="114"/>
        <v>0</v>
      </c>
      <c r="O867" s="108"/>
      <c r="P867" s="109"/>
      <c r="Q867" s="109"/>
      <c r="R867" s="162">
        <f t="shared" si="116"/>
        <v>844</v>
      </c>
      <c r="S867" s="163" t="s">
        <v>298</v>
      </c>
      <c r="T867" s="164" t="s">
        <v>30</v>
      </c>
      <c r="U867" s="118" t="s">
        <v>297</v>
      </c>
      <c r="V867" s="118" t="s">
        <v>297</v>
      </c>
      <c r="W867" s="165" t="s">
        <v>31</v>
      </c>
      <c r="X867" s="166">
        <v>1</v>
      </c>
      <c r="Y867" s="115" t="s">
        <v>32</v>
      </c>
      <c r="Z867" s="167">
        <v>22754.099999999999</v>
      </c>
      <c r="AA867" s="168">
        <f t="shared" si="112"/>
        <v>22754.099999999999</v>
      </c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</row>
    <row r="868" s="10" customFormat="1" ht="24" customHeight="1">
      <c r="B868" s="97"/>
      <c r="C868" s="153">
        <f t="shared" si="115"/>
        <v>845</v>
      </c>
      <c r="D868" s="154" t="str">
        <f t="shared" si="113"/>
        <v xml:space="preserve">IP телефон</v>
      </c>
      <c r="E868" s="155" t="str">
        <f t="shared" ref="E868:E931" si="117">T868</f>
        <v xml:space="preserve">Национальный режим не предоставляется – ограничение</v>
      </c>
      <c r="F868" s="118" t="s">
        <v>297</v>
      </c>
      <c r="G868" s="156" t="str">
        <f t="shared" ref="G868:G931" si="118">W868</f>
        <v>шт.</v>
      </c>
      <c r="H868" s="157">
        <f t="shared" ref="H868:H931" si="119">X868</f>
        <v>1</v>
      </c>
      <c r="I868" s="158" t="s">
        <v>28</v>
      </c>
      <c r="J868" s="158" t="s">
        <v>28</v>
      </c>
      <c r="K868" s="159" t="s">
        <v>28</v>
      </c>
      <c r="L868" s="159"/>
      <c r="M868" s="160">
        <v>0</v>
      </c>
      <c r="N868" s="161">
        <f t="shared" si="114"/>
        <v>0</v>
      </c>
      <c r="O868" s="108"/>
      <c r="P868" s="109"/>
      <c r="Q868" s="109"/>
      <c r="R868" s="162">
        <f t="shared" si="116"/>
        <v>845</v>
      </c>
      <c r="S868" s="163" t="s">
        <v>298</v>
      </c>
      <c r="T868" s="164" t="s">
        <v>30</v>
      </c>
      <c r="U868" s="118" t="s">
        <v>297</v>
      </c>
      <c r="V868" s="118" t="s">
        <v>297</v>
      </c>
      <c r="W868" s="165" t="s">
        <v>31</v>
      </c>
      <c r="X868" s="166">
        <v>1</v>
      </c>
      <c r="Y868" s="115" t="s">
        <v>32</v>
      </c>
      <c r="Z868" s="167">
        <v>22754.099999999999</v>
      </c>
      <c r="AA868" s="168">
        <f t="shared" ref="AA868:AA931" si="120">X868*Z868</f>
        <v>22754.099999999999</v>
      </c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</row>
    <row r="869" s="10" customFormat="1" ht="24" customHeight="1">
      <c r="B869" s="97"/>
      <c r="C869" s="153">
        <f t="shared" si="115"/>
        <v>846</v>
      </c>
      <c r="D869" s="154" t="str">
        <f t="shared" ref="D869:D932" si="121">S869</f>
        <v xml:space="preserve">IP телефон</v>
      </c>
      <c r="E869" s="155" t="str">
        <f t="shared" si="117"/>
        <v xml:space="preserve">Национальный режим не предоставляется – ограничение</v>
      </c>
      <c r="F869" s="118" t="s">
        <v>297</v>
      </c>
      <c r="G869" s="156" t="str">
        <f t="shared" si="118"/>
        <v>шт.</v>
      </c>
      <c r="H869" s="157">
        <f t="shared" si="119"/>
        <v>10</v>
      </c>
      <c r="I869" s="158" t="s">
        <v>28</v>
      </c>
      <c r="J869" s="158" t="s">
        <v>28</v>
      </c>
      <c r="K869" s="159" t="s">
        <v>28</v>
      </c>
      <c r="L869" s="159"/>
      <c r="M869" s="160">
        <v>0</v>
      </c>
      <c r="N869" s="161">
        <f t="shared" ref="N869:N932" si="122">H869*M869</f>
        <v>0</v>
      </c>
      <c r="O869" s="108"/>
      <c r="P869" s="109"/>
      <c r="Q869" s="109"/>
      <c r="R869" s="162">
        <f t="shared" si="116"/>
        <v>846</v>
      </c>
      <c r="S869" s="163" t="s">
        <v>298</v>
      </c>
      <c r="T869" s="164" t="s">
        <v>30</v>
      </c>
      <c r="U869" s="118" t="s">
        <v>297</v>
      </c>
      <c r="V869" s="118" t="s">
        <v>297</v>
      </c>
      <c r="W869" s="165" t="s">
        <v>31</v>
      </c>
      <c r="X869" s="166">
        <v>10</v>
      </c>
      <c r="Y869" s="115" t="s">
        <v>32</v>
      </c>
      <c r="Z869" s="167">
        <v>22754.099999999999</v>
      </c>
      <c r="AA869" s="168">
        <f t="shared" si="120"/>
        <v>227541</v>
      </c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</row>
    <row r="870" s="10" customFormat="1" ht="24" customHeight="1">
      <c r="B870" s="97"/>
      <c r="C870" s="153">
        <f t="shared" si="115"/>
        <v>847</v>
      </c>
      <c r="D870" s="154" t="str">
        <f t="shared" si="121"/>
        <v xml:space="preserve">IP телефон</v>
      </c>
      <c r="E870" s="155" t="str">
        <f t="shared" si="117"/>
        <v xml:space="preserve">Национальный режим не предоставляется – ограничение</v>
      </c>
      <c r="F870" s="118" t="s">
        <v>297</v>
      </c>
      <c r="G870" s="156" t="str">
        <f t="shared" si="118"/>
        <v>шт.</v>
      </c>
      <c r="H870" s="157">
        <f t="shared" si="119"/>
        <v>3</v>
      </c>
      <c r="I870" s="158" t="s">
        <v>28</v>
      </c>
      <c r="J870" s="158" t="s">
        <v>28</v>
      </c>
      <c r="K870" s="159" t="s">
        <v>28</v>
      </c>
      <c r="L870" s="159"/>
      <c r="M870" s="160">
        <v>0</v>
      </c>
      <c r="N870" s="161">
        <f t="shared" si="122"/>
        <v>0</v>
      </c>
      <c r="O870" s="108"/>
      <c r="P870" s="109"/>
      <c r="Q870" s="109"/>
      <c r="R870" s="162">
        <f t="shared" si="116"/>
        <v>847</v>
      </c>
      <c r="S870" s="163" t="s">
        <v>298</v>
      </c>
      <c r="T870" s="164" t="s">
        <v>30</v>
      </c>
      <c r="U870" s="118" t="s">
        <v>297</v>
      </c>
      <c r="V870" s="118" t="s">
        <v>297</v>
      </c>
      <c r="W870" s="165" t="s">
        <v>31</v>
      </c>
      <c r="X870" s="166">
        <v>3</v>
      </c>
      <c r="Y870" s="115" t="s">
        <v>32</v>
      </c>
      <c r="Z870" s="167">
        <v>22754.099999999999</v>
      </c>
      <c r="AA870" s="168">
        <f t="shared" si="120"/>
        <v>68262.299999999988</v>
      </c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</row>
    <row r="871" s="10" customFormat="1" ht="24" customHeight="1">
      <c r="B871" s="97"/>
      <c r="C871" s="153">
        <f t="shared" si="115"/>
        <v>848</v>
      </c>
      <c r="D871" s="154" t="str">
        <f t="shared" si="121"/>
        <v xml:space="preserve">IP телефон</v>
      </c>
      <c r="E871" s="155" t="str">
        <f t="shared" si="117"/>
        <v xml:space="preserve">Национальный режим не предоставляется – ограничение</v>
      </c>
      <c r="F871" s="118" t="s">
        <v>297</v>
      </c>
      <c r="G871" s="156" t="str">
        <f t="shared" si="118"/>
        <v>шт.</v>
      </c>
      <c r="H871" s="157">
        <f t="shared" si="119"/>
        <v>1</v>
      </c>
      <c r="I871" s="158" t="s">
        <v>28</v>
      </c>
      <c r="J871" s="158" t="s">
        <v>28</v>
      </c>
      <c r="K871" s="159" t="s">
        <v>28</v>
      </c>
      <c r="L871" s="159"/>
      <c r="M871" s="160">
        <v>0</v>
      </c>
      <c r="N871" s="161">
        <f t="shared" si="122"/>
        <v>0</v>
      </c>
      <c r="O871" s="108"/>
      <c r="P871" s="109"/>
      <c r="Q871" s="109"/>
      <c r="R871" s="162">
        <f t="shared" si="116"/>
        <v>848</v>
      </c>
      <c r="S871" s="163" t="s">
        <v>298</v>
      </c>
      <c r="T871" s="164" t="s">
        <v>30</v>
      </c>
      <c r="U871" s="118" t="s">
        <v>297</v>
      </c>
      <c r="V871" s="118" t="s">
        <v>297</v>
      </c>
      <c r="W871" s="165" t="s">
        <v>31</v>
      </c>
      <c r="X871" s="166">
        <v>1</v>
      </c>
      <c r="Y871" s="115" t="s">
        <v>32</v>
      </c>
      <c r="Z871" s="167">
        <v>22754.099999999999</v>
      </c>
      <c r="AA871" s="168">
        <f t="shared" si="120"/>
        <v>22754.099999999999</v>
      </c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</row>
    <row r="872" s="10" customFormat="1" ht="24" customHeight="1">
      <c r="B872" s="97"/>
      <c r="C872" s="153">
        <f t="shared" si="115"/>
        <v>849</v>
      </c>
      <c r="D872" s="154" t="str">
        <f t="shared" si="121"/>
        <v xml:space="preserve">IP телефон</v>
      </c>
      <c r="E872" s="155" t="str">
        <f t="shared" si="117"/>
        <v xml:space="preserve">Национальный режим не предоставляется – ограничение</v>
      </c>
      <c r="F872" s="118" t="s">
        <v>297</v>
      </c>
      <c r="G872" s="156" t="str">
        <f t="shared" si="118"/>
        <v>шт.</v>
      </c>
      <c r="H872" s="157">
        <f t="shared" si="119"/>
        <v>2</v>
      </c>
      <c r="I872" s="158" t="s">
        <v>28</v>
      </c>
      <c r="J872" s="158" t="s">
        <v>28</v>
      </c>
      <c r="K872" s="159" t="s">
        <v>28</v>
      </c>
      <c r="L872" s="159"/>
      <c r="M872" s="160">
        <v>0</v>
      </c>
      <c r="N872" s="161">
        <f t="shared" si="122"/>
        <v>0</v>
      </c>
      <c r="O872" s="108"/>
      <c r="P872" s="109"/>
      <c r="Q872" s="109"/>
      <c r="R872" s="162">
        <f t="shared" si="116"/>
        <v>849</v>
      </c>
      <c r="S872" s="163" t="s">
        <v>298</v>
      </c>
      <c r="T872" s="164" t="s">
        <v>30</v>
      </c>
      <c r="U872" s="118" t="s">
        <v>297</v>
      </c>
      <c r="V872" s="118" t="s">
        <v>297</v>
      </c>
      <c r="W872" s="165" t="s">
        <v>31</v>
      </c>
      <c r="X872" s="166">
        <v>2</v>
      </c>
      <c r="Y872" s="115" t="s">
        <v>32</v>
      </c>
      <c r="Z872" s="167">
        <v>22754.099999999999</v>
      </c>
      <c r="AA872" s="168">
        <f t="shared" si="120"/>
        <v>45508.199999999997</v>
      </c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</row>
    <row r="873" s="10" customFormat="1" ht="24" customHeight="1">
      <c r="B873" s="97"/>
      <c r="C873" s="153">
        <f t="shared" si="115"/>
        <v>850</v>
      </c>
      <c r="D873" s="154" t="str">
        <f t="shared" si="121"/>
        <v xml:space="preserve">Голосовой шлюз 8 портов FXS</v>
      </c>
      <c r="E873" s="155" t="str">
        <f t="shared" si="117"/>
        <v xml:space="preserve">Национальный режим не предоставляется – ограничение</v>
      </c>
      <c r="F873" s="118" t="s">
        <v>288</v>
      </c>
      <c r="G873" s="156" t="str">
        <f t="shared" si="118"/>
        <v>шт.</v>
      </c>
      <c r="H873" s="157">
        <f t="shared" si="119"/>
        <v>1</v>
      </c>
      <c r="I873" s="158" t="s">
        <v>28</v>
      </c>
      <c r="J873" s="158" t="s">
        <v>28</v>
      </c>
      <c r="K873" s="159" t="s">
        <v>28</v>
      </c>
      <c r="L873" s="159"/>
      <c r="M873" s="160">
        <v>0</v>
      </c>
      <c r="N873" s="161">
        <f t="shared" si="122"/>
        <v>0</v>
      </c>
      <c r="O873" s="108"/>
      <c r="P873" s="109"/>
      <c r="Q873" s="109"/>
      <c r="R873" s="162">
        <f t="shared" si="116"/>
        <v>850</v>
      </c>
      <c r="S873" s="163" t="s">
        <v>299</v>
      </c>
      <c r="T873" s="164" t="s">
        <v>30</v>
      </c>
      <c r="U873" s="118" t="s">
        <v>288</v>
      </c>
      <c r="V873" s="118" t="s">
        <v>288</v>
      </c>
      <c r="W873" s="165" t="s">
        <v>31</v>
      </c>
      <c r="X873" s="166">
        <v>1</v>
      </c>
      <c r="Y873" s="115" t="s">
        <v>32</v>
      </c>
      <c r="Z873" s="167">
        <v>75000</v>
      </c>
      <c r="AA873" s="168">
        <f t="shared" si="120"/>
        <v>75000</v>
      </c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</row>
    <row r="874" s="10" customFormat="1" ht="24" customHeight="1">
      <c r="B874" s="97"/>
      <c r="C874" s="153">
        <f t="shared" si="115"/>
        <v>851</v>
      </c>
      <c r="D874" s="154" t="str">
        <f t="shared" si="121"/>
        <v>Смартфон</v>
      </c>
      <c r="E874" s="155" t="str">
        <f t="shared" si="117"/>
        <v xml:space="preserve">Национальный режим не предоставляется – ограничение</v>
      </c>
      <c r="F874" s="118" t="s">
        <v>288</v>
      </c>
      <c r="G874" s="156" t="str">
        <f t="shared" si="118"/>
        <v>шт.</v>
      </c>
      <c r="H874" s="157">
        <f t="shared" si="119"/>
        <v>8</v>
      </c>
      <c r="I874" s="158" t="s">
        <v>28</v>
      </c>
      <c r="J874" s="158" t="s">
        <v>28</v>
      </c>
      <c r="K874" s="159" t="s">
        <v>28</v>
      </c>
      <c r="L874" s="159"/>
      <c r="M874" s="160">
        <v>0</v>
      </c>
      <c r="N874" s="161">
        <f t="shared" si="122"/>
        <v>0</v>
      </c>
      <c r="O874" s="108"/>
      <c r="P874" s="109"/>
      <c r="Q874" s="109"/>
      <c r="R874" s="162">
        <f t="shared" si="116"/>
        <v>851</v>
      </c>
      <c r="S874" s="163" t="s">
        <v>300</v>
      </c>
      <c r="T874" s="164" t="s">
        <v>30</v>
      </c>
      <c r="U874" s="118" t="s">
        <v>288</v>
      </c>
      <c r="V874" s="118" t="s">
        <v>288</v>
      </c>
      <c r="W874" s="165" t="s">
        <v>31</v>
      </c>
      <c r="X874" s="166">
        <v>8</v>
      </c>
      <c r="Y874" s="115" t="s">
        <v>32</v>
      </c>
      <c r="Z874" s="167">
        <v>25530</v>
      </c>
      <c r="AA874" s="168">
        <f t="shared" si="120"/>
        <v>204240</v>
      </c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</row>
    <row r="875" s="10" customFormat="1" ht="24" customHeight="1">
      <c r="B875" s="97"/>
      <c r="C875" s="153">
        <f t="shared" si="115"/>
        <v>852</v>
      </c>
      <c r="D875" s="154" t="str">
        <f t="shared" si="121"/>
        <v>Смартфон</v>
      </c>
      <c r="E875" s="155" t="str">
        <f t="shared" si="117"/>
        <v xml:space="preserve">Национальный режим не предоставляется – ограничение</v>
      </c>
      <c r="F875" s="118" t="s">
        <v>288</v>
      </c>
      <c r="G875" s="156" t="str">
        <f t="shared" si="118"/>
        <v>шт.</v>
      </c>
      <c r="H875" s="157">
        <f t="shared" si="119"/>
        <v>2</v>
      </c>
      <c r="I875" s="158" t="s">
        <v>28</v>
      </c>
      <c r="J875" s="158" t="s">
        <v>28</v>
      </c>
      <c r="K875" s="159" t="s">
        <v>28</v>
      </c>
      <c r="L875" s="159"/>
      <c r="M875" s="160">
        <v>0</v>
      </c>
      <c r="N875" s="161">
        <f t="shared" si="122"/>
        <v>0</v>
      </c>
      <c r="O875" s="108"/>
      <c r="P875" s="109"/>
      <c r="Q875" s="109"/>
      <c r="R875" s="162">
        <f t="shared" si="116"/>
        <v>852</v>
      </c>
      <c r="S875" s="163" t="s">
        <v>300</v>
      </c>
      <c r="T875" s="164" t="s">
        <v>30</v>
      </c>
      <c r="U875" s="118" t="s">
        <v>288</v>
      </c>
      <c r="V875" s="118" t="s">
        <v>288</v>
      </c>
      <c r="W875" s="165" t="s">
        <v>31</v>
      </c>
      <c r="X875" s="166">
        <v>2</v>
      </c>
      <c r="Y875" s="115" t="s">
        <v>32</v>
      </c>
      <c r="Z875" s="167">
        <v>25530</v>
      </c>
      <c r="AA875" s="168">
        <f t="shared" si="120"/>
        <v>51060</v>
      </c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</row>
    <row r="876" s="10" customFormat="1" ht="24" customHeight="1">
      <c r="B876" s="97"/>
      <c r="C876" s="153">
        <f t="shared" si="115"/>
        <v>853</v>
      </c>
      <c r="D876" s="154" t="str">
        <f t="shared" si="121"/>
        <v>Смартфон</v>
      </c>
      <c r="E876" s="155" t="str">
        <f t="shared" si="117"/>
        <v xml:space="preserve">Национальный режим не предоставляется – ограничение</v>
      </c>
      <c r="F876" s="118" t="s">
        <v>288</v>
      </c>
      <c r="G876" s="156" t="str">
        <f t="shared" si="118"/>
        <v>шт.</v>
      </c>
      <c r="H876" s="157">
        <f t="shared" si="119"/>
        <v>7</v>
      </c>
      <c r="I876" s="158" t="s">
        <v>28</v>
      </c>
      <c r="J876" s="158" t="s">
        <v>28</v>
      </c>
      <c r="K876" s="159" t="s">
        <v>28</v>
      </c>
      <c r="L876" s="159"/>
      <c r="M876" s="160">
        <v>0</v>
      </c>
      <c r="N876" s="161">
        <f t="shared" si="122"/>
        <v>0</v>
      </c>
      <c r="O876" s="108"/>
      <c r="P876" s="109"/>
      <c r="Q876" s="109"/>
      <c r="R876" s="162">
        <f t="shared" si="116"/>
        <v>853</v>
      </c>
      <c r="S876" s="163" t="s">
        <v>300</v>
      </c>
      <c r="T876" s="164" t="s">
        <v>30</v>
      </c>
      <c r="U876" s="118" t="s">
        <v>288</v>
      </c>
      <c r="V876" s="118" t="s">
        <v>288</v>
      </c>
      <c r="W876" s="165" t="s">
        <v>31</v>
      </c>
      <c r="X876" s="166">
        <v>7</v>
      </c>
      <c r="Y876" s="115" t="s">
        <v>32</v>
      </c>
      <c r="Z876" s="167">
        <v>25530</v>
      </c>
      <c r="AA876" s="168">
        <f t="shared" si="120"/>
        <v>178710</v>
      </c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</row>
    <row r="877" s="10" customFormat="1" ht="24" customHeight="1">
      <c r="B877" s="97"/>
      <c r="C877" s="153">
        <f t="shared" si="115"/>
        <v>854</v>
      </c>
      <c r="D877" s="154" t="str">
        <f t="shared" si="121"/>
        <v>Смартфон</v>
      </c>
      <c r="E877" s="155" t="str">
        <f t="shared" si="117"/>
        <v xml:space="preserve">Национальный режим не предоставляется – ограничение</v>
      </c>
      <c r="F877" s="118" t="s">
        <v>288</v>
      </c>
      <c r="G877" s="156" t="str">
        <f t="shared" si="118"/>
        <v>шт.</v>
      </c>
      <c r="H877" s="157">
        <f t="shared" si="119"/>
        <v>7</v>
      </c>
      <c r="I877" s="158" t="s">
        <v>28</v>
      </c>
      <c r="J877" s="158" t="s">
        <v>28</v>
      </c>
      <c r="K877" s="159" t="s">
        <v>28</v>
      </c>
      <c r="L877" s="159"/>
      <c r="M877" s="160">
        <v>0</v>
      </c>
      <c r="N877" s="161">
        <f t="shared" si="122"/>
        <v>0</v>
      </c>
      <c r="O877" s="108"/>
      <c r="P877" s="109"/>
      <c r="Q877" s="109"/>
      <c r="R877" s="162">
        <f t="shared" si="116"/>
        <v>854</v>
      </c>
      <c r="S877" s="163" t="s">
        <v>300</v>
      </c>
      <c r="T877" s="164" t="s">
        <v>30</v>
      </c>
      <c r="U877" s="118" t="s">
        <v>288</v>
      </c>
      <c r="V877" s="118" t="s">
        <v>288</v>
      </c>
      <c r="W877" s="165" t="s">
        <v>31</v>
      </c>
      <c r="X877" s="166">
        <v>7</v>
      </c>
      <c r="Y877" s="115" t="s">
        <v>32</v>
      </c>
      <c r="Z877" s="167">
        <v>25530</v>
      </c>
      <c r="AA877" s="168">
        <f t="shared" si="120"/>
        <v>178710</v>
      </c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</row>
    <row r="878" s="10" customFormat="1" ht="24" customHeight="1">
      <c r="B878" s="97"/>
      <c r="C878" s="153">
        <f t="shared" si="115"/>
        <v>855</v>
      </c>
      <c r="D878" s="154" t="str">
        <f t="shared" si="121"/>
        <v>Смартфон</v>
      </c>
      <c r="E878" s="155" t="str">
        <f t="shared" si="117"/>
        <v xml:space="preserve">Национальный режим не предоставляется – ограничение</v>
      </c>
      <c r="F878" s="118" t="s">
        <v>288</v>
      </c>
      <c r="G878" s="156" t="str">
        <f t="shared" si="118"/>
        <v>шт.</v>
      </c>
      <c r="H878" s="157">
        <f t="shared" si="119"/>
        <v>1</v>
      </c>
      <c r="I878" s="158" t="s">
        <v>28</v>
      </c>
      <c r="J878" s="158" t="s">
        <v>28</v>
      </c>
      <c r="K878" s="159" t="s">
        <v>28</v>
      </c>
      <c r="L878" s="159"/>
      <c r="M878" s="160">
        <v>0</v>
      </c>
      <c r="N878" s="161">
        <f t="shared" si="122"/>
        <v>0</v>
      </c>
      <c r="O878" s="108"/>
      <c r="P878" s="109"/>
      <c r="Q878" s="109"/>
      <c r="R878" s="162">
        <f t="shared" si="116"/>
        <v>855</v>
      </c>
      <c r="S878" s="163" t="s">
        <v>300</v>
      </c>
      <c r="T878" s="164" t="s">
        <v>30</v>
      </c>
      <c r="U878" s="118" t="s">
        <v>288</v>
      </c>
      <c r="V878" s="118" t="s">
        <v>288</v>
      </c>
      <c r="W878" s="165" t="s">
        <v>31</v>
      </c>
      <c r="X878" s="166">
        <v>1</v>
      </c>
      <c r="Y878" s="115" t="s">
        <v>32</v>
      </c>
      <c r="Z878" s="167">
        <v>25530</v>
      </c>
      <c r="AA878" s="168">
        <f t="shared" si="120"/>
        <v>25530</v>
      </c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</row>
    <row r="879" s="10" customFormat="1" ht="24" customHeight="1">
      <c r="B879" s="97"/>
      <c r="C879" s="153">
        <f t="shared" si="115"/>
        <v>856</v>
      </c>
      <c r="D879" s="154" t="str">
        <f t="shared" si="121"/>
        <v xml:space="preserve">IP телефон</v>
      </c>
      <c r="E879" s="155" t="str">
        <f t="shared" si="117"/>
        <v xml:space="preserve">Национальный режим не предоставляется – ограничение</v>
      </c>
      <c r="F879" s="118" t="s">
        <v>297</v>
      </c>
      <c r="G879" s="156" t="str">
        <f t="shared" si="118"/>
        <v>шт.</v>
      </c>
      <c r="H879" s="157">
        <f t="shared" si="119"/>
        <v>10</v>
      </c>
      <c r="I879" s="158" t="s">
        <v>28</v>
      </c>
      <c r="J879" s="158" t="s">
        <v>28</v>
      </c>
      <c r="K879" s="159" t="s">
        <v>28</v>
      </c>
      <c r="L879" s="159"/>
      <c r="M879" s="160">
        <v>0</v>
      </c>
      <c r="N879" s="161">
        <f t="shared" si="122"/>
        <v>0</v>
      </c>
      <c r="O879" s="108"/>
      <c r="P879" s="109"/>
      <c r="Q879" s="109"/>
      <c r="R879" s="162">
        <f t="shared" si="116"/>
        <v>856</v>
      </c>
      <c r="S879" s="163" t="s">
        <v>298</v>
      </c>
      <c r="T879" s="164" t="s">
        <v>30</v>
      </c>
      <c r="U879" s="118" t="s">
        <v>297</v>
      </c>
      <c r="V879" s="118" t="s">
        <v>297</v>
      </c>
      <c r="W879" s="165" t="s">
        <v>31</v>
      </c>
      <c r="X879" s="166">
        <v>10</v>
      </c>
      <c r="Y879" s="115" t="s">
        <v>32</v>
      </c>
      <c r="Z879" s="167">
        <v>6422.1300000000001</v>
      </c>
      <c r="AA879" s="168">
        <f t="shared" si="120"/>
        <v>64221.300000000003</v>
      </c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</row>
    <row r="880" s="10" customFormat="1" ht="24" customHeight="1">
      <c r="B880" s="97"/>
      <c r="C880" s="153">
        <f t="shared" si="115"/>
        <v>857</v>
      </c>
      <c r="D880" s="154" t="str">
        <f t="shared" si="121"/>
        <v xml:space="preserve">IP телефон</v>
      </c>
      <c r="E880" s="155" t="str">
        <f t="shared" si="117"/>
        <v xml:space="preserve">Национальный режим не предоставляется – ограничение</v>
      </c>
      <c r="F880" s="118" t="s">
        <v>297</v>
      </c>
      <c r="G880" s="156" t="str">
        <f t="shared" si="118"/>
        <v>шт.</v>
      </c>
      <c r="H880" s="157">
        <f t="shared" si="119"/>
        <v>30</v>
      </c>
      <c r="I880" s="158" t="s">
        <v>28</v>
      </c>
      <c r="J880" s="158" t="s">
        <v>28</v>
      </c>
      <c r="K880" s="159" t="s">
        <v>28</v>
      </c>
      <c r="L880" s="159"/>
      <c r="M880" s="160">
        <v>0</v>
      </c>
      <c r="N880" s="161">
        <f t="shared" si="122"/>
        <v>0</v>
      </c>
      <c r="O880" s="108"/>
      <c r="P880" s="109"/>
      <c r="Q880" s="109"/>
      <c r="R880" s="162">
        <f t="shared" si="116"/>
        <v>857</v>
      </c>
      <c r="S880" s="163" t="s">
        <v>298</v>
      </c>
      <c r="T880" s="164" t="s">
        <v>30</v>
      </c>
      <c r="U880" s="118" t="s">
        <v>297</v>
      </c>
      <c r="V880" s="118" t="s">
        <v>297</v>
      </c>
      <c r="W880" s="165" t="s">
        <v>31</v>
      </c>
      <c r="X880" s="166">
        <v>30</v>
      </c>
      <c r="Y880" s="115" t="s">
        <v>32</v>
      </c>
      <c r="Z880" s="167">
        <v>6422.1300000000001</v>
      </c>
      <c r="AA880" s="168">
        <f t="shared" si="120"/>
        <v>192663.89999999999</v>
      </c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</row>
    <row r="881" s="10" customFormat="1" ht="24" customHeight="1">
      <c r="B881" s="97"/>
      <c r="C881" s="153">
        <f t="shared" si="115"/>
        <v>858</v>
      </c>
      <c r="D881" s="154" t="str">
        <f t="shared" si="121"/>
        <v xml:space="preserve">IP телефон</v>
      </c>
      <c r="E881" s="155" t="str">
        <f t="shared" si="117"/>
        <v xml:space="preserve">Национальный режим не предоставляется – ограничение</v>
      </c>
      <c r="F881" s="118" t="s">
        <v>297</v>
      </c>
      <c r="G881" s="156" t="str">
        <f t="shared" si="118"/>
        <v>шт.</v>
      </c>
      <c r="H881" s="157">
        <f t="shared" si="119"/>
        <v>2</v>
      </c>
      <c r="I881" s="158" t="s">
        <v>28</v>
      </c>
      <c r="J881" s="158" t="s">
        <v>28</v>
      </c>
      <c r="K881" s="159" t="s">
        <v>28</v>
      </c>
      <c r="L881" s="159"/>
      <c r="M881" s="160">
        <v>0</v>
      </c>
      <c r="N881" s="161">
        <f t="shared" si="122"/>
        <v>0</v>
      </c>
      <c r="O881" s="108"/>
      <c r="P881" s="109"/>
      <c r="Q881" s="109"/>
      <c r="R881" s="162">
        <f t="shared" si="116"/>
        <v>858</v>
      </c>
      <c r="S881" s="163" t="s">
        <v>298</v>
      </c>
      <c r="T881" s="164" t="s">
        <v>30</v>
      </c>
      <c r="U881" s="118" t="s">
        <v>297</v>
      </c>
      <c r="V881" s="118" t="s">
        <v>297</v>
      </c>
      <c r="W881" s="165" t="s">
        <v>31</v>
      </c>
      <c r="X881" s="166">
        <v>2</v>
      </c>
      <c r="Y881" s="115" t="s">
        <v>32</v>
      </c>
      <c r="Z881" s="167">
        <v>6422.1300000000001</v>
      </c>
      <c r="AA881" s="168">
        <f t="shared" si="120"/>
        <v>12844.26</v>
      </c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</row>
    <row r="882" s="10" customFormat="1" ht="24" customHeight="1">
      <c r="B882" s="97"/>
      <c r="C882" s="153">
        <f t="shared" si="115"/>
        <v>859</v>
      </c>
      <c r="D882" s="154" t="str">
        <f t="shared" si="121"/>
        <v xml:space="preserve">IP телефон</v>
      </c>
      <c r="E882" s="155" t="str">
        <f t="shared" si="117"/>
        <v xml:space="preserve">Национальный режим не предоставляется – ограничение</v>
      </c>
      <c r="F882" s="118" t="s">
        <v>297</v>
      </c>
      <c r="G882" s="156" t="str">
        <f t="shared" si="118"/>
        <v>шт.</v>
      </c>
      <c r="H882" s="157">
        <f t="shared" si="119"/>
        <v>10</v>
      </c>
      <c r="I882" s="158" t="s">
        <v>28</v>
      </c>
      <c r="J882" s="158" t="s">
        <v>28</v>
      </c>
      <c r="K882" s="159" t="s">
        <v>28</v>
      </c>
      <c r="L882" s="159"/>
      <c r="M882" s="160">
        <v>0</v>
      </c>
      <c r="N882" s="161">
        <f t="shared" si="122"/>
        <v>0</v>
      </c>
      <c r="O882" s="108"/>
      <c r="P882" s="109"/>
      <c r="Q882" s="109"/>
      <c r="R882" s="162">
        <f t="shared" si="116"/>
        <v>859</v>
      </c>
      <c r="S882" s="163" t="s">
        <v>298</v>
      </c>
      <c r="T882" s="164" t="s">
        <v>30</v>
      </c>
      <c r="U882" s="118" t="s">
        <v>297</v>
      </c>
      <c r="V882" s="118" t="s">
        <v>297</v>
      </c>
      <c r="W882" s="165" t="s">
        <v>31</v>
      </c>
      <c r="X882" s="166">
        <v>10</v>
      </c>
      <c r="Y882" s="115" t="s">
        <v>32</v>
      </c>
      <c r="Z882" s="167">
        <v>6422.1300000000001</v>
      </c>
      <c r="AA882" s="168">
        <f t="shared" si="120"/>
        <v>64221.300000000003</v>
      </c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</row>
    <row r="883" s="10" customFormat="1" ht="24" customHeight="1">
      <c r="B883" s="97"/>
      <c r="C883" s="153">
        <f t="shared" si="115"/>
        <v>860</v>
      </c>
      <c r="D883" s="154" t="str">
        <f t="shared" si="121"/>
        <v xml:space="preserve">IP телефон</v>
      </c>
      <c r="E883" s="155" t="str">
        <f t="shared" si="117"/>
        <v xml:space="preserve">Национальный режим не предоставляется – ограничение</v>
      </c>
      <c r="F883" s="118" t="s">
        <v>297</v>
      </c>
      <c r="G883" s="156" t="str">
        <f t="shared" si="118"/>
        <v>шт.</v>
      </c>
      <c r="H883" s="157">
        <f t="shared" si="119"/>
        <v>20</v>
      </c>
      <c r="I883" s="158" t="s">
        <v>28</v>
      </c>
      <c r="J883" s="158" t="s">
        <v>28</v>
      </c>
      <c r="K883" s="159" t="s">
        <v>28</v>
      </c>
      <c r="L883" s="159"/>
      <c r="M883" s="160">
        <v>0</v>
      </c>
      <c r="N883" s="161">
        <f t="shared" si="122"/>
        <v>0</v>
      </c>
      <c r="O883" s="108"/>
      <c r="P883" s="109"/>
      <c r="Q883" s="109"/>
      <c r="R883" s="162">
        <f t="shared" si="116"/>
        <v>860</v>
      </c>
      <c r="S883" s="163" t="s">
        <v>298</v>
      </c>
      <c r="T883" s="164" t="s">
        <v>30</v>
      </c>
      <c r="U883" s="118" t="s">
        <v>297</v>
      </c>
      <c r="V883" s="118" t="s">
        <v>297</v>
      </c>
      <c r="W883" s="165" t="s">
        <v>31</v>
      </c>
      <c r="X883" s="166">
        <v>20</v>
      </c>
      <c r="Y883" s="115" t="s">
        <v>32</v>
      </c>
      <c r="Z883" s="167">
        <v>6422.1300000000001</v>
      </c>
      <c r="AA883" s="168">
        <f t="shared" si="120"/>
        <v>128442.60000000001</v>
      </c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</row>
    <row r="884" s="10" customFormat="1" ht="24" customHeight="1">
      <c r="B884" s="97"/>
      <c r="C884" s="153">
        <f t="shared" si="115"/>
        <v>861</v>
      </c>
      <c r="D884" s="154" t="str">
        <f t="shared" si="121"/>
        <v xml:space="preserve">IP телефон</v>
      </c>
      <c r="E884" s="155" t="str">
        <f t="shared" si="117"/>
        <v xml:space="preserve">Национальный режим не предоставляется – ограничение</v>
      </c>
      <c r="F884" s="118" t="s">
        <v>297</v>
      </c>
      <c r="G884" s="156" t="str">
        <f t="shared" si="118"/>
        <v>шт.</v>
      </c>
      <c r="H884" s="157">
        <f t="shared" si="119"/>
        <v>5</v>
      </c>
      <c r="I884" s="158" t="s">
        <v>28</v>
      </c>
      <c r="J884" s="158" t="s">
        <v>28</v>
      </c>
      <c r="K884" s="159" t="s">
        <v>28</v>
      </c>
      <c r="L884" s="159"/>
      <c r="M884" s="160">
        <v>0</v>
      </c>
      <c r="N884" s="161">
        <f t="shared" si="122"/>
        <v>0</v>
      </c>
      <c r="O884" s="108"/>
      <c r="P884" s="109"/>
      <c r="Q884" s="109"/>
      <c r="R884" s="162">
        <f t="shared" si="116"/>
        <v>861</v>
      </c>
      <c r="S884" s="163" t="s">
        <v>298</v>
      </c>
      <c r="T884" s="164" t="s">
        <v>30</v>
      </c>
      <c r="U884" s="118" t="s">
        <v>297</v>
      </c>
      <c r="V884" s="118" t="s">
        <v>297</v>
      </c>
      <c r="W884" s="165" t="s">
        <v>31</v>
      </c>
      <c r="X884" s="166">
        <v>5</v>
      </c>
      <c r="Y884" s="115" t="s">
        <v>32</v>
      </c>
      <c r="Z884" s="167">
        <v>6422.1300000000001</v>
      </c>
      <c r="AA884" s="168">
        <f t="shared" si="120"/>
        <v>32110.650000000001</v>
      </c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</row>
    <row r="885" s="10" customFormat="1" ht="24" customHeight="1">
      <c r="B885" s="97"/>
      <c r="C885" s="153">
        <f t="shared" si="115"/>
        <v>862</v>
      </c>
      <c r="D885" s="154" t="str">
        <f t="shared" si="121"/>
        <v xml:space="preserve">IP телефон</v>
      </c>
      <c r="E885" s="155" t="str">
        <f t="shared" si="117"/>
        <v xml:space="preserve">Национальный режим не предоставляется – ограничение</v>
      </c>
      <c r="F885" s="118" t="s">
        <v>297</v>
      </c>
      <c r="G885" s="156" t="str">
        <f t="shared" si="118"/>
        <v>шт.</v>
      </c>
      <c r="H885" s="157">
        <f t="shared" si="119"/>
        <v>20</v>
      </c>
      <c r="I885" s="158" t="s">
        <v>28</v>
      </c>
      <c r="J885" s="158" t="s">
        <v>28</v>
      </c>
      <c r="K885" s="159" t="s">
        <v>28</v>
      </c>
      <c r="L885" s="159"/>
      <c r="M885" s="160">
        <v>0</v>
      </c>
      <c r="N885" s="161">
        <f t="shared" si="122"/>
        <v>0</v>
      </c>
      <c r="O885" s="108"/>
      <c r="P885" s="109"/>
      <c r="Q885" s="109"/>
      <c r="R885" s="162">
        <f t="shared" si="116"/>
        <v>862</v>
      </c>
      <c r="S885" s="163" t="s">
        <v>298</v>
      </c>
      <c r="T885" s="164" t="s">
        <v>30</v>
      </c>
      <c r="U885" s="118" t="s">
        <v>297</v>
      </c>
      <c r="V885" s="118" t="s">
        <v>297</v>
      </c>
      <c r="W885" s="165" t="s">
        <v>31</v>
      </c>
      <c r="X885" s="166">
        <v>20</v>
      </c>
      <c r="Y885" s="115" t="s">
        <v>32</v>
      </c>
      <c r="Z885" s="167">
        <v>6422.1300000000001</v>
      </c>
      <c r="AA885" s="168">
        <f t="shared" si="120"/>
        <v>128442.60000000001</v>
      </c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</row>
    <row r="886" s="10" customFormat="1" ht="24" customHeight="1">
      <c r="B886" s="97"/>
      <c r="C886" s="153">
        <f t="shared" si="115"/>
        <v>863</v>
      </c>
      <c r="D886" s="154" t="str">
        <f t="shared" si="121"/>
        <v xml:space="preserve">IP телефон</v>
      </c>
      <c r="E886" s="155" t="str">
        <f t="shared" si="117"/>
        <v xml:space="preserve">Национальный режим не предоставляется – ограничение</v>
      </c>
      <c r="F886" s="118" t="s">
        <v>297</v>
      </c>
      <c r="G886" s="156" t="str">
        <f t="shared" si="118"/>
        <v>шт.</v>
      </c>
      <c r="H886" s="157">
        <f t="shared" si="119"/>
        <v>32</v>
      </c>
      <c r="I886" s="158" t="s">
        <v>28</v>
      </c>
      <c r="J886" s="158" t="s">
        <v>28</v>
      </c>
      <c r="K886" s="159" t="s">
        <v>28</v>
      </c>
      <c r="L886" s="159"/>
      <c r="M886" s="160">
        <v>0</v>
      </c>
      <c r="N886" s="161">
        <f t="shared" si="122"/>
        <v>0</v>
      </c>
      <c r="O886" s="108"/>
      <c r="P886" s="109"/>
      <c r="Q886" s="109"/>
      <c r="R886" s="162">
        <f t="shared" si="116"/>
        <v>863</v>
      </c>
      <c r="S886" s="163" t="s">
        <v>298</v>
      </c>
      <c r="T886" s="164" t="s">
        <v>30</v>
      </c>
      <c r="U886" s="118" t="s">
        <v>297</v>
      </c>
      <c r="V886" s="118" t="s">
        <v>297</v>
      </c>
      <c r="W886" s="165" t="s">
        <v>31</v>
      </c>
      <c r="X886" s="166">
        <v>32</v>
      </c>
      <c r="Y886" s="115" t="s">
        <v>32</v>
      </c>
      <c r="Z886" s="167">
        <v>6422.1300000000001</v>
      </c>
      <c r="AA886" s="168">
        <f t="shared" si="120"/>
        <v>205508.16</v>
      </c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</row>
    <row r="887" s="10" customFormat="1" ht="24" customHeight="1">
      <c r="B887" s="97"/>
      <c r="C887" s="153">
        <f t="shared" si="115"/>
        <v>864</v>
      </c>
      <c r="D887" s="154" t="str">
        <f t="shared" si="121"/>
        <v xml:space="preserve">IP телефон</v>
      </c>
      <c r="E887" s="155" t="str">
        <f t="shared" si="117"/>
        <v xml:space="preserve">Национальный режим не предоставляется – ограничение</v>
      </c>
      <c r="F887" s="118" t="s">
        <v>297</v>
      </c>
      <c r="G887" s="156" t="str">
        <f t="shared" si="118"/>
        <v>шт.</v>
      </c>
      <c r="H887" s="157">
        <f t="shared" si="119"/>
        <v>6</v>
      </c>
      <c r="I887" s="158" t="s">
        <v>28</v>
      </c>
      <c r="J887" s="158" t="s">
        <v>28</v>
      </c>
      <c r="K887" s="159" t="s">
        <v>28</v>
      </c>
      <c r="L887" s="159"/>
      <c r="M887" s="160">
        <v>0</v>
      </c>
      <c r="N887" s="161">
        <f t="shared" si="122"/>
        <v>0</v>
      </c>
      <c r="O887" s="108"/>
      <c r="P887" s="109"/>
      <c r="Q887" s="109"/>
      <c r="R887" s="162">
        <f t="shared" si="116"/>
        <v>864</v>
      </c>
      <c r="S887" s="163" t="s">
        <v>298</v>
      </c>
      <c r="T887" s="164" t="s">
        <v>30</v>
      </c>
      <c r="U887" s="118" t="s">
        <v>297</v>
      </c>
      <c r="V887" s="118" t="s">
        <v>297</v>
      </c>
      <c r="W887" s="165" t="s">
        <v>31</v>
      </c>
      <c r="X887" s="166">
        <v>6</v>
      </c>
      <c r="Y887" s="115" t="s">
        <v>32</v>
      </c>
      <c r="Z887" s="167">
        <v>6422.1300000000001</v>
      </c>
      <c r="AA887" s="168">
        <f t="shared" si="120"/>
        <v>38532.779999999999</v>
      </c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</row>
    <row r="888" s="10" customFormat="1" ht="24" customHeight="1">
      <c r="B888" s="97"/>
      <c r="C888" s="153">
        <f t="shared" si="115"/>
        <v>865</v>
      </c>
      <c r="D888" s="154" t="str">
        <f t="shared" si="121"/>
        <v xml:space="preserve">IP телефон</v>
      </c>
      <c r="E888" s="155" t="str">
        <f t="shared" si="117"/>
        <v xml:space="preserve">Национальный режим не предоставляется – ограничение</v>
      </c>
      <c r="F888" s="118" t="s">
        <v>297</v>
      </c>
      <c r="G888" s="156" t="str">
        <f t="shared" si="118"/>
        <v>шт.</v>
      </c>
      <c r="H888" s="157">
        <f t="shared" si="119"/>
        <v>25</v>
      </c>
      <c r="I888" s="158" t="s">
        <v>28</v>
      </c>
      <c r="J888" s="158" t="s">
        <v>28</v>
      </c>
      <c r="K888" s="159" t="s">
        <v>28</v>
      </c>
      <c r="L888" s="159"/>
      <c r="M888" s="160">
        <v>0</v>
      </c>
      <c r="N888" s="161">
        <f t="shared" si="122"/>
        <v>0</v>
      </c>
      <c r="O888" s="108"/>
      <c r="P888" s="109"/>
      <c r="Q888" s="109"/>
      <c r="R888" s="162">
        <f t="shared" si="116"/>
        <v>865</v>
      </c>
      <c r="S888" s="163" t="s">
        <v>298</v>
      </c>
      <c r="T888" s="164" t="s">
        <v>30</v>
      </c>
      <c r="U888" s="118" t="s">
        <v>297</v>
      </c>
      <c r="V888" s="118" t="s">
        <v>297</v>
      </c>
      <c r="W888" s="165" t="s">
        <v>31</v>
      </c>
      <c r="X888" s="166">
        <v>25</v>
      </c>
      <c r="Y888" s="115" t="s">
        <v>32</v>
      </c>
      <c r="Z888" s="167">
        <v>6422.1300000000001</v>
      </c>
      <c r="AA888" s="168">
        <f t="shared" si="120"/>
        <v>160553.25</v>
      </c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</row>
    <row r="889" s="10" customFormat="1" ht="24" customHeight="1">
      <c r="B889" s="97"/>
      <c r="C889" s="153">
        <f t="shared" si="115"/>
        <v>866</v>
      </c>
      <c r="D889" s="154" t="str">
        <f t="shared" si="121"/>
        <v xml:space="preserve">IP телефон</v>
      </c>
      <c r="E889" s="155" t="str">
        <f t="shared" si="117"/>
        <v xml:space="preserve">Национальный режим не предоставляется – ограничение</v>
      </c>
      <c r="F889" s="118" t="s">
        <v>297</v>
      </c>
      <c r="G889" s="156" t="str">
        <f t="shared" si="118"/>
        <v>шт.</v>
      </c>
      <c r="H889" s="157">
        <f t="shared" si="119"/>
        <v>18</v>
      </c>
      <c r="I889" s="158" t="s">
        <v>28</v>
      </c>
      <c r="J889" s="158" t="s">
        <v>28</v>
      </c>
      <c r="K889" s="159" t="s">
        <v>28</v>
      </c>
      <c r="L889" s="159"/>
      <c r="M889" s="160">
        <v>0</v>
      </c>
      <c r="N889" s="161">
        <f t="shared" si="122"/>
        <v>0</v>
      </c>
      <c r="O889" s="108"/>
      <c r="P889" s="109"/>
      <c r="Q889" s="109"/>
      <c r="R889" s="162">
        <f t="shared" si="116"/>
        <v>866</v>
      </c>
      <c r="S889" s="163" t="s">
        <v>298</v>
      </c>
      <c r="T889" s="164" t="s">
        <v>30</v>
      </c>
      <c r="U889" s="118" t="s">
        <v>297</v>
      </c>
      <c r="V889" s="118" t="s">
        <v>297</v>
      </c>
      <c r="W889" s="165" t="s">
        <v>31</v>
      </c>
      <c r="X889" s="166">
        <v>18</v>
      </c>
      <c r="Y889" s="115" t="s">
        <v>32</v>
      </c>
      <c r="Z889" s="167">
        <v>6422.1300000000001</v>
      </c>
      <c r="AA889" s="168">
        <f t="shared" si="120"/>
        <v>115598.34</v>
      </c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</row>
    <row r="890" s="10" customFormat="1" ht="24" customHeight="1">
      <c r="B890" s="97"/>
      <c r="C890" s="153">
        <f t="shared" si="115"/>
        <v>867</v>
      </c>
      <c r="D890" s="154" t="str">
        <f t="shared" si="121"/>
        <v xml:space="preserve">IP телефон</v>
      </c>
      <c r="E890" s="155" t="str">
        <f t="shared" si="117"/>
        <v xml:space="preserve">Национальный режим не предоставляется – ограничение</v>
      </c>
      <c r="F890" s="118" t="s">
        <v>297</v>
      </c>
      <c r="G890" s="156" t="str">
        <f t="shared" si="118"/>
        <v>шт.</v>
      </c>
      <c r="H890" s="157">
        <f t="shared" si="119"/>
        <v>5</v>
      </c>
      <c r="I890" s="158" t="s">
        <v>28</v>
      </c>
      <c r="J890" s="158" t="s">
        <v>28</v>
      </c>
      <c r="K890" s="159" t="s">
        <v>28</v>
      </c>
      <c r="L890" s="159"/>
      <c r="M890" s="160">
        <v>0</v>
      </c>
      <c r="N890" s="161">
        <f t="shared" si="122"/>
        <v>0</v>
      </c>
      <c r="O890" s="108"/>
      <c r="P890" s="109"/>
      <c r="Q890" s="109"/>
      <c r="R890" s="162">
        <f t="shared" si="116"/>
        <v>867</v>
      </c>
      <c r="S890" s="163" t="s">
        <v>298</v>
      </c>
      <c r="T890" s="164" t="s">
        <v>30</v>
      </c>
      <c r="U890" s="118" t="s">
        <v>297</v>
      </c>
      <c r="V890" s="118" t="s">
        <v>297</v>
      </c>
      <c r="W890" s="165" t="s">
        <v>31</v>
      </c>
      <c r="X890" s="166">
        <v>5</v>
      </c>
      <c r="Y890" s="115" t="s">
        <v>32</v>
      </c>
      <c r="Z890" s="167">
        <v>6422.1300000000001</v>
      </c>
      <c r="AA890" s="168">
        <f t="shared" si="120"/>
        <v>32110.650000000001</v>
      </c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</row>
    <row r="891" s="10" customFormat="1" ht="24" customHeight="1">
      <c r="B891" s="97"/>
      <c r="C891" s="153">
        <f t="shared" si="115"/>
        <v>868</v>
      </c>
      <c r="D891" s="154" t="str">
        <f t="shared" si="121"/>
        <v xml:space="preserve">IP телефон</v>
      </c>
      <c r="E891" s="155" t="str">
        <f t="shared" si="117"/>
        <v xml:space="preserve">Национальный режим не предоставляется – ограничение</v>
      </c>
      <c r="F891" s="118" t="s">
        <v>297</v>
      </c>
      <c r="G891" s="156" t="str">
        <f t="shared" si="118"/>
        <v>шт.</v>
      </c>
      <c r="H891" s="157">
        <f t="shared" si="119"/>
        <v>24</v>
      </c>
      <c r="I891" s="158" t="s">
        <v>28</v>
      </c>
      <c r="J891" s="158" t="s">
        <v>28</v>
      </c>
      <c r="K891" s="159" t="s">
        <v>28</v>
      </c>
      <c r="L891" s="159"/>
      <c r="M891" s="160">
        <v>0</v>
      </c>
      <c r="N891" s="161">
        <f t="shared" si="122"/>
        <v>0</v>
      </c>
      <c r="O891" s="108"/>
      <c r="P891" s="109"/>
      <c r="Q891" s="109"/>
      <c r="R891" s="162">
        <f t="shared" si="116"/>
        <v>868</v>
      </c>
      <c r="S891" s="163" t="s">
        <v>298</v>
      </c>
      <c r="T891" s="164" t="s">
        <v>30</v>
      </c>
      <c r="U891" s="118" t="s">
        <v>297</v>
      </c>
      <c r="V891" s="118" t="s">
        <v>297</v>
      </c>
      <c r="W891" s="165" t="s">
        <v>31</v>
      </c>
      <c r="X891" s="166">
        <v>24</v>
      </c>
      <c r="Y891" s="115" t="s">
        <v>32</v>
      </c>
      <c r="Z891" s="167">
        <v>6422.1300000000001</v>
      </c>
      <c r="AA891" s="168">
        <f t="shared" si="120"/>
        <v>154131.12</v>
      </c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</row>
    <row r="892" s="10" customFormat="1" ht="24" customHeight="1">
      <c r="B892" s="97"/>
      <c r="C892" s="153">
        <f t="shared" si="115"/>
        <v>869</v>
      </c>
      <c r="D892" s="154" t="str">
        <f t="shared" si="121"/>
        <v xml:space="preserve">IP телефон</v>
      </c>
      <c r="E892" s="155" t="str">
        <f t="shared" si="117"/>
        <v xml:space="preserve">Национальный режим не предоставляется – ограничение</v>
      </c>
      <c r="F892" s="118" t="s">
        <v>297</v>
      </c>
      <c r="G892" s="156" t="str">
        <f t="shared" si="118"/>
        <v>шт.</v>
      </c>
      <c r="H892" s="157">
        <f t="shared" si="119"/>
        <v>16</v>
      </c>
      <c r="I892" s="158" t="s">
        <v>28</v>
      </c>
      <c r="J892" s="158" t="s">
        <v>28</v>
      </c>
      <c r="K892" s="159" t="s">
        <v>28</v>
      </c>
      <c r="L892" s="159"/>
      <c r="M892" s="160">
        <v>0</v>
      </c>
      <c r="N892" s="161">
        <f t="shared" si="122"/>
        <v>0</v>
      </c>
      <c r="O892" s="108"/>
      <c r="P892" s="109"/>
      <c r="Q892" s="109"/>
      <c r="R892" s="162">
        <f t="shared" si="116"/>
        <v>869</v>
      </c>
      <c r="S892" s="163" t="s">
        <v>298</v>
      </c>
      <c r="T892" s="164" t="s">
        <v>30</v>
      </c>
      <c r="U892" s="118" t="s">
        <v>297</v>
      </c>
      <c r="V892" s="118" t="s">
        <v>297</v>
      </c>
      <c r="W892" s="165" t="s">
        <v>31</v>
      </c>
      <c r="X892" s="166">
        <v>16</v>
      </c>
      <c r="Y892" s="115" t="s">
        <v>32</v>
      </c>
      <c r="Z892" s="167">
        <v>6422.1300000000001</v>
      </c>
      <c r="AA892" s="168">
        <f t="shared" si="120"/>
        <v>102754.08</v>
      </c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</row>
    <row r="893" s="10" customFormat="1" ht="24" customHeight="1">
      <c r="B893" s="97"/>
      <c r="C893" s="153">
        <f t="shared" si="115"/>
        <v>870</v>
      </c>
      <c r="D893" s="154" t="str">
        <f t="shared" si="121"/>
        <v xml:space="preserve">IP телефон</v>
      </c>
      <c r="E893" s="155" t="str">
        <f t="shared" si="117"/>
        <v xml:space="preserve">Национальный режим не предоставляется – ограничение</v>
      </c>
      <c r="F893" s="118" t="s">
        <v>297</v>
      </c>
      <c r="G893" s="156" t="str">
        <f t="shared" si="118"/>
        <v>шт.</v>
      </c>
      <c r="H893" s="157">
        <f t="shared" si="119"/>
        <v>22</v>
      </c>
      <c r="I893" s="158" t="s">
        <v>28</v>
      </c>
      <c r="J893" s="158" t="s">
        <v>28</v>
      </c>
      <c r="K893" s="159" t="s">
        <v>28</v>
      </c>
      <c r="L893" s="159"/>
      <c r="M893" s="160">
        <v>0</v>
      </c>
      <c r="N893" s="161">
        <f t="shared" si="122"/>
        <v>0</v>
      </c>
      <c r="O893" s="108"/>
      <c r="P893" s="109"/>
      <c r="Q893" s="109"/>
      <c r="R893" s="162">
        <f t="shared" si="116"/>
        <v>870</v>
      </c>
      <c r="S893" s="163" t="s">
        <v>298</v>
      </c>
      <c r="T893" s="164" t="s">
        <v>30</v>
      </c>
      <c r="U893" s="118" t="s">
        <v>297</v>
      </c>
      <c r="V893" s="118" t="s">
        <v>297</v>
      </c>
      <c r="W893" s="165" t="s">
        <v>31</v>
      </c>
      <c r="X893" s="166">
        <v>22</v>
      </c>
      <c r="Y893" s="115" t="s">
        <v>32</v>
      </c>
      <c r="Z893" s="167">
        <v>6422.1300000000001</v>
      </c>
      <c r="AA893" s="168">
        <f t="shared" si="120"/>
        <v>141286.86000000002</v>
      </c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</row>
    <row r="894" s="10" customFormat="1" ht="24" customHeight="1">
      <c r="B894" s="97"/>
      <c r="C894" s="153">
        <f t="shared" si="115"/>
        <v>871</v>
      </c>
      <c r="D894" s="154" t="str">
        <f t="shared" si="121"/>
        <v xml:space="preserve">IP телефон</v>
      </c>
      <c r="E894" s="155" t="str">
        <f t="shared" si="117"/>
        <v xml:space="preserve">Национальный режим не предоставляется – ограничение</v>
      </c>
      <c r="F894" s="118" t="s">
        <v>297</v>
      </c>
      <c r="G894" s="156" t="str">
        <f t="shared" si="118"/>
        <v>шт.</v>
      </c>
      <c r="H894" s="157">
        <f t="shared" si="119"/>
        <v>2</v>
      </c>
      <c r="I894" s="158" t="s">
        <v>28</v>
      </c>
      <c r="J894" s="158" t="s">
        <v>28</v>
      </c>
      <c r="K894" s="159" t="s">
        <v>28</v>
      </c>
      <c r="L894" s="159"/>
      <c r="M894" s="160">
        <v>0</v>
      </c>
      <c r="N894" s="161">
        <f t="shared" si="122"/>
        <v>0</v>
      </c>
      <c r="O894" s="108"/>
      <c r="P894" s="109"/>
      <c r="Q894" s="109"/>
      <c r="R894" s="162">
        <f t="shared" si="116"/>
        <v>871</v>
      </c>
      <c r="S894" s="163" t="s">
        <v>298</v>
      </c>
      <c r="T894" s="164" t="s">
        <v>30</v>
      </c>
      <c r="U894" s="118" t="s">
        <v>297</v>
      </c>
      <c r="V894" s="118" t="s">
        <v>297</v>
      </c>
      <c r="W894" s="165" t="s">
        <v>31</v>
      </c>
      <c r="X894" s="166">
        <v>2</v>
      </c>
      <c r="Y894" s="115" t="s">
        <v>32</v>
      </c>
      <c r="Z894" s="167">
        <v>16598.360000000001</v>
      </c>
      <c r="AA894" s="168">
        <f t="shared" si="120"/>
        <v>33196.720000000001</v>
      </c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</row>
    <row r="895" s="10" customFormat="1" ht="24" customHeight="1">
      <c r="B895" s="97"/>
      <c r="C895" s="153">
        <f t="shared" si="115"/>
        <v>872</v>
      </c>
      <c r="D895" s="154" t="str">
        <f t="shared" si="121"/>
        <v xml:space="preserve">IP телефон</v>
      </c>
      <c r="E895" s="155" t="str">
        <f t="shared" si="117"/>
        <v xml:space="preserve">Национальный режим не предоставляется – ограничение</v>
      </c>
      <c r="F895" s="118" t="s">
        <v>297</v>
      </c>
      <c r="G895" s="156" t="str">
        <f t="shared" si="118"/>
        <v>шт.</v>
      </c>
      <c r="H895" s="157">
        <f t="shared" si="119"/>
        <v>7</v>
      </c>
      <c r="I895" s="158" t="s">
        <v>28</v>
      </c>
      <c r="J895" s="158" t="s">
        <v>28</v>
      </c>
      <c r="K895" s="159" t="s">
        <v>28</v>
      </c>
      <c r="L895" s="159"/>
      <c r="M895" s="160">
        <v>0</v>
      </c>
      <c r="N895" s="161">
        <f t="shared" si="122"/>
        <v>0</v>
      </c>
      <c r="O895" s="108"/>
      <c r="P895" s="109"/>
      <c r="Q895" s="109"/>
      <c r="R895" s="162">
        <f t="shared" si="116"/>
        <v>872</v>
      </c>
      <c r="S895" s="163" t="s">
        <v>298</v>
      </c>
      <c r="T895" s="164" t="s">
        <v>30</v>
      </c>
      <c r="U895" s="118" t="s">
        <v>297</v>
      </c>
      <c r="V895" s="118" t="s">
        <v>297</v>
      </c>
      <c r="W895" s="165" t="s">
        <v>31</v>
      </c>
      <c r="X895" s="166">
        <v>7</v>
      </c>
      <c r="Y895" s="115" t="s">
        <v>32</v>
      </c>
      <c r="Z895" s="167">
        <v>16598.360000000001</v>
      </c>
      <c r="AA895" s="168">
        <f t="shared" si="120"/>
        <v>116188.52</v>
      </c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</row>
    <row r="896" s="10" customFormat="1" ht="24" customHeight="1">
      <c r="B896" s="97"/>
      <c r="C896" s="153">
        <f t="shared" si="115"/>
        <v>873</v>
      </c>
      <c r="D896" s="154" t="str">
        <f t="shared" si="121"/>
        <v xml:space="preserve">IP телефон</v>
      </c>
      <c r="E896" s="155" t="str">
        <f t="shared" si="117"/>
        <v xml:space="preserve">Национальный режим не предоставляется – ограничение</v>
      </c>
      <c r="F896" s="118" t="s">
        <v>297</v>
      </c>
      <c r="G896" s="156" t="str">
        <f t="shared" si="118"/>
        <v>шт.</v>
      </c>
      <c r="H896" s="157">
        <f t="shared" si="119"/>
        <v>1</v>
      </c>
      <c r="I896" s="158" t="s">
        <v>28</v>
      </c>
      <c r="J896" s="158" t="s">
        <v>28</v>
      </c>
      <c r="K896" s="159" t="s">
        <v>28</v>
      </c>
      <c r="L896" s="159"/>
      <c r="M896" s="160">
        <v>0</v>
      </c>
      <c r="N896" s="161">
        <f t="shared" si="122"/>
        <v>0</v>
      </c>
      <c r="O896" s="108"/>
      <c r="P896" s="109"/>
      <c r="Q896" s="109"/>
      <c r="R896" s="162">
        <f t="shared" si="116"/>
        <v>873</v>
      </c>
      <c r="S896" s="163" t="s">
        <v>298</v>
      </c>
      <c r="T896" s="164" t="s">
        <v>30</v>
      </c>
      <c r="U896" s="118" t="s">
        <v>297</v>
      </c>
      <c r="V896" s="118" t="s">
        <v>297</v>
      </c>
      <c r="W896" s="165" t="s">
        <v>31</v>
      </c>
      <c r="X896" s="166">
        <v>1</v>
      </c>
      <c r="Y896" s="115" t="s">
        <v>32</v>
      </c>
      <c r="Z896" s="167">
        <v>16598.360000000001</v>
      </c>
      <c r="AA896" s="168">
        <f t="shared" si="120"/>
        <v>16598.360000000001</v>
      </c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</row>
    <row r="897" s="10" customFormat="1" ht="24" customHeight="1">
      <c r="B897" s="97"/>
      <c r="C897" s="153">
        <f t="shared" si="115"/>
        <v>874</v>
      </c>
      <c r="D897" s="154" t="str">
        <f t="shared" si="121"/>
        <v xml:space="preserve">IP телефон</v>
      </c>
      <c r="E897" s="155" t="str">
        <f t="shared" si="117"/>
        <v xml:space="preserve">Национальный режим не предоставляется – ограничение</v>
      </c>
      <c r="F897" s="118" t="s">
        <v>297</v>
      </c>
      <c r="G897" s="156" t="str">
        <f t="shared" si="118"/>
        <v>шт.</v>
      </c>
      <c r="H897" s="157">
        <f t="shared" si="119"/>
        <v>3</v>
      </c>
      <c r="I897" s="158" t="s">
        <v>28</v>
      </c>
      <c r="J897" s="158" t="s">
        <v>28</v>
      </c>
      <c r="K897" s="159" t="s">
        <v>28</v>
      </c>
      <c r="L897" s="159"/>
      <c r="M897" s="160">
        <v>0</v>
      </c>
      <c r="N897" s="161">
        <f t="shared" si="122"/>
        <v>0</v>
      </c>
      <c r="O897" s="108"/>
      <c r="P897" s="109"/>
      <c r="Q897" s="109"/>
      <c r="R897" s="162">
        <f t="shared" si="116"/>
        <v>874</v>
      </c>
      <c r="S897" s="163" t="s">
        <v>298</v>
      </c>
      <c r="T897" s="164" t="s">
        <v>30</v>
      </c>
      <c r="U897" s="118" t="s">
        <v>297</v>
      </c>
      <c r="V897" s="118" t="s">
        <v>297</v>
      </c>
      <c r="W897" s="165" t="s">
        <v>31</v>
      </c>
      <c r="X897" s="166">
        <v>3</v>
      </c>
      <c r="Y897" s="115" t="s">
        <v>32</v>
      </c>
      <c r="Z897" s="167">
        <v>16598.360000000001</v>
      </c>
      <c r="AA897" s="168">
        <f t="shared" si="120"/>
        <v>49795.080000000002</v>
      </c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</row>
    <row r="898" s="10" customFormat="1" ht="24" customHeight="1">
      <c r="B898" s="97"/>
      <c r="C898" s="153">
        <f t="shared" si="115"/>
        <v>875</v>
      </c>
      <c r="D898" s="154" t="str">
        <f t="shared" si="121"/>
        <v xml:space="preserve">IP телефон</v>
      </c>
      <c r="E898" s="155" t="str">
        <f t="shared" si="117"/>
        <v xml:space="preserve">Национальный режим не предоставляется – ограничение</v>
      </c>
      <c r="F898" s="118" t="s">
        <v>297</v>
      </c>
      <c r="G898" s="156" t="str">
        <f t="shared" si="118"/>
        <v>шт.</v>
      </c>
      <c r="H898" s="157">
        <f t="shared" si="119"/>
        <v>3</v>
      </c>
      <c r="I898" s="158" t="s">
        <v>28</v>
      </c>
      <c r="J898" s="158" t="s">
        <v>28</v>
      </c>
      <c r="K898" s="159" t="s">
        <v>28</v>
      </c>
      <c r="L898" s="159"/>
      <c r="M898" s="160">
        <v>0</v>
      </c>
      <c r="N898" s="161">
        <f t="shared" si="122"/>
        <v>0</v>
      </c>
      <c r="O898" s="108"/>
      <c r="P898" s="109"/>
      <c r="Q898" s="109"/>
      <c r="R898" s="162">
        <f t="shared" si="116"/>
        <v>875</v>
      </c>
      <c r="S898" s="163" t="s">
        <v>298</v>
      </c>
      <c r="T898" s="164" t="s">
        <v>30</v>
      </c>
      <c r="U898" s="118" t="s">
        <v>297</v>
      </c>
      <c r="V898" s="118" t="s">
        <v>297</v>
      </c>
      <c r="W898" s="165" t="s">
        <v>31</v>
      </c>
      <c r="X898" s="166">
        <v>3</v>
      </c>
      <c r="Y898" s="115" t="s">
        <v>32</v>
      </c>
      <c r="Z898" s="167">
        <v>16598.360000000001</v>
      </c>
      <c r="AA898" s="168">
        <f t="shared" si="120"/>
        <v>49795.080000000002</v>
      </c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</row>
    <row r="899" s="10" customFormat="1" ht="24" customHeight="1">
      <c r="B899" s="97"/>
      <c r="C899" s="153">
        <f t="shared" si="115"/>
        <v>876</v>
      </c>
      <c r="D899" s="154" t="str">
        <f t="shared" si="121"/>
        <v xml:space="preserve">IP телефон</v>
      </c>
      <c r="E899" s="155" t="str">
        <f t="shared" si="117"/>
        <v xml:space="preserve">Национальный режим не предоставляется – ограничение</v>
      </c>
      <c r="F899" s="118" t="s">
        <v>297</v>
      </c>
      <c r="G899" s="156" t="str">
        <f t="shared" si="118"/>
        <v>шт.</v>
      </c>
      <c r="H899" s="157">
        <f t="shared" si="119"/>
        <v>2</v>
      </c>
      <c r="I899" s="158" t="s">
        <v>28</v>
      </c>
      <c r="J899" s="158" t="s">
        <v>28</v>
      </c>
      <c r="K899" s="159" t="s">
        <v>28</v>
      </c>
      <c r="L899" s="159"/>
      <c r="M899" s="160">
        <v>0</v>
      </c>
      <c r="N899" s="161">
        <f t="shared" si="122"/>
        <v>0</v>
      </c>
      <c r="O899" s="108"/>
      <c r="P899" s="109"/>
      <c r="Q899" s="109"/>
      <c r="R899" s="162">
        <f t="shared" si="116"/>
        <v>876</v>
      </c>
      <c r="S899" s="163" t="s">
        <v>298</v>
      </c>
      <c r="T899" s="164" t="s">
        <v>30</v>
      </c>
      <c r="U899" s="118" t="s">
        <v>297</v>
      </c>
      <c r="V899" s="118" t="s">
        <v>297</v>
      </c>
      <c r="W899" s="165" t="s">
        <v>31</v>
      </c>
      <c r="X899" s="166">
        <v>2</v>
      </c>
      <c r="Y899" s="115" t="s">
        <v>32</v>
      </c>
      <c r="Z899" s="167">
        <v>16598.360000000001</v>
      </c>
      <c r="AA899" s="168">
        <f t="shared" si="120"/>
        <v>33196.720000000001</v>
      </c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</row>
    <row r="900" s="10" customFormat="1" ht="24" customHeight="1">
      <c r="B900" s="97"/>
      <c r="C900" s="153">
        <f t="shared" si="115"/>
        <v>877</v>
      </c>
      <c r="D900" s="154" t="str">
        <f t="shared" si="121"/>
        <v xml:space="preserve">IP телефон</v>
      </c>
      <c r="E900" s="155" t="str">
        <f t="shared" si="117"/>
        <v xml:space="preserve">Национальный режим не предоставляется – ограничение</v>
      </c>
      <c r="F900" s="118" t="s">
        <v>297</v>
      </c>
      <c r="G900" s="156" t="str">
        <f t="shared" si="118"/>
        <v>шт.</v>
      </c>
      <c r="H900" s="157">
        <f t="shared" si="119"/>
        <v>4</v>
      </c>
      <c r="I900" s="158" t="s">
        <v>28</v>
      </c>
      <c r="J900" s="158" t="s">
        <v>28</v>
      </c>
      <c r="K900" s="159" t="s">
        <v>28</v>
      </c>
      <c r="L900" s="159"/>
      <c r="M900" s="160">
        <v>0</v>
      </c>
      <c r="N900" s="161">
        <f t="shared" si="122"/>
        <v>0</v>
      </c>
      <c r="O900" s="108"/>
      <c r="P900" s="109"/>
      <c r="Q900" s="109"/>
      <c r="R900" s="162">
        <f t="shared" si="116"/>
        <v>877</v>
      </c>
      <c r="S900" s="163" t="s">
        <v>298</v>
      </c>
      <c r="T900" s="164" t="s">
        <v>30</v>
      </c>
      <c r="U900" s="118" t="s">
        <v>297</v>
      </c>
      <c r="V900" s="118" t="s">
        <v>297</v>
      </c>
      <c r="W900" s="165" t="s">
        <v>31</v>
      </c>
      <c r="X900" s="166">
        <v>4</v>
      </c>
      <c r="Y900" s="115" t="s">
        <v>32</v>
      </c>
      <c r="Z900" s="167">
        <v>16598.360000000001</v>
      </c>
      <c r="AA900" s="168">
        <f t="shared" si="120"/>
        <v>66393.440000000002</v>
      </c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</row>
    <row r="901" s="10" customFormat="1" ht="24" customHeight="1">
      <c r="B901" s="97"/>
      <c r="C901" s="153">
        <f t="shared" si="115"/>
        <v>878</v>
      </c>
      <c r="D901" s="154" t="str">
        <f t="shared" si="121"/>
        <v xml:space="preserve">IP телефон</v>
      </c>
      <c r="E901" s="155" t="str">
        <f t="shared" si="117"/>
        <v xml:space="preserve">Национальный режим не предоставляется – ограничение</v>
      </c>
      <c r="F901" s="118" t="s">
        <v>297</v>
      </c>
      <c r="G901" s="156" t="str">
        <f t="shared" si="118"/>
        <v>шт.</v>
      </c>
      <c r="H901" s="157">
        <f t="shared" si="119"/>
        <v>10</v>
      </c>
      <c r="I901" s="158" t="s">
        <v>28</v>
      </c>
      <c r="J901" s="158" t="s">
        <v>28</v>
      </c>
      <c r="K901" s="159" t="s">
        <v>28</v>
      </c>
      <c r="L901" s="159"/>
      <c r="M901" s="160">
        <v>0</v>
      </c>
      <c r="N901" s="161">
        <f t="shared" si="122"/>
        <v>0</v>
      </c>
      <c r="O901" s="108"/>
      <c r="P901" s="109"/>
      <c r="Q901" s="109"/>
      <c r="R901" s="162">
        <f t="shared" si="116"/>
        <v>878</v>
      </c>
      <c r="S901" s="163" t="s">
        <v>298</v>
      </c>
      <c r="T901" s="164" t="s">
        <v>30</v>
      </c>
      <c r="U901" s="118" t="s">
        <v>297</v>
      </c>
      <c r="V901" s="118" t="s">
        <v>297</v>
      </c>
      <c r="W901" s="165" t="s">
        <v>31</v>
      </c>
      <c r="X901" s="166">
        <v>10</v>
      </c>
      <c r="Y901" s="115" t="s">
        <v>32</v>
      </c>
      <c r="Z901" s="167">
        <v>16598.360000000001</v>
      </c>
      <c r="AA901" s="168">
        <f t="shared" si="120"/>
        <v>165983.60000000001</v>
      </c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</row>
    <row r="902" s="10" customFormat="1" ht="24" customHeight="1">
      <c r="B902" s="97"/>
      <c r="C902" s="153">
        <f t="shared" si="115"/>
        <v>879</v>
      </c>
      <c r="D902" s="154" t="str">
        <f t="shared" si="121"/>
        <v xml:space="preserve">IP телефон</v>
      </c>
      <c r="E902" s="155" t="str">
        <f t="shared" si="117"/>
        <v xml:space="preserve">Национальный режим не предоставляется – ограничение</v>
      </c>
      <c r="F902" s="118" t="s">
        <v>297</v>
      </c>
      <c r="G902" s="156" t="str">
        <f t="shared" si="118"/>
        <v>шт.</v>
      </c>
      <c r="H902" s="157">
        <f t="shared" si="119"/>
        <v>10</v>
      </c>
      <c r="I902" s="158" t="s">
        <v>28</v>
      </c>
      <c r="J902" s="158" t="s">
        <v>28</v>
      </c>
      <c r="K902" s="159" t="s">
        <v>28</v>
      </c>
      <c r="L902" s="159"/>
      <c r="M902" s="160">
        <v>0</v>
      </c>
      <c r="N902" s="161">
        <f t="shared" si="122"/>
        <v>0</v>
      </c>
      <c r="O902" s="108"/>
      <c r="P902" s="109"/>
      <c r="Q902" s="109"/>
      <c r="R902" s="162">
        <f t="shared" si="116"/>
        <v>879</v>
      </c>
      <c r="S902" s="163" t="s">
        <v>298</v>
      </c>
      <c r="T902" s="164" t="s">
        <v>30</v>
      </c>
      <c r="U902" s="118" t="s">
        <v>297</v>
      </c>
      <c r="V902" s="118" t="s">
        <v>297</v>
      </c>
      <c r="W902" s="165" t="s">
        <v>31</v>
      </c>
      <c r="X902" s="166">
        <v>10</v>
      </c>
      <c r="Y902" s="115" t="s">
        <v>32</v>
      </c>
      <c r="Z902" s="167">
        <v>16598.360000000001</v>
      </c>
      <c r="AA902" s="168">
        <f t="shared" si="120"/>
        <v>165983.60000000001</v>
      </c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</row>
    <row r="903" s="10" customFormat="1" ht="24" customHeight="1">
      <c r="B903" s="97"/>
      <c r="C903" s="153">
        <f t="shared" si="115"/>
        <v>880</v>
      </c>
      <c r="D903" s="154" t="str">
        <f t="shared" si="121"/>
        <v xml:space="preserve">Беспроводная телефонная система</v>
      </c>
      <c r="E903" s="155" t="str">
        <f t="shared" si="117"/>
        <v xml:space="preserve">Национальный режим не предоставляется – ограничение</v>
      </c>
      <c r="F903" s="118" t="s">
        <v>290</v>
      </c>
      <c r="G903" s="156" t="str">
        <f t="shared" si="118"/>
        <v>шт.</v>
      </c>
      <c r="H903" s="157">
        <f t="shared" si="119"/>
        <v>5</v>
      </c>
      <c r="I903" s="158" t="s">
        <v>28</v>
      </c>
      <c r="J903" s="158" t="s">
        <v>28</v>
      </c>
      <c r="K903" s="159" t="s">
        <v>28</v>
      </c>
      <c r="L903" s="159"/>
      <c r="M903" s="160">
        <v>0</v>
      </c>
      <c r="N903" s="161">
        <f t="shared" si="122"/>
        <v>0</v>
      </c>
      <c r="O903" s="108"/>
      <c r="P903" s="109"/>
      <c r="Q903" s="109"/>
      <c r="R903" s="162">
        <f t="shared" si="116"/>
        <v>880</v>
      </c>
      <c r="S903" s="163" t="s">
        <v>301</v>
      </c>
      <c r="T903" s="164" t="s">
        <v>30</v>
      </c>
      <c r="U903" s="118" t="s">
        <v>290</v>
      </c>
      <c r="V903" s="118" t="s">
        <v>290</v>
      </c>
      <c r="W903" s="165" t="s">
        <v>31</v>
      </c>
      <c r="X903" s="166">
        <v>5</v>
      </c>
      <c r="Y903" s="115" t="s">
        <v>32</v>
      </c>
      <c r="Z903" s="167">
        <v>12295.08</v>
      </c>
      <c r="AA903" s="168">
        <f t="shared" si="120"/>
        <v>61475.400000000001</v>
      </c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</row>
    <row r="904" s="10" customFormat="1" ht="24" customHeight="1">
      <c r="B904" s="97"/>
      <c r="C904" s="153">
        <f t="shared" si="115"/>
        <v>881</v>
      </c>
      <c r="D904" s="154" t="str">
        <f t="shared" si="121"/>
        <v xml:space="preserve">Беспроводная телефонная система</v>
      </c>
      <c r="E904" s="155" t="str">
        <f t="shared" si="117"/>
        <v xml:space="preserve">Национальный режим не предоставляется – ограничение</v>
      </c>
      <c r="F904" s="118" t="s">
        <v>290</v>
      </c>
      <c r="G904" s="156" t="str">
        <f t="shared" si="118"/>
        <v>шт.</v>
      </c>
      <c r="H904" s="157">
        <f t="shared" si="119"/>
        <v>1</v>
      </c>
      <c r="I904" s="158" t="s">
        <v>28</v>
      </c>
      <c r="J904" s="158" t="s">
        <v>28</v>
      </c>
      <c r="K904" s="159" t="s">
        <v>28</v>
      </c>
      <c r="L904" s="159"/>
      <c r="M904" s="160">
        <v>0</v>
      </c>
      <c r="N904" s="161">
        <f t="shared" si="122"/>
        <v>0</v>
      </c>
      <c r="O904" s="108"/>
      <c r="P904" s="109"/>
      <c r="Q904" s="109"/>
      <c r="R904" s="162">
        <f t="shared" si="116"/>
        <v>881</v>
      </c>
      <c r="S904" s="163" t="s">
        <v>301</v>
      </c>
      <c r="T904" s="164" t="s">
        <v>30</v>
      </c>
      <c r="U904" s="118" t="s">
        <v>290</v>
      </c>
      <c r="V904" s="118" t="s">
        <v>290</v>
      </c>
      <c r="W904" s="165" t="s">
        <v>31</v>
      </c>
      <c r="X904" s="166">
        <v>1</v>
      </c>
      <c r="Y904" s="115" t="s">
        <v>32</v>
      </c>
      <c r="Z904" s="167">
        <v>12295.08</v>
      </c>
      <c r="AA904" s="168">
        <f t="shared" si="120"/>
        <v>12295.08</v>
      </c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</row>
    <row r="905" s="10" customFormat="1" ht="24" customHeight="1">
      <c r="B905" s="97"/>
      <c r="C905" s="153">
        <f t="shared" si="115"/>
        <v>882</v>
      </c>
      <c r="D905" s="154" t="str">
        <f t="shared" si="121"/>
        <v xml:space="preserve">Беспроводная телефонная система</v>
      </c>
      <c r="E905" s="155" t="str">
        <f t="shared" si="117"/>
        <v xml:space="preserve">Национальный режим не предоставляется – ограничение</v>
      </c>
      <c r="F905" s="118" t="s">
        <v>290</v>
      </c>
      <c r="G905" s="156" t="str">
        <f t="shared" si="118"/>
        <v>шт.</v>
      </c>
      <c r="H905" s="157">
        <f t="shared" si="119"/>
        <v>1</v>
      </c>
      <c r="I905" s="158" t="s">
        <v>28</v>
      </c>
      <c r="J905" s="158" t="s">
        <v>28</v>
      </c>
      <c r="K905" s="159" t="s">
        <v>28</v>
      </c>
      <c r="L905" s="159"/>
      <c r="M905" s="160">
        <v>0</v>
      </c>
      <c r="N905" s="161">
        <f t="shared" si="122"/>
        <v>0</v>
      </c>
      <c r="O905" s="108"/>
      <c r="P905" s="109"/>
      <c r="Q905" s="109"/>
      <c r="R905" s="162">
        <f t="shared" si="116"/>
        <v>882</v>
      </c>
      <c r="S905" s="163" t="s">
        <v>301</v>
      </c>
      <c r="T905" s="164" t="s">
        <v>30</v>
      </c>
      <c r="U905" s="118" t="s">
        <v>290</v>
      </c>
      <c r="V905" s="118" t="s">
        <v>290</v>
      </c>
      <c r="W905" s="165" t="s">
        <v>31</v>
      </c>
      <c r="X905" s="166">
        <v>1</v>
      </c>
      <c r="Y905" s="115" t="s">
        <v>32</v>
      </c>
      <c r="Z905" s="167">
        <v>12295.08</v>
      </c>
      <c r="AA905" s="168">
        <f t="shared" si="120"/>
        <v>12295.08</v>
      </c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</row>
    <row r="906" s="10" customFormat="1" ht="24" customHeight="1">
      <c r="B906" s="97"/>
      <c r="C906" s="153">
        <f t="shared" si="115"/>
        <v>883</v>
      </c>
      <c r="D906" s="154" t="str">
        <f t="shared" si="121"/>
        <v xml:space="preserve">Телефонный аппарат промышленный</v>
      </c>
      <c r="E906" s="155" t="str">
        <f t="shared" si="117"/>
        <v xml:space="preserve">Национальный режим не предоставляется – ограничение</v>
      </c>
      <c r="F906" s="118" t="s">
        <v>290</v>
      </c>
      <c r="G906" s="156" t="str">
        <f t="shared" si="118"/>
        <v>шт.</v>
      </c>
      <c r="H906" s="157">
        <f t="shared" si="119"/>
        <v>1</v>
      </c>
      <c r="I906" s="158" t="s">
        <v>28</v>
      </c>
      <c r="J906" s="158" t="s">
        <v>28</v>
      </c>
      <c r="K906" s="159" t="s">
        <v>28</v>
      </c>
      <c r="L906" s="159"/>
      <c r="M906" s="160">
        <v>0</v>
      </c>
      <c r="N906" s="161">
        <f t="shared" si="122"/>
        <v>0</v>
      </c>
      <c r="O906" s="108"/>
      <c r="P906" s="109"/>
      <c r="Q906" s="109"/>
      <c r="R906" s="162">
        <f t="shared" si="116"/>
        <v>883</v>
      </c>
      <c r="S906" s="163" t="s">
        <v>302</v>
      </c>
      <c r="T906" s="164" t="s">
        <v>30</v>
      </c>
      <c r="U906" s="118" t="s">
        <v>290</v>
      </c>
      <c r="V906" s="118" t="s">
        <v>290</v>
      </c>
      <c r="W906" s="165" t="s">
        <v>31</v>
      </c>
      <c r="X906" s="166">
        <v>1</v>
      </c>
      <c r="Y906" s="115" t="s">
        <v>32</v>
      </c>
      <c r="Z906" s="167">
        <v>96600</v>
      </c>
      <c r="AA906" s="168">
        <f t="shared" si="120"/>
        <v>96600</v>
      </c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</row>
    <row r="907" s="10" customFormat="1" ht="24" customHeight="1">
      <c r="B907" s="97"/>
      <c r="C907" s="153">
        <f t="shared" si="115"/>
        <v>884</v>
      </c>
      <c r="D907" s="154" t="str">
        <f t="shared" si="121"/>
        <v xml:space="preserve">Телефонный аппарат аналоговый</v>
      </c>
      <c r="E907" s="155" t="str">
        <f t="shared" si="117"/>
        <v xml:space="preserve">Национальный режим не предоставляется – ограничение</v>
      </c>
      <c r="F907" s="118" t="s">
        <v>290</v>
      </c>
      <c r="G907" s="156" t="str">
        <f t="shared" si="118"/>
        <v>шт.</v>
      </c>
      <c r="H907" s="157">
        <f t="shared" si="119"/>
        <v>2</v>
      </c>
      <c r="I907" s="158" t="s">
        <v>28</v>
      </c>
      <c r="J907" s="158" t="s">
        <v>28</v>
      </c>
      <c r="K907" s="159" t="s">
        <v>28</v>
      </c>
      <c r="L907" s="159"/>
      <c r="M907" s="160">
        <v>0</v>
      </c>
      <c r="N907" s="161">
        <f t="shared" si="122"/>
        <v>0</v>
      </c>
      <c r="O907" s="108"/>
      <c r="P907" s="109"/>
      <c r="Q907" s="109"/>
      <c r="R907" s="162">
        <f t="shared" si="116"/>
        <v>884</v>
      </c>
      <c r="S907" s="163" t="s">
        <v>303</v>
      </c>
      <c r="T907" s="164" t="s">
        <v>30</v>
      </c>
      <c r="U907" s="118" t="s">
        <v>290</v>
      </c>
      <c r="V907" s="118" t="s">
        <v>290</v>
      </c>
      <c r="W907" s="165" t="s">
        <v>31</v>
      </c>
      <c r="X907" s="166">
        <v>2</v>
      </c>
      <c r="Y907" s="115" t="s">
        <v>32</v>
      </c>
      <c r="Z907" s="167">
        <v>5768</v>
      </c>
      <c r="AA907" s="168">
        <f t="shared" si="120"/>
        <v>11536</v>
      </c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</row>
    <row r="908" s="10" customFormat="1" ht="24" customHeight="1">
      <c r="B908" s="97"/>
      <c r="C908" s="153">
        <f t="shared" si="115"/>
        <v>885</v>
      </c>
      <c r="D908" s="154" t="str">
        <f t="shared" si="121"/>
        <v xml:space="preserve">Телефонный аппарат аналоговый</v>
      </c>
      <c r="E908" s="155" t="str">
        <f t="shared" si="117"/>
        <v xml:space="preserve">Национальный режим не предоставляется – ограничение</v>
      </c>
      <c r="F908" s="118" t="s">
        <v>290</v>
      </c>
      <c r="G908" s="156" t="str">
        <f t="shared" si="118"/>
        <v>шт.</v>
      </c>
      <c r="H908" s="157">
        <f t="shared" si="119"/>
        <v>10</v>
      </c>
      <c r="I908" s="158" t="s">
        <v>28</v>
      </c>
      <c r="J908" s="158" t="s">
        <v>28</v>
      </c>
      <c r="K908" s="159" t="s">
        <v>28</v>
      </c>
      <c r="L908" s="159"/>
      <c r="M908" s="160">
        <v>0</v>
      </c>
      <c r="N908" s="161">
        <f t="shared" si="122"/>
        <v>0</v>
      </c>
      <c r="O908" s="108"/>
      <c r="P908" s="109"/>
      <c r="Q908" s="109"/>
      <c r="R908" s="162">
        <f t="shared" si="116"/>
        <v>885</v>
      </c>
      <c r="S908" s="163" t="s">
        <v>303</v>
      </c>
      <c r="T908" s="164" t="s">
        <v>30</v>
      </c>
      <c r="U908" s="118" t="s">
        <v>290</v>
      </c>
      <c r="V908" s="118" t="s">
        <v>290</v>
      </c>
      <c r="W908" s="165" t="s">
        <v>31</v>
      </c>
      <c r="X908" s="166">
        <v>10</v>
      </c>
      <c r="Y908" s="115" t="s">
        <v>32</v>
      </c>
      <c r="Z908" s="167">
        <v>2350</v>
      </c>
      <c r="AA908" s="168">
        <f t="shared" si="120"/>
        <v>23500</v>
      </c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</row>
    <row r="909" s="10" customFormat="1" ht="24" customHeight="1">
      <c r="B909" s="97"/>
      <c r="C909" s="153">
        <f t="shared" si="115"/>
        <v>886</v>
      </c>
      <c r="D909" s="154" t="str">
        <f t="shared" si="121"/>
        <v xml:space="preserve">Телефонный аппарат аналоговый</v>
      </c>
      <c r="E909" s="155" t="str">
        <f t="shared" si="117"/>
        <v xml:space="preserve">Национальный режим не предоставляется – ограничение</v>
      </c>
      <c r="F909" s="118" t="s">
        <v>290</v>
      </c>
      <c r="G909" s="156" t="str">
        <f t="shared" si="118"/>
        <v>шт.</v>
      </c>
      <c r="H909" s="157">
        <f t="shared" si="119"/>
        <v>5</v>
      </c>
      <c r="I909" s="158" t="s">
        <v>28</v>
      </c>
      <c r="J909" s="158" t="s">
        <v>28</v>
      </c>
      <c r="K909" s="159" t="s">
        <v>28</v>
      </c>
      <c r="L909" s="159"/>
      <c r="M909" s="160">
        <v>0</v>
      </c>
      <c r="N909" s="161">
        <f t="shared" si="122"/>
        <v>0</v>
      </c>
      <c r="O909" s="108"/>
      <c r="P909" s="109"/>
      <c r="Q909" s="109"/>
      <c r="R909" s="162">
        <f t="shared" si="116"/>
        <v>886</v>
      </c>
      <c r="S909" s="163" t="s">
        <v>303</v>
      </c>
      <c r="T909" s="164" t="s">
        <v>30</v>
      </c>
      <c r="U909" s="118" t="s">
        <v>290</v>
      </c>
      <c r="V909" s="118" t="s">
        <v>290</v>
      </c>
      <c r="W909" s="165" t="s">
        <v>31</v>
      </c>
      <c r="X909" s="166">
        <v>5</v>
      </c>
      <c r="Y909" s="115" t="s">
        <v>32</v>
      </c>
      <c r="Z909" s="167">
        <v>2350</v>
      </c>
      <c r="AA909" s="168">
        <f t="shared" si="120"/>
        <v>11750</v>
      </c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</row>
    <row r="910" s="10" customFormat="1" ht="24" customHeight="1">
      <c r="B910" s="97"/>
      <c r="C910" s="153">
        <f t="shared" si="115"/>
        <v>887</v>
      </c>
      <c r="D910" s="154" t="str">
        <f t="shared" si="121"/>
        <v xml:space="preserve">Телефонный аппарат аналоговый</v>
      </c>
      <c r="E910" s="155" t="str">
        <f t="shared" si="117"/>
        <v xml:space="preserve">Национальный режим не предоставляется – ограничение</v>
      </c>
      <c r="F910" s="118" t="s">
        <v>290</v>
      </c>
      <c r="G910" s="156" t="str">
        <f t="shared" si="118"/>
        <v>шт.</v>
      </c>
      <c r="H910" s="157">
        <f t="shared" si="119"/>
        <v>5</v>
      </c>
      <c r="I910" s="158" t="s">
        <v>28</v>
      </c>
      <c r="J910" s="158" t="s">
        <v>28</v>
      </c>
      <c r="K910" s="159" t="s">
        <v>28</v>
      </c>
      <c r="L910" s="159"/>
      <c r="M910" s="160">
        <v>0</v>
      </c>
      <c r="N910" s="161">
        <f t="shared" si="122"/>
        <v>0</v>
      </c>
      <c r="O910" s="108"/>
      <c r="P910" s="109"/>
      <c r="Q910" s="109"/>
      <c r="R910" s="162">
        <f t="shared" si="116"/>
        <v>887</v>
      </c>
      <c r="S910" s="163" t="s">
        <v>303</v>
      </c>
      <c r="T910" s="164" t="s">
        <v>30</v>
      </c>
      <c r="U910" s="118" t="s">
        <v>290</v>
      </c>
      <c r="V910" s="118" t="s">
        <v>290</v>
      </c>
      <c r="W910" s="165" t="s">
        <v>31</v>
      </c>
      <c r="X910" s="166">
        <v>5</v>
      </c>
      <c r="Y910" s="115" t="s">
        <v>32</v>
      </c>
      <c r="Z910" s="167">
        <v>2350</v>
      </c>
      <c r="AA910" s="168">
        <f t="shared" si="120"/>
        <v>11750</v>
      </c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</row>
    <row r="911" s="10" customFormat="1" ht="24" customHeight="1">
      <c r="B911" s="97"/>
      <c r="C911" s="153">
        <f t="shared" si="115"/>
        <v>888</v>
      </c>
      <c r="D911" s="154" t="str">
        <f t="shared" si="121"/>
        <v xml:space="preserve">Телефонный аппарат промышленный без номеронабрателя</v>
      </c>
      <c r="E911" s="155" t="str">
        <f t="shared" si="117"/>
        <v xml:space="preserve">Национальный режим не предоставляется – ограничение</v>
      </c>
      <c r="F911" s="118" t="s">
        <v>290</v>
      </c>
      <c r="G911" s="156" t="str">
        <f t="shared" si="118"/>
        <v>шт.</v>
      </c>
      <c r="H911" s="157">
        <f t="shared" si="119"/>
        <v>3</v>
      </c>
      <c r="I911" s="158" t="s">
        <v>28</v>
      </c>
      <c r="J911" s="158" t="s">
        <v>28</v>
      </c>
      <c r="K911" s="159" t="s">
        <v>28</v>
      </c>
      <c r="L911" s="159"/>
      <c r="M911" s="160">
        <v>0</v>
      </c>
      <c r="N911" s="161">
        <f t="shared" si="122"/>
        <v>0</v>
      </c>
      <c r="O911" s="108"/>
      <c r="P911" s="109"/>
      <c r="Q911" s="109"/>
      <c r="R911" s="162">
        <f t="shared" si="116"/>
        <v>888</v>
      </c>
      <c r="S911" s="163" t="s">
        <v>304</v>
      </c>
      <c r="T911" s="164" t="s">
        <v>30</v>
      </c>
      <c r="U911" s="118" t="s">
        <v>290</v>
      </c>
      <c r="V911" s="118" t="s">
        <v>290</v>
      </c>
      <c r="W911" s="165" t="s">
        <v>31</v>
      </c>
      <c r="X911" s="166">
        <v>3</v>
      </c>
      <c r="Y911" s="115" t="s">
        <v>32</v>
      </c>
      <c r="Z911" s="167">
        <v>80811.479999999996</v>
      </c>
      <c r="AA911" s="168">
        <f t="shared" si="120"/>
        <v>242434.44</v>
      </c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</row>
    <row r="912" s="10" customFormat="1" ht="24" customHeight="1">
      <c r="B912" s="97"/>
      <c r="C912" s="153">
        <f t="shared" si="115"/>
        <v>889</v>
      </c>
      <c r="D912" s="154" t="str">
        <f t="shared" si="121"/>
        <v xml:space="preserve">Телефонный аппарат аналоговый</v>
      </c>
      <c r="E912" s="155" t="str">
        <f t="shared" si="117"/>
        <v xml:space="preserve">Национальный режим не предоставляется – ограничение</v>
      </c>
      <c r="F912" s="118" t="s">
        <v>290</v>
      </c>
      <c r="G912" s="156" t="str">
        <f t="shared" si="118"/>
        <v>шт.</v>
      </c>
      <c r="H912" s="157">
        <f t="shared" si="119"/>
        <v>4</v>
      </c>
      <c r="I912" s="158" t="s">
        <v>28</v>
      </c>
      <c r="J912" s="158" t="s">
        <v>28</v>
      </c>
      <c r="K912" s="159" t="s">
        <v>28</v>
      </c>
      <c r="L912" s="159"/>
      <c r="M912" s="160">
        <v>0</v>
      </c>
      <c r="N912" s="161">
        <f t="shared" si="122"/>
        <v>0</v>
      </c>
      <c r="O912" s="108"/>
      <c r="P912" s="109"/>
      <c r="Q912" s="109"/>
      <c r="R912" s="162">
        <f t="shared" si="116"/>
        <v>889</v>
      </c>
      <c r="S912" s="163" t="s">
        <v>303</v>
      </c>
      <c r="T912" s="164" t="s">
        <v>30</v>
      </c>
      <c r="U912" s="118" t="s">
        <v>290</v>
      </c>
      <c r="V912" s="118" t="s">
        <v>290</v>
      </c>
      <c r="W912" s="165" t="s">
        <v>31</v>
      </c>
      <c r="X912" s="166">
        <v>4</v>
      </c>
      <c r="Y912" s="115" t="s">
        <v>32</v>
      </c>
      <c r="Z912" s="167">
        <v>4990</v>
      </c>
      <c r="AA912" s="168">
        <f t="shared" si="120"/>
        <v>19960</v>
      </c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</row>
    <row r="913" s="10" customFormat="1" ht="24" customHeight="1">
      <c r="B913" s="97"/>
      <c r="C913" s="153">
        <f t="shared" si="115"/>
        <v>890</v>
      </c>
      <c r="D913" s="154" t="str">
        <f t="shared" si="121"/>
        <v xml:space="preserve">Телефонный аппарат аналоговый</v>
      </c>
      <c r="E913" s="155" t="str">
        <f t="shared" si="117"/>
        <v xml:space="preserve">Национальный режим не предоставляется – ограничение</v>
      </c>
      <c r="F913" s="118" t="s">
        <v>290</v>
      </c>
      <c r="G913" s="156" t="str">
        <f t="shared" si="118"/>
        <v>шт.</v>
      </c>
      <c r="H913" s="157">
        <f t="shared" si="119"/>
        <v>4</v>
      </c>
      <c r="I913" s="158" t="s">
        <v>28</v>
      </c>
      <c r="J913" s="158" t="s">
        <v>28</v>
      </c>
      <c r="K913" s="159" t="s">
        <v>28</v>
      </c>
      <c r="L913" s="159"/>
      <c r="M913" s="160">
        <v>0</v>
      </c>
      <c r="N913" s="161">
        <f t="shared" si="122"/>
        <v>0</v>
      </c>
      <c r="O913" s="108"/>
      <c r="P913" s="109"/>
      <c r="Q913" s="109"/>
      <c r="R913" s="162">
        <f t="shared" si="116"/>
        <v>890</v>
      </c>
      <c r="S913" s="163" t="s">
        <v>303</v>
      </c>
      <c r="T913" s="164" t="s">
        <v>30</v>
      </c>
      <c r="U913" s="118" t="s">
        <v>290</v>
      </c>
      <c r="V913" s="118" t="s">
        <v>290</v>
      </c>
      <c r="W913" s="165" t="s">
        <v>31</v>
      </c>
      <c r="X913" s="166">
        <v>4</v>
      </c>
      <c r="Y913" s="115" t="s">
        <v>32</v>
      </c>
      <c r="Z913" s="167">
        <v>4990</v>
      </c>
      <c r="AA913" s="168">
        <f t="shared" si="120"/>
        <v>19960</v>
      </c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</row>
    <row r="914" s="10" customFormat="1" ht="24" customHeight="1">
      <c r="B914" s="97"/>
      <c r="C914" s="153">
        <f t="shared" si="115"/>
        <v>891</v>
      </c>
      <c r="D914" s="154" t="str">
        <f t="shared" si="121"/>
        <v xml:space="preserve">Телефонный аппарат беспроводной</v>
      </c>
      <c r="E914" s="155" t="str">
        <f t="shared" si="117"/>
        <v xml:space="preserve">Национальный режим не предоставляется – ограничение</v>
      </c>
      <c r="F914" s="118" t="s">
        <v>290</v>
      </c>
      <c r="G914" s="156" t="str">
        <f t="shared" si="118"/>
        <v>шт.</v>
      </c>
      <c r="H914" s="157">
        <f t="shared" si="119"/>
        <v>2</v>
      </c>
      <c r="I914" s="158" t="s">
        <v>28</v>
      </c>
      <c r="J914" s="158" t="s">
        <v>28</v>
      </c>
      <c r="K914" s="159" t="s">
        <v>28</v>
      </c>
      <c r="L914" s="159"/>
      <c r="M914" s="160">
        <v>0</v>
      </c>
      <c r="N914" s="161">
        <f t="shared" si="122"/>
        <v>0</v>
      </c>
      <c r="O914" s="108"/>
      <c r="P914" s="109"/>
      <c r="Q914" s="109"/>
      <c r="R914" s="162">
        <f t="shared" si="116"/>
        <v>891</v>
      </c>
      <c r="S914" s="163" t="s">
        <v>305</v>
      </c>
      <c r="T914" s="164" t="s">
        <v>30</v>
      </c>
      <c r="U914" s="118" t="s">
        <v>290</v>
      </c>
      <c r="V914" s="118" t="s">
        <v>290</v>
      </c>
      <c r="W914" s="165" t="s">
        <v>31</v>
      </c>
      <c r="X914" s="166">
        <v>2</v>
      </c>
      <c r="Y914" s="115" t="s">
        <v>32</v>
      </c>
      <c r="Z914" s="167">
        <v>4990</v>
      </c>
      <c r="AA914" s="168">
        <f t="shared" si="120"/>
        <v>9980</v>
      </c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</row>
    <row r="915" s="10" customFormat="1" ht="24" customHeight="1">
      <c r="B915" s="97"/>
      <c r="C915" s="153">
        <f t="shared" si="115"/>
        <v>892</v>
      </c>
      <c r="D915" s="154" t="str">
        <f t="shared" si="121"/>
        <v xml:space="preserve">Телефонный аппарат беспроводной</v>
      </c>
      <c r="E915" s="155" t="str">
        <f t="shared" si="117"/>
        <v xml:space="preserve">Национальный режим не предоставляется – ограничение</v>
      </c>
      <c r="F915" s="118" t="s">
        <v>290</v>
      </c>
      <c r="G915" s="156" t="str">
        <f t="shared" si="118"/>
        <v>шт.</v>
      </c>
      <c r="H915" s="157">
        <f t="shared" si="119"/>
        <v>1</v>
      </c>
      <c r="I915" s="158" t="s">
        <v>28</v>
      </c>
      <c r="J915" s="158" t="s">
        <v>28</v>
      </c>
      <c r="K915" s="159" t="s">
        <v>28</v>
      </c>
      <c r="L915" s="159"/>
      <c r="M915" s="160">
        <v>0</v>
      </c>
      <c r="N915" s="161">
        <f t="shared" si="122"/>
        <v>0</v>
      </c>
      <c r="O915" s="108"/>
      <c r="P915" s="109"/>
      <c r="Q915" s="109"/>
      <c r="R915" s="162">
        <f t="shared" si="116"/>
        <v>892</v>
      </c>
      <c r="S915" s="163" t="s">
        <v>305</v>
      </c>
      <c r="T915" s="164" t="s">
        <v>30</v>
      </c>
      <c r="U915" s="118" t="s">
        <v>290</v>
      </c>
      <c r="V915" s="118" t="s">
        <v>290</v>
      </c>
      <c r="W915" s="165" t="s">
        <v>31</v>
      </c>
      <c r="X915" s="166">
        <v>1</v>
      </c>
      <c r="Y915" s="115" t="s">
        <v>32</v>
      </c>
      <c r="Z915" s="167">
        <v>4990</v>
      </c>
      <c r="AA915" s="168">
        <f t="shared" si="120"/>
        <v>4990</v>
      </c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</row>
    <row r="916" s="10" customFormat="1" ht="24" customHeight="1">
      <c r="B916" s="97"/>
      <c r="C916" s="153">
        <f t="shared" si="115"/>
        <v>893</v>
      </c>
      <c r="D916" s="154" t="str">
        <f t="shared" si="121"/>
        <v xml:space="preserve">Телефонный аппарат GSM</v>
      </c>
      <c r="E916" s="155" t="str">
        <f t="shared" si="117"/>
        <v xml:space="preserve">Национальный режим не предоставляется – ограничение</v>
      </c>
      <c r="F916" s="118" t="s">
        <v>290</v>
      </c>
      <c r="G916" s="156" t="str">
        <f t="shared" si="118"/>
        <v>шт.</v>
      </c>
      <c r="H916" s="157">
        <f t="shared" si="119"/>
        <v>1</v>
      </c>
      <c r="I916" s="158" t="s">
        <v>28</v>
      </c>
      <c r="J916" s="158" t="s">
        <v>28</v>
      </c>
      <c r="K916" s="159" t="s">
        <v>28</v>
      </c>
      <c r="L916" s="159"/>
      <c r="M916" s="160">
        <v>0</v>
      </c>
      <c r="N916" s="161">
        <f t="shared" si="122"/>
        <v>0</v>
      </c>
      <c r="O916" s="108"/>
      <c r="P916" s="109"/>
      <c r="Q916" s="109"/>
      <c r="R916" s="162">
        <f t="shared" si="116"/>
        <v>893</v>
      </c>
      <c r="S916" s="163" t="s">
        <v>306</v>
      </c>
      <c r="T916" s="164" t="s">
        <v>30</v>
      </c>
      <c r="U916" s="118" t="s">
        <v>290</v>
      </c>
      <c r="V916" s="118" t="s">
        <v>290</v>
      </c>
      <c r="W916" s="165" t="s">
        <v>31</v>
      </c>
      <c r="X916" s="166">
        <v>1</v>
      </c>
      <c r="Y916" s="115" t="s">
        <v>32</v>
      </c>
      <c r="Z916" s="167">
        <v>4025</v>
      </c>
      <c r="AA916" s="168">
        <f t="shared" si="120"/>
        <v>4025</v>
      </c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</row>
    <row r="917" s="10" customFormat="1" ht="24" customHeight="1">
      <c r="B917" s="97"/>
      <c r="C917" s="153">
        <f t="shared" si="115"/>
        <v>894</v>
      </c>
      <c r="D917" s="154" t="str">
        <f t="shared" si="121"/>
        <v xml:space="preserve">Телефонный аппарат GSM</v>
      </c>
      <c r="E917" s="155" t="str">
        <f t="shared" si="117"/>
        <v xml:space="preserve">Национальный режим не предоставляется – ограничение</v>
      </c>
      <c r="F917" s="118" t="s">
        <v>290</v>
      </c>
      <c r="G917" s="156" t="str">
        <f t="shared" si="118"/>
        <v>шт.</v>
      </c>
      <c r="H917" s="157">
        <f t="shared" si="119"/>
        <v>10</v>
      </c>
      <c r="I917" s="158" t="s">
        <v>28</v>
      </c>
      <c r="J917" s="158" t="s">
        <v>28</v>
      </c>
      <c r="K917" s="159" t="s">
        <v>28</v>
      </c>
      <c r="L917" s="159"/>
      <c r="M917" s="160">
        <v>0</v>
      </c>
      <c r="N917" s="161">
        <f t="shared" si="122"/>
        <v>0</v>
      </c>
      <c r="O917" s="108"/>
      <c r="P917" s="109"/>
      <c r="Q917" s="109"/>
      <c r="R917" s="162">
        <f t="shared" si="116"/>
        <v>894</v>
      </c>
      <c r="S917" s="163" t="s">
        <v>306</v>
      </c>
      <c r="T917" s="164" t="s">
        <v>30</v>
      </c>
      <c r="U917" s="118" t="s">
        <v>290</v>
      </c>
      <c r="V917" s="118" t="s">
        <v>290</v>
      </c>
      <c r="W917" s="165" t="s">
        <v>31</v>
      </c>
      <c r="X917" s="166">
        <v>10</v>
      </c>
      <c r="Y917" s="115" t="s">
        <v>32</v>
      </c>
      <c r="Z917" s="167">
        <v>4025</v>
      </c>
      <c r="AA917" s="168">
        <f t="shared" si="120"/>
        <v>40250</v>
      </c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</row>
    <row r="918" s="10" customFormat="1" ht="24" customHeight="1">
      <c r="B918" s="97"/>
      <c r="C918" s="153">
        <f t="shared" si="115"/>
        <v>895</v>
      </c>
      <c r="D918" s="154" t="str">
        <f t="shared" si="121"/>
        <v xml:space="preserve">Телефонный аппарат GSM</v>
      </c>
      <c r="E918" s="155" t="str">
        <f t="shared" si="117"/>
        <v xml:space="preserve">Национальный режим не предоставляется – ограничение</v>
      </c>
      <c r="F918" s="118" t="s">
        <v>290</v>
      </c>
      <c r="G918" s="156" t="str">
        <f t="shared" si="118"/>
        <v>шт.</v>
      </c>
      <c r="H918" s="157">
        <f t="shared" si="119"/>
        <v>1</v>
      </c>
      <c r="I918" s="158" t="s">
        <v>28</v>
      </c>
      <c r="J918" s="158" t="s">
        <v>28</v>
      </c>
      <c r="K918" s="159" t="s">
        <v>28</v>
      </c>
      <c r="L918" s="159"/>
      <c r="M918" s="160">
        <v>0</v>
      </c>
      <c r="N918" s="161">
        <f t="shared" si="122"/>
        <v>0</v>
      </c>
      <c r="O918" s="108"/>
      <c r="P918" s="109"/>
      <c r="Q918" s="109"/>
      <c r="R918" s="162">
        <f t="shared" si="116"/>
        <v>895</v>
      </c>
      <c r="S918" s="163" t="s">
        <v>306</v>
      </c>
      <c r="T918" s="164" t="s">
        <v>30</v>
      </c>
      <c r="U918" s="118" t="s">
        <v>290</v>
      </c>
      <c r="V918" s="118" t="s">
        <v>290</v>
      </c>
      <c r="W918" s="165" t="s">
        <v>31</v>
      </c>
      <c r="X918" s="166">
        <v>1</v>
      </c>
      <c r="Y918" s="115" t="s">
        <v>32</v>
      </c>
      <c r="Z918" s="167">
        <v>4025</v>
      </c>
      <c r="AA918" s="168">
        <f t="shared" si="120"/>
        <v>4025</v>
      </c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</row>
    <row r="919" s="10" customFormat="1" ht="24" customHeight="1">
      <c r="B919" s="97"/>
      <c r="C919" s="153">
        <f t="shared" si="115"/>
        <v>896</v>
      </c>
      <c r="D919" s="154" t="str">
        <f t="shared" si="121"/>
        <v xml:space="preserve">Телефонный аппарат аналоговый</v>
      </c>
      <c r="E919" s="155" t="str">
        <f t="shared" si="117"/>
        <v xml:space="preserve">Национальный режим не предоставляется – ограничение</v>
      </c>
      <c r="F919" s="118" t="s">
        <v>290</v>
      </c>
      <c r="G919" s="156" t="str">
        <f t="shared" si="118"/>
        <v>шт.</v>
      </c>
      <c r="H919" s="157">
        <f t="shared" si="119"/>
        <v>5</v>
      </c>
      <c r="I919" s="158" t="s">
        <v>28</v>
      </c>
      <c r="J919" s="158" t="s">
        <v>28</v>
      </c>
      <c r="K919" s="159" t="s">
        <v>28</v>
      </c>
      <c r="L919" s="159"/>
      <c r="M919" s="160">
        <v>0</v>
      </c>
      <c r="N919" s="161">
        <f t="shared" si="122"/>
        <v>0</v>
      </c>
      <c r="O919" s="108"/>
      <c r="P919" s="109"/>
      <c r="Q919" s="109"/>
      <c r="R919" s="162">
        <f t="shared" si="116"/>
        <v>896</v>
      </c>
      <c r="S919" s="163" t="s">
        <v>303</v>
      </c>
      <c r="T919" s="164" t="s">
        <v>30</v>
      </c>
      <c r="U919" s="118" t="s">
        <v>290</v>
      </c>
      <c r="V919" s="118" t="s">
        <v>290</v>
      </c>
      <c r="W919" s="165" t="s">
        <v>31</v>
      </c>
      <c r="X919" s="166">
        <v>5</v>
      </c>
      <c r="Y919" s="115" t="s">
        <v>32</v>
      </c>
      <c r="Z919" s="167">
        <v>8752</v>
      </c>
      <c r="AA919" s="168">
        <f t="shared" si="120"/>
        <v>43760</v>
      </c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</row>
    <row r="920" s="10" customFormat="1" ht="24" customHeight="1">
      <c r="B920" s="97"/>
      <c r="C920" s="153">
        <f t="shared" si="115"/>
        <v>897</v>
      </c>
      <c r="D920" s="154" t="str">
        <f t="shared" si="121"/>
        <v xml:space="preserve">IP конференц-телефон</v>
      </c>
      <c r="E920" s="155" t="str">
        <f t="shared" si="117"/>
        <v xml:space="preserve">Национальный режим не предоставляется – ограничение</v>
      </c>
      <c r="F920" s="118" t="s">
        <v>290</v>
      </c>
      <c r="G920" s="156" t="str">
        <f t="shared" si="118"/>
        <v>шт.</v>
      </c>
      <c r="H920" s="157">
        <f t="shared" si="119"/>
        <v>2</v>
      </c>
      <c r="I920" s="158" t="s">
        <v>28</v>
      </c>
      <c r="J920" s="158" t="s">
        <v>28</v>
      </c>
      <c r="K920" s="159" t="s">
        <v>28</v>
      </c>
      <c r="L920" s="159"/>
      <c r="M920" s="160">
        <v>0</v>
      </c>
      <c r="N920" s="161">
        <f t="shared" si="122"/>
        <v>0</v>
      </c>
      <c r="O920" s="108"/>
      <c r="P920" s="109"/>
      <c r="Q920" s="109"/>
      <c r="R920" s="162">
        <f t="shared" si="116"/>
        <v>897</v>
      </c>
      <c r="S920" s="163" t="s">
        <v>307</v>
      </c>
      <c r="T920" s="164" t="s">
        <v>30</v>
      </c>
      <c r="U920" s="118" t="s">
        <v>290</v>
      </c>
      <c r="V920" s="118" t="s">
        <v>290</v>
      </c>
      <c r="W920" s="165" t="s">
        <v>31</v>
      </c>
      <c r="X920" s="166">
        <v>2</v>
      </c>
      <c r="Y920" s="115" t="s">
        <v>32</v>
      </c>
      <c r="Z920" s="167">
        <v>73311.479999999996</v>
      </c>
      <c r="AA920" s="168">
        <f t="shared" si="120"/>
        <v>146622.95999999999</v>
      </c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</row>
    <row r="921" s="10" customFormat="1" ht="24" customHeight="1">
      <c r="B921" s="97"/>
      <c r="C921" s="153">
        <f t="shared" si="115"/>
        <v>898</v>
      </c>
      <c r="D921" s="154" t="str">
        <f t="shared" si="121"/>
        <v xml:space="preserve">IP конференц-телефон</v>
      </c>
      <c r="E921" s="155" t="str">
        <f t="shared" si="117"/>
        <v xml:space="preserve">Национальный режим не предоставляется – ограничение</v>
      </c>
      <c r="F921" s="118" t="s">
        <v>290</v>
      </c>
      <c r="G921" s="156" t="str">
        <f t="shared" si="118"/>
        <v>шт.</v>
      </c>
      <c r="H921" s="157">
        <f t="shared" si="119"/>
        <v>1</v>
      </c>
      <c r="I921" s="158" t="s">
        <v>28</v>
      </c>
      <c r="J921" s="158" t="s">
        <v>28</v>
      </c>
      <c r="K921" s="159" t="s">
        <v>28</v>
      </c>
      <c r="L921" s="159"/>
      <c r="M921" s="160">
        <v>0</v>
      </c>
      <c r="N921" s="161">
        <f t="shared" si="122"/>
        <v>0</v>
      </c>
      <c r="O921" s="108"/>
      <c r="P921" s="109"/>
      <c r="Q921" s="109"/>
      <c r="R921" s="162">
        <f t="shared" si="116"/>
        <v>898</v>
      </c>
      <c r="S921" s="163" t="s">
        <v>307</v>
      </c>
      <c r="T921" s="164" t="s">
        <v>30</v>
      </c>
      <c r="U921" s="118" t="s">
        <v>290</v>
      </c>
      <c r="V921" s="118" t="s">
        <v>290</v>
      </c>
      <c r="W921" s="165" t="s">
        <v>31</v>
      </c>
      <c r="X921" s="166">
        <v>1</v>
      </c>
      <c r="Y921" s="115" t="s">
        <v>32</v>
      </c>
      <c r="Z921" s="167">
        <v>73311.479999999996</v>
      </c>
      <c r="AA921" s="168">
        <f t="shared" si="120"/>
        <v>73311.479999999996</v>
      </c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</row>
    <row r="922" s="10" customFormat="1" ht="24" customHeight="1">
      <c r="B922" s="97"/>
      <c r="C922" s="153">
        <f t="shared" si="115"/>
        <v>899</v>
      </c>
      <c r="D922" s="154" t="str">
        <f t="shared" si="121"/>
        <v xml:space="preserve">Телефонный аппарат</v>
      </c>
      <c r="E922" s="155" t="str">
        <f t="shared" si="117"/>
        <v xml:space="preserve">Национальный режим не предоставляется – ограничение</v>
      </c>
      <c r="F922" s="118" t="s">
        <v>290</v>
      </c>
      <c r="G922" s="156" t="str">
        <f t="shared" si="118"/>
        <v>шт.</v>
      </c>
      <c r="H922" s="157">
        <f t="shared" si="119"/>
        <v>11</v>
      </c>
      <c r="I922" s="158" t="s">
        <v>28</v>
      </c>
      <c r="J922" s="158" t="s">
        <v>28</v>
      </c>
      <c r="K922" s="159" t="s">
        <v>28</v>
      </c>
      <c r="L922" s="159"/>
      <c r="M922" s="160">
        <v>0</v>
      </c>
      <c r="N922" s="161">
        <f t="shared" si="122"/>
        <v>0</v>
      </c>
      <c r="O922" s="108"/>
      <c r="P922" s="109"/>
      <c r="Q922" s="109"/>
      <c r="R922" s="162">
        <f t="shared" si="116"/>
        <v>899</v>
      </c>
      <c r="S922" s="163" t="s">
        <v>308</v>
      </c>
      <c r="T922" s="164" t="s">
        <v>30</v>
      </c>
      <c r="U922" s="118" t="s">
        <v>290</v>
      </c>
      <c r="V922" s="118" t="s">
        <v>290</v>
      </c>
      <c r="W922" s="165" t="s">
        <v>31</v>
      </c>
      <c r="X922" s="166">
        <v>11</v>
      </c>
      <c r="Y922" s="115" t="s">
        <v>32</v>
      </c>
      <c r="Z922" s="167">
        <v>10815.57</v>
      </c>
      <c r="AA922" s="168">
        <f t="shared" si="120"/>
        <v>118971.26999999999</v>
      </c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</row>
    <row r="923" s="10" customFormat="1" ht="24" customHeight="1">
      <c r="B923" s="97"/>
      <c r="C923" s="153">
        <f t="shared" si="115"/>
        <v>900</v>
      </c>
      <c r="D923" s="154" t="str">
        <f t="shared" si="121"/>
        <v xml:space="preserve">Телефонный аппарат</v>
      </c>
      <c r="E923" s="155" t="str">
        <f t="shared" si="117"/>
        <v xml:space="preserve">Национальный режим не предоставляется – ограничение</v>
      </c>
      <c r="F923" s="118" t="s">
        <v>290</v>
      </c>
      <c r="G923" s="156" t="str">
        <f t="shared" si="118"/>
        <v>шт.</v>
      </c>
      <c r="H923" s="157">
        <f t="shared" si="119"/>
        <v>35</v>
      </c>
      <c r="I923" s="158" t="s">
        <v>28</v>
      </c>
      <c r="J923" s="158" t="s">
        <v>28</v>
      </c>
      <c r="K923" s="159" t="s">
        <v>28</v>
      </c>
      <c r="L923" s="159"/>
      <c r="M923" s="160">
        <v>0</v>
      </c>
      <c r="N923" s="161">
        <f t="shared" si="122"/>
        <v>0</v>
      </c>
      <c r="O923" s="108"/>
      <c r="P923" s="109"/>
      <c r="Q923" s="109"/>
      <c r="R923" s="162">
        <f t="shared" si="116"/>
        <v>900</v>
      </c>
      <c r="S923" s="163" t="s">
        <v>308</v>
      </c>
      <c r="T923" s="164" t="s">
        <v>30</v>
      </c>
      <c r="U923" s="118" t="s">
        <v>290</v>
      </c>
      <c r="V923" s="118" t="s">
        <v>290</v>
      </c>
      <c r="W923" s="165" t="s">
        <v>31</v>
      </c>
      <c r="X923" s="166">
        <v>35</v>
      </c>
      <c r="Y923" s="115" t="s">
        <v>32</v>
      </c>
      <c r="Z923" s="167">
        <v>10815.57</v>
      </c>
      <c r="AA923" s="168">
        <f t="shared" si="120"/>
        <v>378544.95000000001</v>
      </c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</row>
    <row r="924" s="10" customFormat="1" ht="24" customHeight="1">
      <c r="B924" s="97"/>
      <c r="C924" s="153">
        <f t="shared" ref="C924:C942" si="123">R924</f>
        <v>901</v>
      </c>
      <c r="D924" s="154" t="str">
        <f t="shared" si="121"/>
        <v xml:space="preserve">Телефонный аппарат</v>
      </c>
      <c r="E924" s="155" t="str">
        <f t="shared" si="117"/>
        <v xml:space="preserve">Национальный режим не предоставляется – ограничение</v>
      </c>
      <c r="F924" s="118" t="s">
        <v>290</v>
      </c>
      <c r="G924" s="156" t="str">
        <f t="shared" si="118"/>
        <v>шт.</v>
      </c>
      <c r="H924" s="157">
        <f t="shared" si="119"/>
        <v>1</v>
      </c>
      <c r="I924" s="158" t="s">
        <v>28</v>
      </c>
      <c r="J924" s="158" t="s">
        <v>28</v>
      </c>
      <c r="K924" s="159" t="s">
        <v>28</v>
      </c>
      <c r="L924" s="159"/>
      <c r="M924" s="160">
        <v>0</v>
      </c>
      <c r="N924" s="161">
        <f t="shared" si="122"/>
        <v>0</v>
      </c>
      <c r="O924" s="108"/>
      <c r="P924" s="109"/>
      <c r="Q924" s="109"/>
      <c r="R924" s="162">
        <f t="shared" si="116"/>
        <v>901</v>
      </c>
      <c r="S924" s="163" t="s">
        <v>308</v>
      </c>
      <c r="T924" s="164" t="s">
        <v>30</v>
      </c>
      <c r="U924" s="118" t="s">
        <v>290</v>
      </c>
      <c r="V924" s="118" t="s">
        <v>290</v>
      </c>
      <c r="W924" s="165" t="s">
        <v>31</v>
      </c>
      <c r="X924" s="166">
        <v>1</v>
      </c>
      <c r="Y924" s="115" t="s">
        <v>32</v>
      </c>
      <c r="Z924" s="167">
        <v>10815.57</v>
      </c>
      <c r="AA924" s="168">
        <f t="shared" si="120"/>
        <v>10815.57</v>
      </c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</row>
    <row r="925" s="10" customFormat="1" ht="24" customHeight="1">
      <c r="B925" s="97"/>
      <c r="C925" s="153">
        <f t="shared" si="123"/>
        <v>902</v>
      </c>
      <c r="D925" s="154" t="str">
        <f t="shared" si="121"/>
        <v xml:space="preserve">Телефонный аппарат</v>
      </c>
      <c r="E925" s="155" t="str">
        <f t="shared" si="117"/>
        <v xml:space="preserve">Национальный режим не предоставляется – ограничение</v>
      </c>
      <c r="F925" s="118" t="s">
        <v>290</v>
      </c>
      <c r="G925" s="156" t="str">
        <f t="shared" si="118"/>
        <v>шт.</v>
      </c>
      <c r="H925" s="157">
        <f t="shared" si="119"/>
        <v>1</v>
      </c>
      <c r="I925" s="158" t="s">
        <v>28</v>
      </c>
      <c r="J925" s="158" t="s">
        <v>28</v>
      </c>
      <c r="K925" s="159" t="s">
        <v>28</v>
      </c>
      <c r="L925" s="159"/>
      <c r="M925" s="160">
        <v>0</v>
      </c>
      <c r="N925" s="161">
        <f t="shared" si="122"/>
        <v>0</v>
      </c>
      <c r="O925" s="108"/>
      <c r="P925" s="109"/>
      <c r="Q925" s="109"/>
      <c r="R925" s="162">
        <f t="shared" ref="R925:R942" si="124">R924+1</f>
        <v>902</v>
      </c>
      <c r="S925" s="163" t="s">
        <v>308</v>
      </c>
      <c r="T925" s="164" t="s">
        <v>30</v>
      </c>
      <c r="U925" s="118" t="s">
        <v>290</v>
      </c>
      <c r="V925" s="118" t="s">
        <v>290</v>
      </c>
      <c r="W925" s="165" t="s">
        <v>31</v>
      </c>
      <c r="X925" s="166">
        <v>1</v>
      </c>
      <c r="Y925" s="115" t="s">
        <v>32</v>
      </c>
      <c r="Z925" s="167">
        <v>10815.57</v>
      </c>
      <c r="AA925" s="168">
        <f t="shared" si="120"/>
        <v>10815.57</v>
      </c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</row>
    <row r="926" s="10" customFormat="1" ht="24" customHeight="1">
      <c r="B926" s="97"/>
      <c r="C926" s="153">
        <f t="shared" si="123"/>
        <v>903</v>
      </c>
      <c r="D926" s="154" t="str">
        <f t="shared" si="121"/>
        <v xml:space="preserve">Устройство записи телефонных разговоров ICON TRX1 либо эквивалент</v>
      </c>
      <c r="E926" s="155" t="str">
        <f t="shared" si="117"/>
        <v xml:space="preserve">Национальный режим не предоставляется – ограничение</v>
      </c>
      <c r="F926" s="118" t="s">
        <v>290</v>
      </c>
      <c r="G926" s="156" t="str">
        <f t="shared" si="118"/>
        <v>шт.</v>
      </c>
      <c r="H926" s="157">
        <f t="shared" si="119"/>
        <v>3</v>
      </c>
      <c r="I926" s="158" t="s">
        <v>28</v>
      </c>
      <c r="J926" s="158" t="s">
        <v>28</v>
      </c>
      <c r="K926" s="159" t="s">
        <v>28</v>
      </c>
      <c r="L926" s="159"/>
      <c r="M926" s="160">
        <v>0</v>
      </c>
      <c r="N926" s="161">
        <f t="shared" si="122"/>
        <v>0</v>
      </c>
      <c r="O926" s="108"/>
      <c r="P926" s="109"/>
      <c r="Q926" s="109"/>
      <c r="R926" s="162">
        <f t="shared" si="124"/>
        <v>903</v>
      </c>
      <c r="S926" s="163" t="s">
        <v>309</v>
      </c>
      <c r="T926" s="164" t="s">
        <v>30</v>
      </c>
      <c r="U926" s="118" t="s">
        <v>290</v>
      </c>
      <c r="V926" s="118" t="s">
        <v>290</v>
      </c>
      <c r="W926" s="165" t="s">
        <v>31</v>
      </c>
      <c r="X926" s="166">
        <v>3</v>
      </c>
      <c r="Y926" s="115" t="s">
        <v>32</v>
      </c>
      <c r="Z926" s="167">
        <v>6557.3800000000001</v>
      </c>
      <c r="AA926" s="168">
        <f t="shared" si="120"/>
        <v>19672.139999999999</v>
      </c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</row>
    <row r="927" s="10" customFormat="1" ht="24" customHeight="1">
      <c r="B927" s="97"/>
      <c r="C927" s="153">
        <f t="shared" si="123"/>
        <v>904</v>
      </c>
      <c r="D927" s="154" t="str">
        <f t="shared" si="121"/>
        <v xml:space="preserve">Часы электронные вторичные</v>
      </c>
      <c r="E927" s="155" t="str">
        <f t="shared" si="117"/>
        <v xml:space="preserve">Национальный режим не предоставляется – ограничение</v>
      </c>
      <c r="F927" s="118" t="s">
        <v>310</v>
      </c>
      <c r="G927" s="156" t="str">
        <f t="shared" si="118"/>
        <v>шт.</v>
      </c>
      <c r="H927" s="157">
        <f t="shared" si="119"/>
        <v>1</v>
      </c>
      <c r="I927" s="158" t="s">
        <v>28</v>
      </c>
      <c r="J927" s="158" t="s">
        <v>28</v>
      </c>
      <c r="K927" s="159" t="s">
        <v>28</v>
      </c>
      <c r="L927" s="159"/>
      <c r="M927" s="160">
        <v>0</v>
      </c>
      <c r="N927" s="161">
        <f t="shared" si="122"/>
        <v>0</v>
      </c>
      <c r="O927" s="108"/>
      <c r="P927" s="109"/>
      <c r="Q927" s="109"/>
      <c r="R927" s="162">
        <f t="shared" si="124"/>
        <v>904</v>
      </c>
      <c r="S927" s="163" t="s">
        <v>311</v>
      </c>
      <c r="T927" s="164" t="s">
        <v>30</v>
      </c>
      <c r="U927" s="118" t="s">
        <v>310</v>
      </c>
      <c r="V927" s="118" t="s">
        <v>310</v>
      </c>
      <c r="W927" s="165" t="s">
        <v>31</v>
      </c>
      <c r="X927" s="166">
        <v>1</v>
      </c>
      <c r="Y927" s="115" t="s">
        <v>32</v>
      </c>
      <c r="Z927" s="167">
        <v>10100</v>
      </c>
      <c r="AA927" s="168">
        <f t="shared" si="120"/>
        <v>10100</v>
      </c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</row>
    <row r="928" s="10" customFormat="1" ht="24" customHeight="1">
      <c r="B928" s="97"/>
      <c r="C928" s="153">
        <f t="shared" si="123"/>
        <v>905</v>
      </c>
      <c r="D928" s="154" t="str">
        <f t="shared" si="121"/>
        <v xml:space="preserve">Часы электронные вторичные</v>
      </c>
      <c r="E928" s="155" t="str">
        <f t="shared" si="117"/>
        <v xml:space="preserve">Национальный режим не предоставляется – ограничение</v>
      </c>
      <c r="F928" s="118" t="s">
        <v>310</v>
      </c>
      <c r="G928" s="156" t="str">
        <f t="shared" si="118"/>
        <v>шт.</v>
      </c>
      <c r="H928" s="157">
        <f t="shared" si="119"/>
        <v>1</v>
      </c>
      <c r="I928" s="158" t="s">
        <v>28</v>
      </c>
      <c r="J928" s="158" t="s">
        <v>28</v>
      </c>
      <c r="K928" s="159" t="s">
        <v>28</v>
      </c>
      <c r="L928" s="159"/>
      <c r="M928" s="160">
        <v>0</v>
      </c>
      <c r="N928" s="161">
        <f t="shared" si="122"/>
        <v>0</v>
      </c>
      <c r="O928" s="108"/>
      <c r="P928" s="109"/>
      <c r="Q928" s="109"/>
      <c r="R928" s="162">
        <f t="shared" si="124"/>
        <v>905</v>
      </c>
      <c r="S928" s="163" t="s">
        <v>311</v>
      </c>
      <c r="T928" s="164" t="s">
        <v>30</v>
      </c>
      <c r="U928" s="118" t="s">
        <v>310</v>
      </c>
      <c r="V928" s="118" t="s">
        <v>310</v>
      </c>
      <c r="W928" s="165" t="s">
        <v>31</v>
      </c>
      <c r="X928" s="166">
        <v>1</v>
      </c>
      <c r="Y928" s="115" t="s">
        <v>32</v>
      </c>
      <c r="Z928" s="167">
        <v>10100</v>
      </c>
      <c r="AA928" s="168">
        <f t="shared" si="120"/>
        <v>10100</v>
      </c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</row>
    <row r="929" s="10" customFormat="1" ht="24" customHeight="1">
      <c r="B929" s="97"/>
      <c r="C929" s="153">
        <f t="shared" si="123"/>
        <v>906</v>
      </c>
      <c r="D929" s="154" t="str">
        <f t="shared" si="121"/>
        <v xml:space="preserve">Электронные часы-табло уличные</v>
      </c>
      <c r="E929" s="155" t="str">
        <f t="shared" si="117"/>
        <v xml:space="preserve">Национальный режим не предоставляется – ограничение</v>
      </c>
      <c r="F929" s="118" t="s">
        <v>310</v>
      </c>
      <c r="G929" s="156" t="str">
        <f t="shared" si="118"/>
        <v>шт.</v>
      </c>
      <c r="H929" s="157">
        <f t="shared" si="119"/>
        <v>1</v>
      </c>
      <c r="I929" s="158" t="s">
        <v>28</v>
      </c>
      <c r="J929" s="158" t="s">
        <v>28</v>
      </c>
      <c r="K929" s="159" t="s">
        <v>28</v>
      </c>
      <c r="L929" s="159"/>
      <c r="M929" s="160">
        <v>0</v>
      </c>
      <c r="N929" s="161">
        <f t="shared" si="122"/>
        <v>0</v>
      </c>
      <c r="O929" s="108"/>
      <c r="P929" s="109"/>
      <c r="Q929" s="109"/>
      <c r="R929" s="162">
        <f t="shared" si="124"/>
        <v>906</v>
      </c>
      <c r="S929" s="163" t="s">
        <v>312</v>
      </c>
      <c r="T929" s="164" t="s">
        <v>30</v>
      </c>
      <c r="U929" s="118" t="s">
        <v>310</v>
      </c>
      <c r="V929" s="118" t="s">
        <v>310</v>
      </c>
      <c r="W929" s="165" t="s">
        <v>31</v>
      </c>
      <c r="X929" s="166">
        <v>1</v>
      </c>
      <c r="Y929" s="115" t="s">
        <v>32</v>
      </c>
      <c r="Z929" s="167">
        <v>36630</v>
      </c>
      <c r="AA929" s="168">
        <f t="shared" si="120"/>
        <v>36630</v>
      </c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</row>
    <row r="930" s="10" customFormat="1" ht="24" customHeight="1">
      <c r="B930" s="97"/>
      <c r="C930" s="153">
        <f t="shared" si="123"/>
        <v>907</v>
      </c>
      <c r="D930" s="154" t="str">
        <f t="shared" si="121"/>
        <v xml:space="preserve">Часы стрелочные вторичные</v>
      </c>
      <c r="E930" s="155" t="str">
        <f t="shared" si="117"/>
        <v xml:space="preserve">Национальный режим не предоставляется – ограничение</v>
      </c>
      <c r="F930" s="118" t="s">
        <v>310</v>
      </c>
      <c r="G930" s="156" t="str">
        <f t="shared" si="118"/>
        <v>шт.</v>
      </c>
      <c r="H930" s="157">
        <f t="shared" si="119"/>
        <v>15</v>
      </c>
      <c r="I930" s="158" t="s">
        <v>28</v>
      </c>
      <c r="J930" s="158" t="s">
        <v>28</v>
      </c>
      <c r="K930" s="159" t="s">
        <v>28</v>
      </c>
      <c r="L930" s="159"/>
      <c r="M930" s="160">
        <v>0</v>
      </c>
      <c r="N930" s="161">
        <f t="shared" si="122"/>
        <v>0</v>
      </c>
      <c r="O930" s="108"/>
      <c r="P930" s="109"/>
      <c r="Q930" s="109"/>
      <c r="R930" s="162">
        <f t="shared" si="124"/>
        <v>907</v>
      </c>
      <c r="S930" s="163" t="s">
        <v>313</v>
      </c>
      <c r="T930" s="164" t="s">
        <v>30</v>
      </c>
      <c r="U930" s="118" t="s">
        <v>310</v>
      </c>
      <c r="V930" s="118" t="s">
        <v>310</v>
      </c>
      <c r="W930" s="165" t="s">
        <v>31</v>
      </c>
      <c r="X930" s="166">
        <v>15</v>
      </c>
      <c r="Y930" s="115" t="s">
        <v>32</v>
      </c>
      <c r="Z930" s="167">
        <v>6120</v>
      </c>
      <c r="AA930" s="168">
        <f t="shared" si="120"/>
        <v>91800</v>
      </c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</row>
    <row r="931" s="10" customFormat="1" ht="24" customHeight="1">
      <c r="B931" s="97"/>
      <c r="C931" s="153">
        <f t="shared" si="123"/>
        <v>908</v>
      </c>
      <c r="D931" s="154" t="str">
        <f t="shared" si="121"/>
        <v xml:space="preserve">Часы стрелочные вторичные</v>
      </c>
      <c r="E931" s="155" t="str">
        <f t="shared" si="117"/>
        <v xml:space="preserve">Национальный режим не предоставляется – ограничение</v>
      </c>
      <c r="F931" s="118" t="s">
        <v>310</v>
      </c>
      <c r="G931" s="156" t="str">
        <f t="shared" si="118"/>
        <v>шт.</v>
      </c>
      <c r="H931" s="157">
        <f t="shared" si="119"/>
        <v>5</v>
      </c>
      <c r="I931" s="158" t="s">
        <v>28</v>
      </c>
      <c r="J931" s="158" t="s">
        <v>28</v>
      </c>
      <c r="K931" s="159" t="s">
        <v>28</v>
      </c>
      <c r="L931" s="159"/>
      <c r="M931" s="160">
        <v>0</v>
      </c>
      <c r="N931" s="161">
        <f t="shared" si="122"/>
        <v>0</v>
      </c>
      <c r="O931" s="108"/>
      <c r="P931" s="109"/>
      <c r="Q931" s="109"/>
      <c r="R931" s="162">
        <f t="shared" si="124"/>
        <v>908</v>
      </c>
      <c r="S931" s="163" t="s">
        <v>313</v>
      </c>
      <c r="T931" s="164" t="s">
        <v>30</v>
      </c>
      <c r="U931" s="118" t="s">
        <v>310</v>
      </c>
      <c r="V931" s="118" t="s">
        <v>310</v>
      </c>
      <c r="W931" s="165" t="s">
        <v>31</v>
      </c>
      <c r="X931" s="166">
        <v>5</v>
      </c>
      <c r="Y931" s="115" t="s">
        <v>32</v>
      </c>
      <c r="Z931" s="167">
        <v>5350</v>
      </c>
      <c r="AA931" s="168">
        <f t="shared" si="120"/>
        <v>26750</v>
      </c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</row>
    <row r="932" s="10" customFormat="1" ht="24" customHeight="1">
      <c r="B932" s="97"/>
      <c r="C932" s="153">
        <f t="shared" si="123"/>
        <v>909</v>
      </c>
      <c r="D932" s="154" t="str">
        <f t="shared" si="121"/>
        <v xml:space="preserve">Часы стрелочные вторичные</v>
      </c>
      <c r="E932" s="155" t="str">
        <f t="shared" ref="E932:E995" si="125">T932</f>
        <v xml:space="preserve">Национальный режим не предоставляется – ограничение</v>
      </c>
      <c r="F932" s="118" t="s">
        <v>310</v>
      </c>
      <c r="G932" s="156" t="str">
        <f t="shared" ref="G932:G995" si="126">W932</f>
        <v>шт.</v>
      </c>
      <c r="H932" s="157">
        <f t="shared" ref="H932:H995" si="127">X932</f>
        <v>6</v>
      </c>
      <c r="I932" s="158" t="s">
        <v>28</v>
      </c>
      <c r="J932" s="158" t="s">
        <v>28</v>
      </c>
      <c r="K932" s="159" t="s">
        <v>28</v>
      </c>
      <c r="L932" s="159"/>
      <c r="M932" s="160">
        <v>0</v>
      </c>
      <c r="N932" s="161">
        <f t="shared" si="122"/>
        <v>0</v>
      </c>
      <c r="O932" s="108"/>
      <c r="P932" s="109"/>
      <c r="Q932" s="109"/>
      <c r="R932" s="162">
        <f t="shared" si="124"/>
        <v>909</v>
      </c>
      <c r="S932" s="163" t="s">
        <v>313</v>
      </c>
      <c r="T932" s="164" t="s">
        <v>30</v>
      </c>
      <c r="U932" s="118" t="s">
        <v>310</v>
      </c>
      <c r="V932" s="118" t="s">
        <v>310</v>
      </c>
      <c r="W932" s="165" t="s">
        <v>31</v>
      </c>
      <c r="X932" s="166">
        <v>6</v>
      </c>
      <c r="Y932" s="115" t="s">
        <v>32</v>
      </c>
      <c r="Z932" s="167">
        <v>5350</v>
      </c>
      <c r="AA932" s="168">
        <f t="shared" ref="AA932:AA995" si="128">X932*Z932</f>
        <v>32100</v>
      </c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</row>
    <row r="933" s="10" customFormat="1" ht="24" customHeight="1">
      <c r="B933" s="97"/>
      <c r="C933" s="153">
        <f t="shared" si="123"/>
        <v>910</v>
      </c>
      <c r="D933" s="154" t="str">
        <f t="shared" ref="D933:D996" si="129">S933</f>
        <v xml:space="preserve">Часы электронные вторичные</v>
      </c>
      <c r="E933" s="155" t="str">
        <f t="shared" si="125"/>
        <v xml:space="preserve">Национальный режим не предоставляется – ограничение</v>
      </c>
      <c r="F933" s="118" t="s">
        <v>310</v>
      </c>
      <c r="G933" s="156" t="str">
        <f t="shared" si="126"/>
        <v>шт.</v>
      </c>
      <c r="H933" s="157">
        <f t="shared" si="127"/>
        <v>1</v>
      </c>
      <c r="I933" s="158" t="s">
        <v>28</v>
      </c>
      <c r="J933" s="158" t="s">
        <v>28</v>
      </c>
      <c r="K933" s="159" t="s">
        <v>28</v>
      </c>
      <c r="L933" s="159"/>
      <c r="M933" s="160">
        <v>0</v>
      </c>
      <c r="N933" s="161">
        <f t="shared" ref="N933:N996" si="130">H933*M933</f>
        <v>0</v>
      </c>
      <c r="O933" s="108"/>
      <c r="P933" s="109"/>
      <c r="Q933" s="109"/>
      <c r="R933" s="162">
        <f t="shared" si="124"/>
        <v>910</v>
      </c>
      <c r="S933" s="163" t="s">
        <v>311</v>
      </c>
      <c r="T933" s="164" t="s">
        <v>30</v>
      </c>
      <c r="U933" s="118" t="s">
        <v>310</v>
      </c>
      <c r="V933" s="118" t="s">
        <v>310</v>
      </c>
      <c r="W933" s="165" t="s">
        <v>31</v>
      </c>
      <c r="X933" s="166">
        <v>1</v>
      </c>
      <c r="Y933" s="115" t="s">
        <v>32</v>
      </c>
      <c r="Z933" s="167">
        <v>8750</v>
      </c>
      <c r="AA933" s="168">
        <f t="shared" si="128"/>
        <v>8750</v>
      </c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</row>
    <row r="934" s="10" customFormat="1" ht="24" customHeight="1">
      <c r="B934" s="97"/>
      <c r="C934" s="153">
        <f t="shared" si="123"/>
        <v>911</v>
      </c>
      <c r="D934" s="154" t="str">
        <f t="shared" si="129"/>
        <v xml:space="preserve">Часы настенные офисные</v>
      </c>
      <c r="E934" s="155" t="str">
        <f t="shared" si="125"/>
        <v xml:space="preserve">Национальный режим не предоставляется – ограничение</v>
      </c>
      <c r="F934" s="118" t="s">
        <v>310</v>
      </c>
      <c r="G934" s="156" t="str">
        <f t="shared" si="126"/>
        <v>шт.</v>
      </c>
      <c r="H934" s="157">
        <f t="shared" si="127"/>
        <v>6</v>
      </c>
      <c r="I934" s="158" t="s">
        <v>28</v>
      </c>
      <c r="J934" s="158" t="s">
        <v>28</v>
      </c>
      <c r="K934" s="159" t="s">
        <v>28</v>
      </c>
      <c r="L934" s="159"/>
      <c r="M934" s="160">
        <v>0</v>
      </c>
      <c r="N934" s="161">
        <f t="shared" si="130"/>
        <v>0</v>
      </c>
      <c r="O934" s="108"/>
      <c r="P934" s="109"/>
      <c r="Q934" s="109"/>
      <c r="R934" s="162">
        <f t="shared" si="124"/>
        <v>911</v>
      </c>
      <c r="S934" s="163" t="s">
        <v>314</v>
      </c>
      <c r="T934" s="164" t="s">
        <v>30</v>
      </c>
      <c r="U934" s="118" t="s">
        <v>310</v>
      </c>
      <c r="V934" s="118" t="s">
        <v>310</v>
      </c>
      <c r="W934" s="165" t="s">
        <v>31</v>
      </c>
      <c r="X934" s="166">
        <v>6</v>
      </c>
      <c r="Y934" s="115" t="s">
        <v>32</v>
      </c>
      <c r="Z934" s="167">
        <v>13656</v>
      </c>
      <c r="AA934" s="168">
        <f t="shared" si="128"/>
        <v>81936</v>
      </c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</row>
    <row r="935" s="10" customFormat="1" ht="24" customHeight="1">
      <c r="B935" s="97"/>
      <c r="C935" s="153">
        <f t="shared" si="123"/>
        <v>912</v>
      </c>
      <c r="D935" s="154" t="str">
        <f t="shared" si="129"/>
        <v xml:space="preserve">Часы электронные вторичные NTP</v>
      </c>
      <c r="E935" s="155" t="str">
        <f t="shared" si="125"/>
        <v xml:space="preserve">Национальный режим не предоставляется – ограничение</v>
      </c>
      <c r="F935" s="118" t="s">
        <v>310</v>
      </c>
      <c r="G935" s="156" t="str">
        <f t="shared" si="126"/>
        <v>шт.</v>
      </c>
      <c r="H935" s="157">
        <f t="shared" si="127"/>
        <v>1</v>
      </c>
      <c r="I935" s="158" t="s">
        <v>28</v>
      </c>
      <c r="J935" s="158" t="s">
        <v>28</v>
      </c>
      <c r="K935" s="159" t="s">
        <v>28</v>
      </c>
      <c r="L935" s="159"/>
      <c r="M935" s="160">
        <v>0</v>
      </c>
      <c r="N935" s="161">
        <f t="shared" si="130"/>
        <v>0</v>
      </c>
      <c r="O935" s="108"/>
      <c r="P935" s="109"/>
      <c r="Q935" s="109"/>
      <c r="R935" s="162">
        <f t="shared" si="124"/>
        <v>912</v>
      </c>
      <c r="S935" s="163" t="s">
        <v>315</v>
      </c>
      <c r="T935" s="164" t="s">
        <v>30</v>
      </c>
      <c r="U935" s="118" t="s">
        <v>310</v>
      </c>
      <c r="V935" s="118" t="s">
        <v>310</v>
      </c>
      <c r="W935" s="165" t="s">
        <v>31</v>
      </c>
      <c r="X935" s="166">
        <v>1</v>
      </c>
      <c r="Y935" s="115" t="s">
        <v>32</v>
      </c>
      <c r="Z935" s="167">
        <v>16308</v>
      </c>
      <c r="AA935" s="168">
        <f t="shared" si="128"/>
        <v>16308</v>
      </c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</row>
    <row r="936" s="10" customFormat="1" ht="24" customHeight="1">
      <c r="B936" s="97"/>
      <c r="C936" s="153">
        <f t="shared" si="123"/>
        <v>913</v>
      </c>
      <c r="D936" s="154" t="str">
        <f t="shared" si="129"/>
        <v xml:space="preserve">Часы электронные вторичные NTP</v>
      </c>
      <c r="E936" s="155" t="str">
        <f t="shared" si="125"/>
        <v xml:space="preserve">Национальный режим не предоставляется – ограничение</v>
      </c>
      <c r="F936" s="118" t="s">
        <v>310</v>
      </c>
      <c r="G936" s="156" t="str">
        <f t="shared" si="126"/>
        <v>шт.</v>
      </c>
      <c r="H936" s="157">
        <f t="shared" si="127"/>
        <v>1</v>
      </c>
      <c r="I936" s="158" t="s">
        <v>28</v>
      </c>
      <c r="J936" s="158" t="s">
        <v>28</v>
      </c>
      <c r="K936" s="159" t="s">
        <v>28</v>
      </c>
      <c r="L936" s="159"/>
      <c r="M936" s="160">
        <v>0</v>
      </c>
      <c r="N936" s="161">
        <f t="shared" si="130"/>
        <v>0</v>
      </c>
      <c r="O936" s="108"/>
      <c r="P936" s="109"/>
      <c r="Q936" s="109"/>
      <c r="R936" s="162">
        <f t="shared" si="124"/>
        <v>913</v>
      </c>
      <c r="S936" s="163" t="s">
        <v>315</v>
      </c>
      <c r="T936" s="164" t="s">
        <v>30</v>
      </c>
      <c r="U936" s="118" t="s">
        <v>310</v>
      </c>
      <c r="V936" s="118" t="s">
        <v>310</v>
      </c>
      <c r="W936" s="165" t="s">
        <v>31</v>
      </c>
      <c r="X936" s="166">
        <v>1</v>
      </c>
      <c r="Y936" s="115" t="s">
        <v>32</v>
      </c>
      <c r="Z936" s="167">
        <v>16308</v>
      </c>
      <c r="AA936" s="168">
        <f t="shared" si="128"/>
        <v>16308</v>
      </c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</row>
    <row r="937" s="10" customFormat="1" ht="24" customHeight="1">
      <c r="B937" s="97"/>
      <c r="C937" s="153">
        <f t="shared" si="123"/>
        <v>914</v>
      </c>
      <c r="D937" s="154" t="str">
        <f t="shared" si="129"/>
        <v xml:space="preserve">Часы электронные вторичные NTP</v>
      </c>
      <c r="E937" s="155" t="str">
        <f t="shared" si="125"/>
        <v xml:space="preserve">Национальный режим не предоставляется – ограничение</v>
      </c>
      <c r="F937" s="118" t="s">
        <v>310</v>
      </c>
      <c r="G937" s="156" t="str">
        <f t="shared" si="126"/>
        <v>шт.</v>
      </c>
      <c r="H937" s="157">
        <f t="shared" si="127"/>
        <v>3</v>
      </c>
      <c r="I937" s="158" t="s">
        <v>28</v>
      </c>
      <c r="J937" s="158" t="s">
        <v>28</v>
      </c>
      <c r="K937" s="159" t="s">
        <v>28</v>
      </c>
      <c r="L937" s="159"/>
      <c r="M937" s="160">
        <v>0</v>
      </c>
      <c r="N937" s="161">
        <f t="shared" si="130"/>
        <v>0</v>
      </c>
      <c r="O937" s="108"/>
      <c r="P937" s="109"/>
      <c r="Q937" s="109"/>
      <c r="R937" s="162">
        <f t="shared" si="124"/>
        <v>914</v>
      </c>
      <c r="S937" s="163" t="s">
        <v>315</v>
      </c>
      <c r="T937" s="164" t="s">
        <v>30</v>
      </c>
      <c r="U937" s="118" t="s">
        <v>310</v>
      </c>
      <c r="V937" s="118" t="s">
        <v>310</v>
      </c>
      <c r="W937" s="165" t="s">
        <v>31</v>
      </c>
      <c r="X937" s="166">
        <v>3</v>
      </c>
      <c r="Y937" s="115" t="s">
        <v>32</v>
      </c>
      <c r="Z937" s="167">
        <v>16308</v>
      </c>
      <c r="AA937" s="168">
        <f t="shared" si="128"/>
        <v>48924</v>
      </c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</row>
    <row r="938" s="10" customFormat="1" ht="24" customHeight="1">
      <c r="B938" s="97"/>
      <c r="C938" s="153">
        <f t="shared" si="123"/>
        <v>915</v>
      </c>
      <c r="D938" s="154" t="str">
        <f t="shared" si="129"/>
        <v xml:space="preserve">Часы электронные вторичные NTP</v>
      </c>
      <c r="E938" s="155" t="str">
        <f t="shared" si="125"/>
        <v xml:space="preserve">Национальный режим не предоставляется – ограничение</v>
      </c>
      <c r="F938" s="118" t="s">
        <v>310</v>
      </c>
      <c r="G938" s="156" t="str">
        <f t="shared" si="126"/>
        <v>шт.</v>
      </c>
      <c r="H938" s="157">
        <f t="shared" si="127"/>
        <v>1</v>
      </c>
      <c r="I938" s="158" t="s">
        <v>28</v>
      </c>
      <c r="J938" s="158" t="s">
        <v>28</v>
      </c>
      <c r="K938" s="159" t="s">
        <v>28</v>
      </c>
      <c r="L938" s="159"/>
      <c r="M938" s="160">
        <v>0</v>
      </c>
      <c r="N938" s="161">
        <f t="shared" si="130"/>
        <v>0</v>
      </c>
      <c r="O938" s="108"/>
      <c r="P938" s="109"/>
      <c r="Q938" s="109"/>
      <c r="R938" s="162">
        <f t="shared" si="124"/>
        <v>915</v>
      </c>
      <c r="S938" s="163" t="s">
        <v>315</v>
      </c>
      <c r="T938" s="164" t="s">
        <v>30</v>
      </c>
      <c r="U938" s="118" t="s">
        <v>310</v>
      </c>
      <c r="V938" s="118" t="s">
        <v>310</v>
      </c>
      <c r="W938" s="165" t="s">
        <v>31</v>
      </c>
      <c r="X938" s="166">
        <v>1</v>
      </c>
      <c r="Y938" s="115" t="s">
        <v>32</v>
      </c>
      <c r="Z938" s="167">
        <v>16308</v>
      </c>
      <c r="AA938" s="168">
        <f t="shared" si="128"/>
        <v>16308</v>
      </c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</row>
    <row r="939" s="10" customFormat="1" ht="24" customHeight="1">
      <c r="B939" s="97"/>
      <c r="C939" s="153">
        <f t="shared" si="123"/>
        <v>916</v>
      </c>
      <c r="D939" s="154" t="str">
        <f t="shared" si="129"/>
        <v xml:space="preserve">Часы электронные вторичные NTP</v>
      </c>
      <c r="E939" s="155" t="str">
        <f t="shared" si="125"/>
        <v xml:space="preserve">Национальный режим не предоставляется – ограничение</v>
      </c>
      <c r="F939" s="118" t="s">
        <v>310</v>
      </c>
      <c r="G939" s="156" t="str">
        <f t="shared" si="126"/>
        <v>шт.</v>
      </c>
      <c r="H939" s="157">
        <f t="shared" si="127"/>
        <v>4</v>
      </c>
      <c r="I939" s="158" t="s">
        <v>28</v>
      </c>
      <c r="J939" s="158" t="s">
        <v>28</v>
      </c>
      <c r="K939" s="159" t="s">
        <v>28</v>
      </c>
      <c r="L939" s="159"/>
      <c r="M939" s="160">
        <v>0</v>
      </c>
      <c r="N939" s="161">
        <f t="shared" si="130"/>
        <v>0</v>
      </c>
      <c r="O939" s="108"/>
      <c r="P939" s="109"/>
      <c r="Q939" s="109"/>
      <c r="R939" s="162">
        <f t="shared" si="124"/>
        <v>916</v>
      </c>
      <c r="S939" s="163" t="s">
        <v>315</v>
      </c>
      <c r="T939" s="164" t="s">
        <v>30</v>
      </c>
      <c r="U939" s="118" t="s">
        <v>310</v>
      </c>
      <c r="V939" s="118" t="s">
        <v>310</v>
      </c>
      <c r="W939" s="165" t="s">
        <v>31</v>
      </c>
      <c r="X939" s="166">
        <v>4</v>
      </c>
      <c r="Y939" s="115" t="s">
        <v>32</v>
      </c>
      <c r="Z939" s="167">
        <v>16308</v>
      </c>
      <c r="AA939" s="168">
        <f t="shared" si="128"/>
        <v>65232</v>
      </c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</row>
    <row r="940" s="10" customFormat="1" ht="24" customHeight="1">
      <c r="B940" s="97"/>
      <c r="C940" s="153">
        <f t="shared" si="123"/>
        <v>917</v>
      </c>
      <c r="D940" s="154" t="str">
        <f t="shared" si="129"/>
        <v xml:space="preserve">Блок корренции времи</v>
      </c>
      <c r="E940" s="155" t="str">
        <f t="shared" si="125"/>
        <v xml:space="preserve">Национальный режим не предоставляется – ограничение</v>
      </c>
      <c r="F940" s="118" t="s">
        <v>310</v>
      </c>
      <c r="G940" s="156" t="str">
        <f t="shared" si="126"/>
        <v>шт.</v>
      </c>
      <c r="H940" s="157">
        <f t="shared" si="127"/>
        <v>1</v>
      </c>
      <c r="I940" s="158" t="s">
        <v>28</v>
      </c>
      <c r="J940" s="158" t="s">
        <v>28</v>
      </c>
      <c r="K940" s="159" t="s">
        <v>28</v>
      </c>
      <c r="L940" s="159"/>
      <c r="M940" s="160">
        <v>0</v>
      </c>
      <c r="N940" s="161">
        <f t="shared" si="130"/>
        <v>0</v>
      </c>
      <c r="O940" s="108"/>
      <c r="P940" s="109"/>
      <c r="Q940" s="109"/>
      <c r="R940" s="162">
        <f t="shared" si="124"/>
        <v>917</v>
      </c>
      <c r="S940" s="163" t="s">
        <v>316</v>
      </c>
      <c r="T940" s="164" t="s">
        <v>30</v>
      </c>
      <c r="U940" s="118" t="s">
        <v>310</v>
      </c>
      <c r="V940" s="118" t="s">
        <v>310</v>
      </c>
      <c r="W940" s="165" t="s">
        <v>31</v>
      </c>
      <c r="X940" s="166">
        <v>1</v>
      </c>
      <c r="Y940" s="115" t="s">
        <v>32</v>
      </c>
      <c r="Z940" s="167">
        <v>64285</v>
      </c>
      <c r="AA940" s="168">
        <f t="shared" si="128"/>
        <v>64285</v>
      </c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</row>
    <row r="941" s="10" customFormat="1" ht="24" customHeight="1">
      <c r="B941" s="97"/>
      <c r="C941" s="153">
        <f t="shared" si="123"/>
        <v>918</v>
      </c>
      <c r="D941" s="154" t="str">
        <f t="shared" si="129"/>
        <v xml:space="preserve">Блок корренции времи</v>
      </c>
      <c r="E941" s="155" t="str">
        <f t="shared" si="125"/>
        <v xml:space="preserve">Национальный режим не предоставляется – ограничение</v>
      </c>
      <c r="F941" s="118" t="s">
        <v>310</v>
      </c>
      <c r="G941" s="156" t="str">
        <f t="shared" si="126"/>
        <v>шт.</v>
      </c>
      <c r="H941" s="157">
        <f t="shared" si="127"/>
        <v>1</v>
      </c>
      <c r="I941" s="158" t="s">
        <v>28</v>
      </c>
      <c r="J941" s="158" t="s">
        <v>28</v>
      </c>
      <c r="K941" s="159" t="s">
        <v>28</v>
      </c>
      <c r="L941" s="159"/>
      <c r="M941" s="160">
        <v>0</v>
      </c>
      <c r="N941" s="161">
        <f t="shared" si="130"/>
        <v>0</v>
      </c>
      <c r="O941" s="108"/>
      <c r="P941" s="109"/>
      <c r="Q941" s="109"/>
      <c r="R941" s="162">
        <f t="shared" si="124"/>
        <v>918</v>
      </c>
      <c r="S941" s="163" t="s">
        <v>316</v>
      </c>
      <c r="T941" s="164" t="s">
        <v>30</v>
      </c>
      <c r="U941" s="118" t="s">
        <v>310</v>
      </c>
      <c r="V941" s="118" t="s">
        <v>310</v>
      </c>
      <c r="W941" s="165" t="s">
        <v>31</v>
      </c>
      <c r="X941" s="166">
        <v>1</v>
      </c>
      <c r="Y941" s="115" t="s">
        <v>32</v>
      </c>
      <c r="Z941" s="167">
        <v>64285</v>
      </c>
      <c r="AA941" s="168">
        <f t="shared" si="128"/>
        <v>64285</v>
      </c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</row>
    <row r="942" s="10" customFormat="1" ht="24" customHeight="1">
      <c r="B942" s="97"/>
      <c r="C942" s="153">
        <f t="shared" si="123"/>
        <v>919</v>
      </c>
      <c r="D942" s="154" t="str">
        <f t="shared" si="129"/>
        <v xml:space="preserve">Часовая станция</v>
      </c>
      <c r="E942" s="155" t="str">
        <f t="shared" si="125"/>
        <v xml:space="preserve">Национальный режим не предоставляется – ограничение</v>
      </c>
      <c r="F942" s="120" t="s">
        <v>310</v>
      </c>
      <c r="G942" s="156" t="str">
        <f t="shared" si="126"/>
        <v>шт.</v>
      </c>
      <c r="H942" s="157">
        <f t="shared" si="127"/>
        <v>1</v>
      </c>
      <c r="I942" s="158" t="s">
        <v>28</v>
      </c>
      <c r="J942" s="158" t="s">
        <v>28</v>
      </c>
      <c r="K942" s="159" t="s">
        <v>28</v>
      </c>
      <c r="L942" s="159"/>
      <c r="M942" s="160">
        <v>0</v>
      </c>
      <c r="N942" s="161">
        <f t="shared" si="130"/>
        <v>0</v>
      </c>
      <c r="O942" s="108"/>
      <c r="P942" s="109"/>
      <c r="Q942" s="109"/>
      <c r="R942" s="162">
        <f t="shared" si="124"/>
        <v>919</v>
      </c>
      <c r="S942" s="183" t="s">
        <v>317</v>
      </c>
      <c r="T942" s="164" t="s">
        <v>30</v>
      </c>
      <c r="U942" s="120" t="s">
        <v>310</v>
      </c>
      <c r="V942" s="120" t="s">
        <v>310</v>
      </c>
      <c r="W942" s="165" t="s">
        <v>31</v>
      </c>
      <c r="X942" s="166">
        <v>1</v>
      </c>
      <c r="Y942" s="115" t="s">
        <v>32</v>
      </c>
      <c r="Z942" s="167">
        <v>80937</v>
      </c>
      <c r="AA942" s="168">
        <f t="shared" si="128"/>
        <v>80937</v>
      </c>
      <c r="AB942" s="10"/>
      <c r="AC942" s="10"/>
      <c r="AD942" s="10"/>
      <c r="AE942" s="10"/>
      <c r="AF942" s="10"/>
      <c r="AG942" s="10"/>
      <c r="AH942" s="10"/>
      <c r="AI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</row>
    <row r="943" s="10" customFormat="1" ht="24" customHeight="1">
      <c r="A943" s="132"/>
      <c r="B943" s="85"/>
      <c r="C943" s="143" t="str">
        <f>S943</f>
        <v xml:space="preserve">Материалы ГО</v>
      </c>
      <c r="D943" s="144" t="str">
        <f t="shared" si="129"/>
        <v xml:space="preserve">Материалы ГО</v>
      </c>
      <c r="E943" s="144">
        <f t="shared" si="125"/>
        <v>0</v>
      </c>
      <c r="F943" s="87">
        <f t="shared" ref="F923:F951" si="131">V943</f>
        <v>0</v>
      </c>
      <c r="G943" s="144">
        <f t="shared" si="126"/>
        <v>0</v>
      </c>
      <c r="H943" s="144">
        <f t="shared" si="127"/>
        <v>0</v>
      </c>
      <c r="I943" s="144" t="s">
        <v>28</v>
      </c>
      <c r="J943" s="144" t="s">
        <v>28</v>
      </c>
      <c r="K943" s="144" t="s">
        <v>28</v>
      </c>
      <c r="L943" s="144"/>
      <c r="M943" s="144">
        <v>919</v>
      </c>
      <c r="N943" s="145">
        <f t="shared" si="130"/>
        <v>0</v>
      </c>
      <c r="O943" s="89"/>
      <c r="P943" s="83"/>
      <c r="Q943" s="83"/>
      <c r="R943" s="146"/>
      <c r="S943" s="184" t="s">
        <v>318</v>
      </c>
      <c r="T943" s="148"/>
      <c r="U943" s="92"/>
      <c r="V943" s="93"/>
      <c r="W943" s="149"/>
      <c r="X943" s="150"/>
      <c r="Y943" s="185"/>
      <c r="Z943" s="151"/>
      <c r="AA943" s="152"/>
      <c r="AB943" s="83"/>
      <c r="AC943" s="83"/>
      <c r="AD943" s="83"/>
      <c r="AE943" s="83"/>
      <c r="AF943" s="83"/>
      <c r="AG943" s="83"/>
      <c r="AH943" s="83"/>
      <c r="AI943" s="83"/>
      <c r="AJ943" s="83"/>
      <c r="AK943" s="83"/>
      <c r="AL943" s="83"/>
      <c r="AM943" s="83"/>
      <c r="AN943" s="83"/>
      <c r="AO943" s="83"/>
      <c r="AP943" s="83"/>
      <c r="AQ943" s="83"/>
      <c r="AR943" s="83"/>
      <c r="AS943" s="83"/>
      <c r="AT943" s="83"/>
      <c r="AU943" s="83"/>
      <c r="AV943" s="83"/>
      <c r="AW943" s="83"/>
      <c r="AX943" s="83"/>
      <c r="AY943" s="83"/>
      <c r="AZ943" s="83"/>
      <c r="BA943" s="83"/>
      <c r="BB943" s="83"/>
      <c r="BC943" s="83"/>
      <c r="BD943" s="83"/>
      <c r="BE943" s="83"/>
      <c r="BF943" s="83"/>
      <c r="BG943" s="83"/>
      <c r="BH943" s="83"/>
      <c r="BI943" s="83"/>
      <c r="BJ943" s="83"/>
      <c r="BK943" s="83"/>
      <c r="BL943" s="83"/>
      <c r="BM943" s="83"/>
      <c r="BN943" s="83"/>
      <c r="BO943" s="83"/>
      <c r="BP943" s="83"/>
      <c r="BQ943" s="83"/>
      <c r="BR943" s="83"/>
      <c r="BS943" s="83"/>
      <c r="BT943" s="83"/>
      <c r="BU943" s="83"/>
      <c r="BV943" s="83"/>
      <c r="BW943" s="83"/>
      <c r="BX943" s="83"/>
      <c r="BY943" s="83"/>
      <c r="BZ943" s="83"/>
      <c r="CA943" s="83"/>
      <c r="CB943" s="83"/>
      <c r="CC943" s="83"/>
      <c r="CD943" s="83"/>
      <c r="CE943" s="83"/>
      <c r="CF943" s="83"/>
      <c r="CG943" s="83"/>
      <c r="CH943" s="83"/>
      <c r="CI943" s="83"/>
      <c r="CJ943" s="83"/>
      <c r="CK943" s="83"/>
      <c r="CL943" s="83"/>
      <c r="CM943" s="83"/>
      <c r="CN943" s="83"/>
      <c r="CO943" s="83"/>
      <c r="CP943" s="83"/>
      <c r="CQ943" s="83"/>
      <c r="CR943" s="83"/>
      <c r="CS943" s="83"/>
      <c r="CT943" s="83"/>
      <c r="CU943" s="83"/>
      <c r="CV943" s="83"/>
      <c r="CW943" s="83"/>
      <c r="CX943" s="83"/>
      <c r="CY943" s="83"/>
      <c r="CZ943" s="83"/>
      <c r="DA943" s="83"/>
      <c r="DB943" s="83"/>
      <c r="DC943" s="83"/>
      <c r="DD943" s="83"/>
      <c r="DE943" s="83"/>
      <c r="DF943" s="83"/>
      <c r="DG943" s="83"/>
      <c r="DH943" s="83"/>
      <c r="DI943" s="83"/>
      <c r="DJ943" s="83"/>
      <c r="DK943" s="83"/>
      <c r="DL943" s="83"/>
      <c r="DM943" s="83"/>
      <c r="DN943" s="83"/>
      <c r="DO943" s="83"/>
      <c r="DP943" s="83"/>
      <c r="DQ943" s="83"/>
      <c r="DR943" s="83"/>
      <c r="DS943" s="83"/>
      <c r="DT943" s="83"/>
      <c r="DU943" s="83"/>
      <c r="DV943" s="83"/>
      <c r="DW943" s="83"/>
      <c r="DX943" s="83"/>
      <c r="DY943" s="83"/>
      <c r="DZ943" s="83"/>
      <c r="EA943" s="83"/>
      <c r="EB943" s="83"/>
      <c r="EC943" s="83"/>
      <c r="ED943" s="83"/>
      <c r="EE943" s="83"/>
      <c r="EF943" s="83"/>
      <c r="EG943" s="83"/>
      <c r="EH943" s="83"/>
      <c r="EI943" s="83"/>
      <c r="EJ943" s="83"/>
      <c r="EK943" s="83"/>
      <c r="EL943" s="83"/>
      <c r="EM943" s="83"/>
      <c r="EN943" s="83"/>
      <c r="EO943" s="83"/>
      <c r="EP943" s="83"/>
      <c r="EQ943" s="83"/>
      <c r="ER943" s="83"/>
      <c r="ES943" s="83"/>
      <c r="ET943" s="83"/>
      <c r="EU943" s="83"/>
      <c r="EV943" s="83"/>
      <c r="EW943" s="83"/>
      <c r="EX943" s="83"/>
      <c r="EY943" s="83"/>
      <c r="EZ943" s="83"/>
      <c r="FA943" s="83"/>
      <c r="FB943" s="83"/>
      <c r="FC943" s="83"/>
      <c r="FD943" s="83"/>
      <c r="FE943" s="83"/>
      <c r="FF943" s="83"/>
      <c r="FG943" s="83"/>
      <c r="FH943" s="83"/>
      <c r="FI943" s="83"/>
      <c r="FJ943" s="83"/>
      <c r="FK943" s="83"/>
      <c r="FL943" s="83"/>
      <c r="FM943" s="83"/>
      <c r="FN943" s="83"/>
      <c r="FO943" s="83"/>
      <c r="FP943" s="83"/>
      <c r="FQ943" s="83"/>
      <c r="FR943" s="83"/>
      <c r="FS943" s="83"/>
      <c r="FT943" s="83"/>
      <c r="FU943" s="83"/>
      <c r="FV943" s="83"/>
      <c r="FW943" s="83"/>
      <c r="FX943" s="83"/>
      <c r="FY943" s="83"/>
      <c r="FZ943" s="83"/>
      <c r="GA943" s="83"/>
      <c r="GB943" s="83"/>
      <c r="GC943" s="83"/>
      <c r="GD943" s="83"/>
      <c r="GE943" s="83"/>
      <c r="GF943" s="83"/>
      <c r="GG943" s="83"/>
      <c r="GH943" s="83"/>
      <c r="GI943" s="83"/>
      <c r="GJ943" s="83"/>
      <c r="GK943" s="83"/>
      <c r="GL943" s="83"/>
      <c r="GM943" s="83"/>
      <c r="GN943" s="83"/>
      <c r="GO943" s="83"/>
      <c r="GP943" s="83"/>
      <c r="GQ943" s="83"/>
      <c r="GR943" s="83"/>
      <c r="GS943" s="83"/>
      <c r="GT943" s="83"/>
      <c r="GU943" s="83"/>
      <c r="GV943" s="83"/>
      <c r="GW943" s="83"/>
      <c r="GX943" s="83"/>
      <c r="GY943" s="83"/>
      <c r="GZ943" s="83"/>
      <c r="HA943" s="83"/>
      <c r="HB943" s="83"/>
      <c r="HC943" s="83"/>
      <c r="HD943" s="83"/>
      <c r="HE943" s="83"/>
      <c r="HF943" s="83"/>
      <c r="HG943" s="83"/>
      <c r="HH943" s="83"/>
      <c r="HI943" s="83"/>
      <c r="HJ943" s="83"/>
      <c r="HK943" s="83"/>
      <c r="HL943" s="83"/>
      <c r="HM943" s="83"/>
      <c r="HN943" s="83"/>
      <c r="HO943" s="83"/>
      <c r="HP943" s="83"/>
      <c r="HQ943" s="83"/>
      <c r="HR943" s="83"/>
      <c r="HS943" s="83"/>
      <c r="HT943" s="83"/>
      <c r="HU943" s="83"/>
      <c r="HV943" s="83"/>
      <c r="HW943" s="83"/>
      <c r="HX943" s="83"/>
      <c r="HY943" s="83"/>
      <c r="HZ943" s="83"/>
      <c r="IA943" s="83"/>
      <c r="IB943" s="83"/>
      <c r="IC943" s="83"/>
      <c r="ID943" s="83"/>
      <c r="IE943" s="83"/>
      <c r="IF943" s="83"/>
      <c r="IG943" s="83"/>
      <c r="IH943" s="83"/>
      <c r="II943" s="83"/>
      <c r="IJ943" s="83"/>
      <c r="IK943" s="83"/>
      <c r="IL943" s="83"/>
      <c r="IM943" s="83"/>
      <c r="IN943" s="83"/>
      <c r="IO943" s="83"/>
      <c r="IP943" s="83"/>
      <c r="IQ943" s="83"/>
      <c r="IR943" s="83"/>
      <c r="IS943" s="83"/>
      <c r="IT943" s="83"/>
      <c r="IU943" s="83"/>
      <c r="IV943" s="83"/>
      <c r="IW943" s="83"/>
      <c r="IX943" s="83"/>
      <c r="IY943" s="83"/>
      <c r="IZ943" s="83"/>
      <c r="JA943" s="83"/>
      <c r="JB943" s="83"/>
      <c r="JC943" s="83"/>
      <c r="JD943" s="83"/>
      <c r="JE943" s="83"/>
      <c r="JF943" s="83"/>
      <c r="JG943" s="83"/>
      <c r="JH943" s="83"/>
      <c r="JI943" s="83"/>
      <c r="JJ943" s="83"/>
      <c r="JK943" s="83"/>
      <c r="JL943" s="83"/>
      <c r="JM943" s="83"/>
      <c r="JN943" s="83"/>
      <c r="JO943" s="83"/>
      <c r="JP943" s="83"/>
      <c r="JQ943" s="83"/>
      <c r="JR943" s="83"/>
      <c r="JS943" s="83"/>
      <c r="JT943" s="83"/>
      <c r="JU943" s="83"/>
      <c r="JV943" s="83"/>
      <c r="JW943" s="83"/>
      <c r="JX943" s="83"/>
      <c r="JY943" s="83"/>
      <c r="JZ943" s="83"/>
      <c r="KA943" s="83"/>
      <c r="KB943" s="83"/>
      <c r="KC943" s="83"/>
      <c r="KD943" s="83"/>
      <c r="KE943" s="83"/>
      <c r="KF943" s="83"/>
      <c r="KG943" s="83"/>
      <c r="KH943" s="83"/>
      <c r="KI943" s="83"/>
      <c r="KJ943" s="83"/>
      <c r="KK943" s="83"/>
      <c r="KL943" s="83"/>
      <c r="KM943" s="83"/>
      <c r="KN943" s="83"/>
      <c r="KO943" s="83"/>
      <c r="KP943" s="83"/>
      <c r="KQ943" s="83"/>
      <c r="KR943" s="83"/>
      <c r="KS943" s="83"/>
      <c r="KT943" s="83"/>
      <c r="KU943" s="83"/>
      <c r="KV943" s="83"/>
      <c r="KW943" s="83"/>
      <c r="KX943" s="83"/>
      <c r="KY943" s="83"/>
      <c r="KZ943" s="83"/>
      <c r="LA943" s="83"/>
      <c r="LB943" s="83"/>
      <c r="LC943" s="83"/>
      <c r="LD943" s="83"/>
      <c r="LE943" s="83"/>
      <c r="LF943" s="83"/>
      <c r="LG943" s="83"/>
      <c r="LH943" s="83"/>
      <c r="LI943" s="83"/>
      <c r="LJ943" s="83"/>
      <c r="LK943" s="83"/>
      <c r="LL943" s="83"/>
      <c r="LM943" s="83"/>
      <c r="LN943" s="83"/>
      <c r="LO943" s="83"/>
      <c r="LP943" s="83"/>
      <c r="LQ943" s="83"/>
      <c r="LR943" s="83"/>
      <c r="LS943" s="83"/>
      <c r="LT943" s="83"/>
      <c r="LU943" s="83"/>
      <c r="LV943" s="83"/>
      <c r="LW943" s="83"/>
      <c r="LX943" s="83"/>
      <c r="LY943" s="83"/>
      <c r="LZ943" s="83"/>
      <c r="MA943" s="83"/>
      <c r="MB943" s="83"/>
      <c r="MC943" s="83"/>
      <c r="MD943" s="83"/>
      <c r="ME943" s="83"/>
      <c r="MF943" s="83"/>
      <c r="MG943" s="83"/>
      <c r="MH943" s="83"/>
      <c r="MI943" s="83"/>
      <c r="MJ943" s="83"/>
      <c r="MK943" s="83"/>
      <c r="ML943" s="83"/>
      <c r="MM943" s="83"/>
      <c r="MN943" s="83"/>
      <c r="MO943" s="83"/>
      <c r="MP943" s="83"/>
      <c r="MQ943" s="83"/>
      <c r="MR943" s="83"/>
      <c r="MS943" s="83"/>
      <c r="MT943" s="83"/>
      <c r="MU943" s="83"/>
      <c r="MV943" s="83"/>
      <c r="MW943" s="83"/>
      <c r="MX943" s="83"/>
      <c r="MY943" s="83"/>
      <c r="MZ943" s="83"/>
      <c r="NA943" s="83"/>
      <c r="NB943" s="83"/>
      <c r="NC943" s="83"/>
      <c r="ND943" s="83"/>
      <c r="NE943" s="83"/>
      <c r="NF943" s="83"/>
      <c r="NG943" s="83"/>
      <c r="NH943" s="83"/>
      <c r="NI943" s="83"/>
      <c r="NJ943" s="83"/>
      <c r="NK943" s="83"/>
      <c r="NL943" s="83"/>
      <c r="NM943" s="83"/>
      <c r="NN943" s="83"/>
      <c r="NO943" s="83"/>
      <c r="NP943" s="83"/>
      <c r="NQ943" s="83"/>
      <c r="NR943" s="83"/>
      <c r="NS943" s="83"/>
      <c r="NT943" s="83"/>
      <c r="NU943" s="83"/>
      <c r="NV943" s="83"/>
      <c r="NW943" s="83"/>
      <c r="NX943" s="83"/>
      <c r="NY943" s="83"/>
      <c r="NZ943" s="83"/>
      <c r="OA943" s="83"/>
      <c r="OB943" s="83"/>
      <c r="OC943" s="83"/>
      <c r="OD943" s="83"/>
      <c r="OE943" s="83"/>
      <c r="OF943" s="83"/>
      <c r="OG943" s="83"/>
      <c r="OH943" s="83"/>
      <c r="OI943" s="83"/>
      <c r="OJ943" s="83"/>
      <c r="OK943" s="83"/>
      <c r="OL943" s="83"/>
      <c r="OM943" s="83"/>
      <c r="ON943" s="83"/>
      <c r="OO943" s="83"/>
      <c r="OP943" s="83"/>
      <c r="OQ943" s="83"/>
      <c r="OR943" s="83"/>
      <c r="OS943" s="83"/>
      <c r="OT943" s="83"/>
      <c r="OU943" s="83"/>
      <c r="OV943" s="83"/>
      <c r="OW943" s="83"/>
      <c r="OX943" s="83"/>
      <c r="OY943" s="83"/>
      <c r="OZ943" s="83"/>
      <c r="PA943" s="83"/>
      <c r="PB943" s="83"/>
      <c r="PC943" s="83"/>
      <c r="PD943" s="83"/>
      <c r="PE943" s="83"/>
      <c r="PF943" s="83"/>
      <c r="PG943" s="83"/>
      <c r="PH943" s="83"/>
      <c r="PI943" s="83"/>
      <c r="PJ943" s="83"/>
      <c r="PK943" s="83"/>
      <c r="PL943" s="83"/>
      <c r="PM943" s="83"/>
      <c r="PN943" s="83"/>
      <c r="PO943" s="83"/>
      <c r="PP943" s="83"/>
      <c r="PQ943" s="83"/>
      <c r="PR943" s="83"/>
      <c r="PS943" s="83"/>
      <c r="PT943" s="83"/>
      <c r="PU943" s="83"/>
      <c r="PV943" s="83"/>
      <c r="PW943" s="83"/>
      <c r="PX943" s="83"/>
      <c r="PY943" s="83"/>
      <c r="PZ943" s="83"/>
      <c r="QA943" s="83"/>
      <c r="QB943" s="83"/>
      <c r="QC943" s="83"/>
      <c r="QD943" s="83"/>
      <c r="QE943" s="83"/>
      <c r="QF943" s="83"/>
      <c r="QG943" s="83"/>
      <c r="QH943" s="83"/>
      <c r="QI943" s="83"/>
      <c r="QJ943" s="83"/>
      <c r="QK943" s="83"/>
      <c r="QL943" s="83"/>
      <c r="QM943" s="83"/>
      <c r="QN943" s="83"/>
      <c r="QO943" s="83"/>
      <c r="QP943" s="83"/>
      <c r="QQ943" s="83"/>
      <c r="QR943" s="83"/>
      <c r="QS943" s="83"/>
      <c r="QT943" s="83"/>
      <c r="QU943" s="83"/>
      <c r="QV943" s="83"/>
      <c r="QW943" s="83"/>
      <c r="QX943" s="83"/>
      <c r="QY943" s="83"/>
      <c r="QZ943" s="83"/>
      <c r="RA943" s="83"/>
      <c r="RB943" s="83"/>
      <c r="RC943" s="83"/>
      <c r="RD943" s="83"/>
      <c r="RE943" s="83"/>
      <c r="RF943" s="83"/>
      <c r="RG943" s="83"/>
      <c r="RH943" s="83"/>
      <c r="RI943" s="83"/>
      <c r="RJ943" s="83"/>
      <c r="RK943" s="83"/>
      <c r="RL943" s="83"/>
      <c r="RM943" s="83"/>
      <c r="RN943" s="83"/>
      <c r="RO943" s="83"/>
      <c r="RP943" s="83"/>
      <c r="RQ943" s="83"/>
      <c r="RR943" s="83"/>
      <c r="RS943" s="83"/>
      <c r="RT943" s="83"/>
      <c r="RU943" s="83"/>
      <c r="RV943" s="83"/>
      <c r="RW943" s="83"/>
      <c r="RX943" s="83"/>
      <c r="RY943" s="83"/>
      <c r="RZ943" s="83"/>
      <c r="SA943" s="83"/>
      <c r="SB943" s="83"/>
      <c r="SC943" s="83"/>
      <c r="SD943" s="83"/>
      <c r="SE943" s="83"/>
      <c r="SF943" s="83"/>
      <c r="SG943" s="83"/>
      <c r="SH943" s="83"/>
      <c r="SI943" s="83"/>
      <c r="SJ943" s="83"/>
      <c r="SK943" s="83"/>
      <c r="SL943" s="83"/>
      <c r="SM943" s="83"/>
      <c r="SN943" s="83"/>
      <c r="SO943" s="83"/>
      <c r="SP943" s="83"/>
      <c r="SQ943" s="83"/>
      <c r="SR943" s="83"/>
      <c r="SS943" s="83"/>
      <c r="ST943" s="83"/>
      <c r="SU943" s="83"/>
      <c r="SV943" s="83"/>
      <c r="SW943" s="83"/>
      <c r="SX943" s="83"/>
      <c r="SY943" s="83"/>
      <c r="SZ943" s="83"/>
      <c r="TA943" s="83"/>
      <c r="TB943" s="83"/>
      <c r="TC943" s="83"/>
      <c r="TD943" s="83"/>
      <c r="TE943" s="83"/>
      <c r="TF943" s="83"/>
      <c r="TG943" s="83"/>
      <c r="TH943" s="83"/>
      <c r="TI943" s="83"/>
      <c r="TJ943" s="83"/>
      <c r="TK943" s="83"/>
      <c r="TL943" s="83"/>
      <c r="TM943" s="83"/>
      <c r="TN943" s="83"/>
      <c r="TO943" s="83"/>
      <c r="TP943" s="83"/>
      <c r="TQ943" s="83"/>
      <c r="TR943" s="83"/>
      <c r="TS943" s="83"/>
      <c r="TT943" s="83"/>
      <c r="TU943" s="83"/>
      <c r="TV943" s="83"/>
      <c r="TW943" s="83"/>
      <c r="TX943" s="83"/>
      <c r="TY943" s="83"/>
      <c r="TZ943" s="83"/>
      <c r="UA943" s="83"/>
      <c r="UB943" s="83"/>
      <c r="UC943" s="83"/>
      <c r="UD943" s="83"/>
      <c r="UE943" s="83"/>
      <c r="UF943" s="83"/>
      <c r="UG943" s="83"/>
      <c r="UH943" s="83"/>
      <c r="UI943" s="83"/>
      <c r="UJ943" s="83"/>
      <c r="UK943" s="83"/>
      <c r="UL943" s="83"/>
      <c r="UM943" s="83"/>
      <c r="UN943" s="83"/>
      <c r="UO943" s="83"/>
      <c r="UP943" s="83"/>
      <c r="UQ943" s="83"/>
      <c r="UR943" s="83"/>
      <c r="US943" s="83"/>
      <c r="UT943" s="83"/>
      <c r="UU943" s="83"/>
      <c r="UV943" s="83"/>
      <c r="UW943" s="83"/>
      <c r="UX943" s="83"/>
      <c r="UY943" s="83"/>
      <c r="UZ943" s="83"/>
      <c r="VA943" s="83"/>
      <c r="VB943" s="83"/>
      <c r="VC943" s="83"/>
      <c r="VD943" s="83"/>
      <c r="VE943" s="83"/>
      <c r="VF943" s="83"/>
      <c r="VG943" s="83"/>
      <c r="VH943" s="83"/>
      <c r="VI943" s="83"/>
      <c r="VJ943" s="83"/>
      <c r="VK943" s="83"/>
      <c r="VL943" s="83"/>
      <c r="VM943" s="83"/>
      <c r="VN943" s="83"/>
      <c r="VO943" s="83"/>
      <c r="VP943" s="83"/>
      <c r="VQ943" s="83"/>
      <c r="VR943" s="83"/>
      <c r="VS943" s="83"/>
      <c r="VT943" s="83"/>
      <c r="VU943" s="83"/>
      <c r="VV943" s="83"/>
      <c r="VW943" s="83"/>
      <c r="VX943" s="83"/>
      <c r="VY943" s="83"/>
      <c r="VZ943" s="83"/>
      <c r="WA943" s="83"/>
      <c r="WB943" s="83"/>
      <c r="WC943" s="83"/>
      <c r="WD943" s="83"/>
      <c r="WE943" s="83"/>
      <c r="WF943" s="83"/>
      <c r="WG943" s="83"/>
      <c r="WH943" s="83"/>
      <c r="WI943" s="83"/>
      <c r="WJ943" s="83"/>
      <c r="WK943" s="83"/>
      <c r="WL943" s="83"/>
      <c r="WM943" s="83"/>
      <c r="WN943" s="83"/>
      <c r="WO943" s="83"/>
      <c r="WP943" s="83"/>
      <c r="WQ943" s="83"/>
      <c r="WR943" s="83"/>
      <c r="WS943" s="83"/>
      <c r="WT943" s="83"/>
      <c r="WU943" s="83"/>
      <c r="WV943" s="83"/>
      <c r="WW943" s="83"/>
      <c r="WX943" s="83"/>
      <c r="WY943" s="83"/>
      <c r="WZ943" s="83"/>
      <c r="XA943" s="83"/>
      <c r="XB943" s="83"/>
      <c r="XC943" s="83"/>
      <c r="XD943" s="83"/>
      <c r="XE943" s="83"/>
      <c r="XF943" s="83"/>
      <c r="XG943" s="83"/>
      <c r="XH943" s="83"/>
      <c r="XI943" s="83"/>
      <c r="XJ943" s="83"/>
      <c r="XK943" s="83"/>
      <c r="XL943" s="83"/>
      <c r="XM943" s="83"/>
      <c r="XN943" s="83"/>
      <c r="XO943" s="83"/>
      <c r="XP943" s="83"/>
      <c r="XQ943" s="83"/>
      <c r="XR943" s="83"/>
      <c r="XS943" s="83"/>
      <c r="XT943" s="83"/>
      <c r="XU943" s="83"/>
      <c r="XV943" s="83"/>
      <c r="XW943" s="83"/>
      <c r="XX943" s="83"/>
      <c r="XY943" s="83"/>
      <c r="XZ943" s="83"/>
      <c r="YA943" s="83"/>
      <c r="YB943" s="83"/>
      <c r="YC943" s="83"/>
      <c r="YD943" s="83"/>
      <c r="YE943" s="83"/>
      <c r="YF943" s="83"/>
      <c r="YG943" s="83"/>
      <c r="YH943" s="83"/>
      <c r="YI943" s="83"/>
      <c r="YJ943" s="83"/>
      <c r="YK943" s="83"/>
      <c r="YL943" s="83"/>
      <c r="YM943" s="83"/>
      <c r="YN943" s="83"/>
      <c r="YO943" s="83"/>
      <c r="YP943" s="83"/>
      <c r="YQ943" s="83"/>
      <c r="YR943" s="83"/>
      <c r="YS943" s="83"/>
      <c r="YT943" s="83"/>
      <c r="YU943" s="83"/>
      <c r="YV943" s="83"/>
      <c r="YW943" s="83"/>
      <c r="YX943" s="83"/>
      <c r="YY943" s="83"/>
      <c r="YZ943" s="83"/>
      <c r="ZA943" s="83"/>
      <c r="ZB943" s="83"/>
      <c r="ZC943" s="83"/>
      <c r="ZD943" s="83"/>
      <c r="ZE943" s="83"/>
      <c r="ZF943" s="83"/>
      <c r="ZG943" s="83"/>
      <c r="ZH943" s="83"/>
      <c r="ZI943" s="83"/>
      <c r="ZJ943" s="83"/>
      <c r="ZK943" s="83"/>
      <c r="ZL943" s="83"/>
      <c r="ZM943" s="83"/>
      <c r="ZN943" s="83"/>
      <c r="ZO943" s="83"/>
      <c r="ZP943" s="83"/>
      <c r="ZQ943" s="83"/>
      <c r="ZR943" s="83"/>
      <c r="ZS943" s="83"/>
      <c r="ZT943" s="83"/>
      <c r="ZU943" s="83"/>
      <c r="ZV943" s="83"/>
      <c r="ZW943" s="83"/>
      <c r="ZX943" s="83"/>
      <c r="ZY943" s="83"/>
      <c r="ZZ943" s="83"/>
      <c r="AAA943" s="83"/>
      <c r="AAB943" s="83"/>
      <c r="AAC943" s="83"/>
      <c r="AAD943" s="83"/>
      <c r="AAE943" s="83"/>
      <c r="AAF943" s="83"/>
      <c r="AAG943" s="83"/>
      <c r="AAH943" s="83"/>
      <c r="AAI943" s="83"/>
      <c r="AAJ943" s="83"/>
      <c r="AAK943" s="83"/>
      <c r="AAL943" s="83"/>
      <c r="AAM943" s="83"/>
      <c r="AAN943" s="83"/>
      <c r="AAO943" s="83"/>
      <c r="AAP943" s="83"/>
      <c r="AAQ943" s="83"/>
      <c r="AAR943" s="83"/>
      <c r="AAS943" s="83"/>
      <c r="AAT943" s="83"/>
      <c r="AAU943" s="83"/>
      <c r="AAV943" s="83"/>
      <c r="AAW943" s="83"/>
      <c r="AAX943" s="83"/>
      <c r="AAY943" s="83"/>
      <c r="AAZ943" s="83"/>
      <c r="ABA943" s="83"/>
      <c r="ABB943" s="83"/>
      <c r="ABC943" s="83"/>
      <c r="ABD943" s="83"/>
      <c r="ABE943" s="83"/>
      <c r="ABF943" s="83"/>
      <c r="ABG943" s="83"/>
      <c r="ABH943" s="83"/>
      <c r="ABI943" s="83"/>
      <c r="ABJ943" s="83"/>
      <c r="ABK943" s="83"/>
      <c r="ABL943" s="83"/>
      <c r="ABM943" s="83"/>
      <c r="ABN943" s="83"/>
      <c r="ABO943" s="83"/>
      <c r="ABP943" s="83"/>
      <c r="ABQ943" s="83"/>
      <c r="ABR943" s="83"/>
      <c r="ABS943" s="83"/>
      <c r="ABT943" s="83"/>
      <c r="ABU943" s="83"/>
      <c r="ABV943" s="83"/>
      <c r="ABW943" s="83"/>
      <c r="ABX943" s="83"/>
      <c r="ABY943" s="83"/>
      <c r="ABZ943" s="83"/>
      <c r="ACA943" s="83"/>
      <c r="ACB943" s="83"/>
      <c r="ACC943" s="83"/>
      <c r="ACD943" s="83"/>
      <c r="ACE943" s="83"/>
      <c r="ACF943" s="83"/>
      <c r="ACG943" s="83"/>
      <c r="ACH943" s="83"/>
      <c r="ACI943" s="83"/>
      <c r="ACJ943" s="83"/>
      <c r="ACK943" s="83"/>
      <c r="ACL943" s="83"/>
      <c r="ACM943" s="83"/>
      <c r="ACN943" s="83"/>
      <c r="ACO943" s="83"/>
      <c r="ACP943" s="83"/>
      <c r="ACQ943" s="83"/>
      <c r="ACR943" s="83"/>
      <c r="ACS943" s="83"/>
      <c r="ACT943" s="83"/>
      <c r="ACU943" s="83"/>
      <c r="ACV943" s="83"/>
      <c r="ACW943" s="83"/>
      <c r="ACX943" s="83"/>
      <c r="ACY943" s="83"/>
      <c r="ACZ943" s="83"/>
      <c r="ADA943" s="83"/>
      <c r="ADB943" s="83"/>
      <c r="ADC943" s="83"/>
      <c r="ADD943" s="83"/>
      <c r="ADE943" s="83"/>
      <c r="ADF943" s="83"/>
      <c r="ADG943" s="83"/>
      <c r="ADH943" s="83"/>
      <c r="ADI943" s="83"/>
      <c r="ADJ943" s="83"/>
      <c r="ADK943" s="83"/>
      <c r="ADL943" s="83"/>
      <c r="ADM943" s="83"/>
      <c r="ADN943" s="83"/>
      <c r="ADO943" s="83"/>
      <c r="ADP943" s="83"/>
      <c r="ADQ943" s="83"/>
      <c r="ADR943" s="83"/>
      <c r="ADS943" s="83"/>
      <c r="ADT943" s="83"/>
      <c r="ADU943" s="83"/>
      <c r="ADV943" s="83"/>
      <c r="ADW943" s="83"/>
      <c r="ADX943" s="83"/>
      <c r="ADY943" s="83"/>
      <c r="ADZ943" s="83"/>
      <c r="AEA943" s="83"/>
      <c r="AEB943" s="83"/>
      <c r="AEC943" s="83"/>
      <c r="AED943" s="83"/>
      <c r="AEE943" s="83"/>
      <c r="AEF943" s="83"/>
      <c r="AEG943" s="83"/>
      <c r="AEH943" s="83"/>
      <c r="AEI943" s="83"/>
      <c r="AEJ943" s="83"/>
      <c r="AEK943" s="83"/>
      <c r="AEL943" s="83"/>
      <c r="AEM943" s="83"/>
      <c r="AEN943" s="83"/>
      <c r="AEO943" s="83"/>
      <c r="AEP943" s="83"/>
      <c r="AEQ943" s="83"/>
      <c r="AER943" s="83"/>
      <c r="AES943" s="83"/>
      <c r="AET943" s="83"/>
      <c r="AEU943" s="83"/>
      <c r="AEV943" s="83"/>
      <c r="AEW943" s="83"/>
      <c r="AEX943" s="83"/>
      <c r="AEY943" s="83"/>
      <c r="AEZ943" s="83"/>
      <c r="AFA943" s="83"/>
      <c r="AFB943" s="83"/>
      <c r="AFC943" s="83"/>
      <c r="AFD943" s="83"/>
      <c r="AFE943" s="83"/>
      <c r="AFF943" s="83"/>
      <c r="AFG943" s="83"/>
      <c r="AFH943" s="83"/>
      <c r="AFI943" s="83"/>
      <c r="AFJ943" s="83"/>
      <c r="AFK943" s="83"/>
      <c r="AFL943" s="83"/>
      <c r="AFM943" s="83"/>
      <c r="AFN943" s="83"/>
      <c r="AFO943" s="83"/>
      <c r="AFP943" s="83"/>
      <c r="AFQ943" s="83"/>
      <c r="AFR943" s="83"/>
      <c r="AFS943" s="83"/>
      <c r="AFT943" s="83"/>
      <c r="AFU943" s="83"/>
      <c r="AFV943" s="83"/>
      <c r="AFW943" s="83"/>
      <c r="AFX943" s="83"/>
      <c r="AFY943" s="83"/>
      <c r="AFZ943" s="83"/>
      <c r="AGA943" s="83"/>
      <c r="AGB943" s="83"/>
      <c r="AGC943" s="83"/>
      <c r="AGD943" s="83"/>
      <c r="AGE943" s="83"/>
      <c r="AGF943" s="83"/>
      <c r="AGG943" s="83"/>
      <c r="AGH943" s="83"/>
      <c r="AGI943" s="83"/>
      <c r="AGJ943" s="83"/>
      <c r="AGK943" s="83"/>
      <c r="AGL943" s="83"/>
      <c r="AGM943" s="83"/>
      <c r="AGN943" s="83"/>
      <c r="AGO943" s="83"/>
      <c r="AGP943" s="83"/>
      <c r="AGQ943" s="83"/>
      <c r="AGR943" s="83"/>
      <c r="AGS943" s="83"/>
      <c r="AGT943" s="83"/>
      <c r="AGU943" s="83"/>
      <c r="AGV943" s="83"/>
      <c r="AGW943" s="83"/>
      <c r="AGX943" s="83"/>
      <c r="AGY943" s="83"/>
      <c r="AGZ943" s="83"/>
      <c r="AHA943" s="83"/>
      <c r="AHB943" s="83"/>
      <c r="AHC943" s="83"/>
      <c r="AHD943" s="83"/>
      <c r="AHE943" s="83"/>
      <c r="AHF943" s="83"/>
      <c r="AHG943" s="83"/>
      <c r="AHH943" s="83"/>
      <c r="AHI943" s="83"/>
      <c r="AHJ943" s="83"/>
      <c r="AHK943" s="83"/>
      <c r="AHL943" s="83"/>
      <c r="AHM943" s="83"/>
      <c r="AHN943" s="83"/>
      <c r="AHO943" s="83"/>
      <c r="AHP943" s="83"/>
      <c r="AHQ943" s="83"/>
      <c r="AHR943" s="83"/>
      <c r="AHS943" s="83"/>
      <c r="AHT943" s="83"/>
      <c r="AHU943" s="83"/>
      <c r="AHV943" s="83"/>
      <c r="AHW943" s="83"/>
      <c r="AHX943" s="83"/>
      <c r="AHY943" s="83"/>
      <c r="AHZ943" s="83"/>
      <c r="AIA943" s="83"/>
      <c r="AIB943" s="83"/>
      <c r="AIC943" s="83"/>
      <c r="AID943" s="83"/>
      <c r="AIE943" s="83"/>
      <c r="AIF943" s="83"/>
      <c r="AIG943" s="83"/>
      <c r="AIH943" s="83"/>
      <c r="AII943" s="83"/>
      <c r="AIJ943" s="83"/>
      <c r="AIK943" s="83"/>
      <c r="AIL943" s="83"/>
      <c r="AIM943" s="83"/>
      <c r="AIN943" s="83"/>
      <c r="AIO943" s="83"/>
      <c r="AIP943" s="83"/>
      <c r="AIQ943" s="83"/>
      <c r="AIR943" s="83"/>
      <c r="AIS943" s="83"/>
      <c r="AIT943" s="83"/>
      <c r="AIU943" s="83"/>
      <c r="AIV943" s="83"/>
      <c r="AIW943" s="83"/>
      <c r="AIX943" s="83"/>
      <c r="AIY943" s="83"/>
      <c r="AIZ943" s="83"/>
      <c r="AJA943" s="83"/>
      <c r="AJB943" s="83"/>
      <c r="AJC943" s="83"/>
      <c r="AJD943" s="83"/>
      <c r="AJE943" s="83"/>
      <c r="AJF943" s="83"/>
      <c r="AJG943" s="83"/>
      <c r="AJH943" s="83"/>
      <c r="AJI943" s="83"/>
      <c r="AJJ943" s="83"/>
      <c r="AJK943" s="83"/>
      <c r="AJL943" s="83"/>
      <c r="AJM943" s="83"/>
      <c r="AJN943" s="83"/>
      <c r="AJO943" s="83"/>
      <c r="AJP943" s="83"/>
      <c r="AJQ943" s="83"/>
      <c r="AJR943" s="83"/>
      <c r="AJS943" s="83"/>
      <c r="AJT943" s="83"/>
      <c r="AJU943" s="83"/>
      <c r="AJV943" s="83"/>
      <c r="AJW943" s="83"/>
      <c r="AJX943" s="83"/>
      <c r="AJY943" s="83"/>
      <c r="AJZ943" s="83"/>
      <c r="AKA943" s="83"/>
      <c r="AKB943" s="83"/>
      <c r="AKC943" s="83"/>
      <c r="AKD943" s="83"/>
      <c r="AKE943" s="83"/>
      <c r="AKF943" s="83"/>
      <c r="AKG943" s="83"/>
      <c r="AKH943" s="83"/>
      <c r="AKI943" s="83"/>
      <c r="AKJ943" s="83"/>
      <c r="AKK943" s="83"/>
      <c r="AKL943" s="83"/>
      <c r="AKM943" s="83"/>
      <c r="AKN943" s="83"/>
      <c r="AKO943" s="83"/>
      <c r="AKP943" s="83"/>
      <c r="AKQ943" s="83"/>
      <c r="AKR943" s="83"/>
      <c r="AKS943" s="83"/>
      <c r="AKT943" s="83"/>
      <c r="AKU943" s="83"/>
      <c r="AKV943" s="83"/>
      <c r="AKW943" s="83"/>
      <c r="AKX943" s="83"/>
      <c r="AKY943" s="83"/>
      <c r="AKZ943" s="83"/>
      <c r="ALA943" s="83"/>
      <c r="ALB943" s="83"/>
      <c r="ALC943" s="83"/>
      <c r="ALD943" s="83"/>
      <c r="ALE943" s="83"/>
      <c r="ALF943" s="83"/>
      <c r="ALG943" s="83"/>
      <c r="ALH943" s="83"/>
      <c r="ALI943" s="83"/>
      <c r="ALJ943" s="83"/>
      <c r="ALK943" s="83"/>
      <c r="ALL943" s="83"/>
      <c r="ALM943" s="83"/>
      <c r="ALN943" s="83"/>
      <c r="ALO943" s="83"/>
      <c r="ALP943" s="83"/>
      <c r="ALQ943" s="83"/>
      <c r="ALR943" s="83"/>
      <c r="ALS943" s="83"/>
      <c r="ALT943" s="83"/>
      <c r="ALU943" s="83"/>
      <c r="ALV943" s="83"/>
      <c r="ALW943" s="83"/>
      <c r="ALX943" s="83"/>
      <c r="ALY943" s="83"/>
      <c r="ALZ943" s="83"/>
      <c r="AMA943" s="83"/>
      <c r="AMB943" s="83"/>
      <c r="AMC943" s="83"/>
      <c r="AMD943" s="83"/>
      <c r="AME943" s="83"/>
      <c r="AMF943" s="83"/>
      <c r="AMG943" s="83"/>
      <c r="AMH943" s="83"/>
      <c r="AMI943" s="83"/>
      <c r="AMJ943" s="83"/>
      <c r="AMK943" s="83"/>
      <c r="AML943" s="83"/>
      <c r="AMM943" s="83"/>
      <c r="AMN943" s="83"/>
      <c r="AMO943" s="83"/>
      <c r="AMP943" s="83"/>
      <c r="AMQ943" s="83"/>
      <c r="AMR943" s="83"/>
      <c r="AMS943" s="83"/>
      <c r="AMT943" s="83"/>
      <c r="AMU943" s="83"/>
      <c r="AMV943" s="83"/>
      <c r="AMW943" s="83"/>
      <c r="AMX943" s="83"/>
      <c r="AMY943" s="83"/>
      <c r="AMZ943" s="83"/>
      <c r="ANA943" s="83"/>
      <c r="ANB943" s="83"/>
      <c r="ANC943" s="83"/>
      <c r="AND943" s="83"/>
      <c r="ANE943" s="83"/>
      <c r="ANF943" s="83"/>
      <c r="ANG943" s="83"/>
      <c r="ANH943" s="83"/>
      <c r="ANI943" s="83"/>
      <c r="ANJ943" s="83"/>
      <c r="ANK943" s="83"/>
      <c r="ANL943" s="83"/>
      <c r="ANM943" s="83"/>
      <c r="ANN943" s="83"/>
      <c r="ANO943" s="83"/>
      <c r="ANP943" s="83"/>
      <c r="ANQ943" s="83"/>
      <c r="ANR943" s="83"/>
      <c r="ANS943" s="83"/>
      <c r="ANT943" s="83"/>
      <c r="ANU943" s="83"/>
      <c r="ANV943" s="83"/>
      <c r="ANW943" s="83"/>
      <c r="ANX943" s="83"/>
      <c r="ANY943" s="83"/>
      <c r="ANZ943" s="83"/>
      <c r="AOA943" s="83"/>
      <c r="AOB943" s="83"/>
      <c r="AOC943" s="83"/>
      <c r="AOD943" s="83"/>
      <c r="AOE943" s="83"/>
      <c r="AOF943" s="83"/>
      <c r="AOG943" s="83"/>
      <c r="AOH943" s="83"/>
      <c r="AOI943" s="83"/>
      <c r="AOJ943" s="83"/>
      <c r="AOK943" s="83"/>
      <c r="AOL943" s="83"/>
      <c r="AOM943" s="83"/>
      <c r="AON943" s="83"/>
      <c r="AOO943" s="83"/>
      <c r="AOP943" s="83"/>
      <c r="AOQ943" s="83"/>
      <c r="AOR943" s="83"/>
      <c r="AOS943" s="83"/>
      <c r="AOT943" s="83"/>
      <c r="AOU943" s="83"/>
      <c r="AOV943" s="83"/>
      <c r="AOW943" s="83"/>
      <c r="AOX943" s="83"/>
      <c r="AOY943" s="83"/>
      <c r="AOZ943" s="83"/>
      <c r="APA943" s="83"/>
      <c r="APB943" s="83"/>
      <c r="APC943" s="83"/>
      <c r="APD943" s="83"/>
      <c r="APE943" s="83"/>
      <c r="APF943" s="83"/>
      <c r="APG943" s="83"/>
      <c r="APH943" s="83"/>
      <c r="API943" s="83"/>
      <c r="APJ943" s="83"/>
      <c r="APK943" s="83"/>
      <c r="APL943" s="83"/>
      <c r="APM943" s="83"/>
      <c r="APN943" s="83"/>
      <c r="APO943" s="83"/>
      <c r="APP943" s="83"/>
      <c r="APQ943" s="83"/>
      <c r="APR943" s="83"/>
      <c r="APS943" s="83"/>
      <c r="APT943" s="83"/>
      <c r="APU943" s="83"/>
      <c r="APV943" s="83"/>
      <c r="APW943" s="83"/>
      <c r="APX943" s="83"/>
      <c r="APY943" s="83"/>
      <c r="APZ943" s="83"/>
      <c r="AQA943" s="83"/>
      <c r="AQB943" s="83"/>
      <c r="AQC943" s="83"/>
      <c r="AQD943" s="83"/>
      <c r="AQE943" s="83"/>
      <c r="AQF943" s="83"/>
      <c r="AQG943" s="83"/>
      <c r="AQH943" s="83"/>
      <c r="AQI943" s="83"/>
      <c r="AQJ943" s="83"/>
      <c r="AQK943" s="83"/>
      <c r="AQL943" s="83"/>
      <c r="AQM943" s="83"/>
      <c r="AQN943" s="83"/>
      <c r="AQO943" s="83"/>
      <c r="AQP943" s="83"/>
      <c r="AQQ943" s="83"/>
      <c r="AQR943" s="83"/>
      <c r="AQS943" s="83"/>
      <c r="AQT943" s="83"/>
      <c r="AQU943" s="83"/>
      <c r="AQV943" s="83"/>
      <c r="AQW943" s="83"/>
      <c r="AQX943" s="83"/>
      <c r="AQY943" s="83"/>
      <c r="AQZ943" s="83"/>
      <c r="ARA943" s="83"/>
      <c r="ARB943" s="83"/>
      <c r="ARC943" s="83"/>
      <c r="ARD943" s="83"/>
      <c r="ARE943" s="83"/>
      <c r="ARF943" s="83"/>
      <c r="ARG943" s="83"/>
      <c r="ARH943" s="83"/>
      <c r="ARI943" s="83"/>
      <c r="ARJ943" s="83"/>
      <c r="ARK943" s="83"/>
      <c r="ARL943" s="83"/>
      <c r="ARM943" s="83"/>
      <c r="ARN943" s="83"/>
      <c r="ARO943" s="83"/>
      <c r="ARP943" s="83"/>
      <c r="ARQ943" s="83"/>
      <c r="ARR943" s="83"/>
      <c r="ARS943" s="83"/>
      <c r="ART943" s="83"/>
      <c r="ARU943" s="83"/>
      <c r="ARV943" s="83"/>
      <c r="ARW943" s="83"/>
      <c r="ARX943" s="83"/>
      <c r="ARY943" s="83"/>
      <c r="ARZ943" s="83"/>
      <c r="ASA943" s="83"/>
      <c r="ASB943" s="83"/>
      <c r="ASC943" s="83"/>
      <c r="ASD943" s="83"/>
      <c r="ASE943" s="83"/>
      <c r="ASF943" s="83"/>
      <c r="ASG943" s="83"/>
      <c r="ASH943" s="83"/>
      <c r="ASI943" s="83"/>
      <c r="ASJ943" s="83"/>
      <c r="ASK943" s="83"/>
      <c r="ASL943" s="83"/>
      <c r="ASM943" s="83"/>
      <c r="ASN943" s="83"/>
      <c r="ASO943" s="83"/>
      <c r="ASP943" s="83"/>
      <c r="ASQ943" s="83"/>
      <c r="ASR943" s="83"/>
      <c r="ASS943" s="83"/>
      <c r="AST943" s="83"/>
      <c r="ASU943" s="83"/>
      <c r="ASV943" s="83"/>
      <c r="ASW943" s="83"/>
      <c r="ASX943" s="83"/>
      <c r="ASY943" s="83"/>
      <c r="ASZ943" s="83"/>
      <c r="ATA943" s="83"/>
      <c r="ATB943" s="83"/>
      <c r="ATC943" s="83"/>
      <c r="ATD943" s="83"/>
      <c r="ATE943" s="83"/>
      <c r="ATF943" s="83"/>
      <c r="ATG943" s="83"/>
      <c r="ATH943" s="83"/>
      <c r="ATI943" s="83"/>
      <c r="ATJ943" s="83"/>
      <c r="ATK943" s="83"/>
      <c r="ATL943" s="83"/>
      <c r="ATM943" s="83"/>
      <c r="ATN943" s="83"/>
      <c r="ATO943" s="83"/>
      <c r="ATP943" s="83"/>
      <c r="ATQ943" s="83"/>
      <c r="ATR943" s="83"/>
      <c r="ATS943" s="83"/>
      <c r="ATT943" s="83"/>
      <c r="ATU943" s="83"/>
      <c r="ATV943" s="83"/>
      <c r="ATW943" s="83"/>
      <c r="ATX943" s="83"/>
      <c r="ATY943" s="83"/>
      <c r="ATZ943" s="83"/>
      <c r="AUA943" s="83"/>
      <c r="AUB943" s="83"/>
      <c r="AUC943" s="83"/>
      <c r="AUD943" s="83"/>
      <c r="AUE943" s="83"/>
      <c r="AUF943" s="83"/>
      <c r="AUG943" s="83"/>
      <c r="AUH943" s="83"/>
      <c r="AUI943" s="83"/>
      <c r="AUJ943" s="83"/>
      <c r="AUK943" s="83"/>
      <c r="AUL943" s="83"/>
      <c r="AUM943" s="83"/>
      <c r="AUN943" s="83"/>
      <c r="AUO943" s="83"/>
      <c r="AUP943" s="83"/>
      <c r="AUQ943" s="83"/>
      <c r="AUR943" s="83"/>
      <c r="AUS943" s="83"/>
      <c r="AUT943" s="83"/>
      <c r="AUU943" s="83"/>
      <c r="AUV943" s="83"/>
      <c r="AUW943" s="83"/>
      <c r="AUX943" s="83"/>
      <c r="AUY943" s="83"/>
      <c r="AUZ943" s="83"/>
      <c r="AVA943" s="83"/>
      <c r="AVB943" s="83"/>
      <c r="AVC943" s="83"/>
      <c r="AVD943" s="83"/>
      <c r="AVE943" s="83"/>
      <c r="AVF943" s="83"/>
      <c r="AVG943" s="83"/>
      <c r="AVH943" s="83"/>
      <c r="AVI943" s="83"/>
      <c r="AVJ943" s="83"/>
      <c r="AVK943" s="83"/>
      <c r="AVL943" s="83"/>
      <c r="AVM943" s="83"/>
      <c r="AVN943" s="83"/>
      <c r="AVO943" s="83"/>
      <c r="AVP943" s="83"/>
      <c r="AVQ943" s="83"/>
      <c r="AVR943" s="83"/>
      <c r="AVS943" s="83"/>
      <c r="AVT943" s="83"/>
      <c r="AVU943" s="83"/>
      <c r="AVV943" s="83"/>
      <c r="AVW943" s="83"/>
      <c r="AVX943" s="83"/>
      <c r="AVY943" s="83"/>
      <c r="AVZ943" s="83"/>
      <c r="AWA943" s="83"/>
      <c r="AWB943" s="83"/>
      <c r="AWC943" s="83"/>
      <c r="AWD943" s="83"/>
      <c r="AWE943" s="83"/>
      <c r="AWF943" s="83"/>
      <c r="AWG943" s="83"/>
      <c r="AWH943" s="83"/>
      <c r="AWI943" s="83"/>
      <c r="AWJ943" s="83"/>
      <c r="AWK943" s="83"/>
      <c r="AWL943" s="83"/>
      <c r="AWM943" s="83"/>
      <c r="AWN943" s="83"/>
      <c r="AWO943" s="83"/>
      <c r="AWP943" s="83"/>
      <c r="AWQ943" s="83"/>
      <c r="AWR943" s="83"/>
      <c r="AWS943" s="83"/>
      <c r="AWT943" s="83"/>
      <c r="AWU943" s="83"/>
      <c r="AWV943" s="83"/>
      <c r="AWW943" s="83"/>
      <c r="AWX943" s="83"/>
      <c r="AWY943" s="83"/>
      <c r="AWZ943" s="83"/>
      <c r="AXA943" s="83"/>
      <c r="AXB943" s="83"/>
      <c r="AXC943" s="83"/>
      <c r="AXD943" s="83"/>
      <c r="AXE943" s="83"/>
      <c r="AXF943" s="83"/>
      <c r="AXG943" s="83"/>
      <c r="AXH943" s="83"/>
      <c r="AXI943" s="83"/>
      <c r="AXJ943" s="83"/>
      <c r="AXK943" s="83"/>
      <c r="AXL943" s="83"/>
      <c r="AXM943" s="83"/>
      <c r="AXN943" s="83"/>
      <c r="AXO943" s="83"/>
      <c r="AXP943" s="83"/>
      <c r="AXQ943" s="83"/>
      <c r="AXR943" s="83"/>
      <c r="AXS943" s="83"/>
      <c r="AXT943" s="83"/>
      <c r="AXU943" s="83"/>
      <c r="AXV943" s="83"/>
      <c r="AXW943" s="83"/>
      <c r="AXX943" s="83"/>
      <c r="AXY943" s="83"/>
      <c r="AXZ943" s="83"/>
      <c r="AYA943" s="83"/>
      <c r="AYB943" s="83"/>
      <c r="AYC943" s="83"/>
      <c r="AYD943" s="83"/>
      <c r="AYE943" s="83"/>
      <c r="AYF943" s="83"/>
      <c r="AYG943" s="83"/>
      <c r="AYH943" s="83"/>
      <c r="AYI943" s="83"/>
      <c r="AYJ943" s="83"/>
      <c r="AYK943" s="83"/>
      <c r="AYL943" s="83"/>
      <c r="AYM943" s="83"/>
      <c r="AYN943" s="83"/>
      <c r="AYO943" s="83"/>
      <c r="AYP943" s="83"/>
      <c r="AYQ943" s="83"/>
      <c r="AYR943" s="83"/>
      <c r="AYS943" s="83"/>
      <c r="AYT943" s="83"/>
      <c r="AYU943" s="83"/>
      <c r="AYV943" s="83"/>
      <c r="AYW943" s="83"/>
      <c r="AYX943" s="83"/>
      <c r="AYY943" s="83"/>
      <c r="AYZ943" s="83"/>
      <c r="AZA943" s="83"/>
      <c r="AZB943" s="83"/>
      <c r="AZC943" s="83"/>
      <c r="AZD943" s="83"/>
      <c r="AZE943" s="83"/>
      <c r="AZF943" s="83"/>
      <c r="AZG943" s="83"/>
      <c r="AZH943" s="83"/>
      <c r="AZI943" s="83"/>
      <c r="AZJ943" s="83"/>
      <c r="AZK943" s="83"/>
      <c r="AZL943" s="83"/>
      <c r="AZM943" s="83"/>
      <c r="AZN943" s="83"/>
      <c r="AZO943" s="83"/>
      <c r="AZP943" s="83"/>
      <c r="AZQ943" s="83"/>
      <c r="AZR943" s="83"/>
      <c r="AZS943" s="83"/>
      <c r="AZT943" s="83"/>
      <c r="AZU943" s="83"/>
      <c r="AZV943" s="83"/>
      <c r="AZW943" s="83"/>
      <c r="AZX943" s="83"/>
      <c r="AZY943" s="83"/>
      <c r="AZZ943" s="83"/>
      <c r="BAA943" s="83"/>
      <c r="BAB943" s="83"/>
      <c r="BAC943" s="83"/>
      <c r="BAD943" s="83"/>
      <c r="BAE943" s="83"/>
      <c r="BAF943" s="83"/>
      <c r="BAG943" s="83"/>
      <c r="BAH943" s="83"/>
      <c r="BAI943" s="83"/>
      <c r="BAJ943" s="83"/>
      <c r="BAK943" s="83"/>
      <c r="BAL943" s="83"/>
      <c r="BAM943" s="83"/>
      <c r="BAN943" s="83"/>
      <c r="BAO943" s="83"/>
      <c r="BAP943" s="83"/>
      <c r="BAQ943" s="83"/>
      <c r="BAR943" s="83"/>
      <c r="BAS943" s="83"/>
      <c r="BAT943" s="83"/>
      <c r="BAU943" s="83"/>
      <c r="BAV943" s="83"/>
      <c r="BAW943" s="83"/>
      <c r="BAX943" s="83"/>
      <c r="BAY943" s="83"/>
      <c r="BAZ943" s="83"/>
      <c r="BBA943" s="83"/>
      <c r="BBB943" s="83"/>
      <c r="BBC943" s="83"/>
      <c r="BBD943" s="83"/>
      <c r="BBE943" s="83"/>
      <c r="BBF943" s="83"/>
      <c r="BBG943" s="83"/>
      <c r="BBH943" s="83"/>
      <c r="BBI943" s="83"/>
      <c r="BBJ943" s="83"/>
      <c r="BBK943" s="83"/>
      <c r="BBL943" s="83"/>
      <c r="BBM943" s="83"/>
      <c r="BBN943" s="83"/>
      <c r="BBO943" s="83"/>
      <c r="BBP943" s="83"/>
      <c r="BBQ943" s="83"/>
      <c r="BBR943" s="83"/>
      <c r="BBS943" s="83"/>
      <c r="BBT943" s="83"/>
      <c r="BBU943" s="83"/>
      <c r="BBV943" s="83"/>
      <c r="BBW943" s="83"/>
      <c r="BBX943" s="83"/>
      <c r="BBY943" s="83"/>
      <c r="BBZ943" s="83"/>
      <c r="BCA943" s="83"/>
      <c r="BCB943" s="83"/>
      <c r="BCC943" s="83"/>
      <c r="BCD943" s="83"/>
      <c r="BCE943" s="83"/>
      <c r="BCF943" s="83"/>
      <c r="BCG943" s="83"/>
      <c r="BCH943" s="83"/>
      <c r="BCI943" s="83"/>
      <c r="BCJ943" s="83"/>
      <c r="BCK943" s="83"/>
      <c r="BCL943" s="83"/>
      <c r="BCM943" s="83"/>
      <c r="BCN943" s="83"/>
      <c r="BCO943" s="83"/>
      <c r="BCP943" s="83"/>
      <c r="BCQ943" s="83"/>
      <c r="BCR943" s="83"/>
      <c r="BCS943" s="83"/>
      <c r="BCT943" s="83"/>
      <c r="BCU943" s="83"/>
      <c r="BCV943" s="83"/>
      <c r="BCW943" s="83"/>
      <c r="BCX943" s="83"/>
      <c r="BCY943" s="83"/>
      <c r="BCZ943" s="83"/>
      <c r="BDA943" s="83"/>
      <c r="BDB943" s="83"/>
      <c r="BDC943" s="83"/>
      <c r="BDD943" s="83"/>
      <c r="BDE943" s="83"/>
      <c r="BDF943" s="83"/>
      <c r="BDG943" s="83"/>
      <c r="BDH943" s="83"/>
      <c r="BDI943" s="83"/>
      <c r="BDJ943" s="83"/>
      <c r="BDK943" s="83"/>
      <c r="BDL943" s="83"/>
      <c r="BDM943" s="83"/>
      <c r="BDN943" s="83"/>
      <c r="BDO943" s="83"/>
      <c r="BDP943" s="83"/>
      <c r="BDQ943" s="83"/>
      <c r="BDR943" s="83"/>
      <c r="BDS943" s="83"/>
      <c r="BDT943" s="83"/>
      <c r="BDU943" s="83"/>
      <c r="BDV943" s="83"/>
      <c r="BDW943" s="83"/>
      <c r="BDX943" s="83"/>
      <c r="BDY943" s="83"/>
      <c r="BDZ943" s="83"/>
      <c r="BEA943" s="83"/>
      <c r="BEB943" s="83"/>
      <c r="BEC943" s="83"/>
      <c r="BED943" s="83"/>
      <c r="BEE943" s="83"/>
      <c r="BEF943" s="83"/>
      <c r="BEG943" s="83"/>
      <c r="BEH943" s="83"/>
      <c r="BEI943" s="83"/>
      <c r="BEJ943" s="83"/>
      <c r="BEK943" s="83"/>
      <c r="BEL943" s="83"/>
      <c r="BEM943" s="83"/>
      <c r="BEN943" s="83"/>
      <c r="BEO943" s="83"/>
      <c r="BEP943" s="83"/>
      <c r="BEQ943" s="83"/>
      <c r="BER943" s="83"/>
      <c r="BES943" s="83"/>
      <c r="BET943" s="83"/>
      <c r="BEU943" s="83"/>
      <c r="BEV943" s="83"/>
      <c r="BEW943" s="83"/>
      <c r="BEX943" s="83"/>
      <c r="BEY943" s="83"/>
      <c r="BEZ943" s="83"/>
      <c r="BFA943" s="83"/>
      <c r="BFB943" s="83"/>
      <c r="BFC943" s="83"/>
      <c r="BFD943" s="83"/>
      <c r="BFE943" s="83"/>
      <c r="BFF943" s="83"/>
      <c r="BFG943" s="83"/>
      <c r="BFH943" s="83"/>
      <c r="BFI943" s="83"/>
      <c r="BFJ943" s="83"/>
      <c r="BFK943" s="83"/>
      <c r="BFL943" s="83"/>
      <c r="BFM943" s="83"/>
      <c r="BFN943" s="83"/>
      <c r="BFO943" s="83"/>
      <c r="BFP943" s="83"/>
      <c r="BFQ943" s="83"/>
      <c r="BFR943" s="83"/>
      <c r="BFS943" s="83"/>
      <c r="BFT943" s="83"/>
      <c r="BFU943" s="83"/>
      <c r="BFV943" s="83"/>
      <c r="BFW943" s="83"/>
      <c r="BFX943" s="83"/>
      <c r="BFY943" s="83"/>
      <c r="BFZ943" s="83"/>
      <c r="BGA943" s="83"/>
      <c r="BGB943" s="83"/>
      <c r="BGC943" s="83"/>
      <c r="BGD943" s="83"/>
      <c r="BGE943" s="83"/>
      <c r="BGF943" s="83"/>
      <c r="BGG943" s="83"/>
      <c r="BGH943" s="83"/>
      <c r="BGI943" s="83"/>
      <c r="BGJ943" s="83"/>
      <c r="BGK943" s="83"/>
      <c r="BGL943" s="83"/>
      <c r="BGM943" s="83"/>
      <c r="BGN943" s="83"/>
      <c r="BGO943" s="83"/>
      <c r="BGP943" s="83"/>
      <c r="BGQ943" s="83"/>
      <c r="BGR943" s="83"/>
      <c r="BGS943" s="83"/>
      <c r="BGT943" s="83"/>
      <c r="BGU943" s="83"/>
      <c r="BGV943" s="83"/>
      <c r="BGW943" s="83"/>
      <c r="BGX943" s="83"/>
      <c r="BGY943" s="83"/>
      <c r="BGZ943" s="83"/>
      <c r="BHA943" s="83"/>
      <c r="BHB943" s="83"/>
      <c r="BHC943" s="83"/>
      <c r="BHD943" s="83"/>
      <c r="BHE943" s="83"/>
      <c r="BHF943" s="83"/>
      <c r="BHG943" s="83"/>
      <c r="BHH943" s="83"/>
      <c r="BHI943" s="83"/>
      <c r="BHJ943" s="83"/>
      <c r="BHK943" s="83"/>
      <c r="BHL943" s="83"/>
      <c r="BHM943" s="83"/>
      <c r="BHN943" s="83"/>
      <c r="BHO943" s="83"/>
      <c r="BHP943" s="83"/>
      <c r="BHQ943" s="83"/>
      <c r="BHR943" s="83"/>
      <c r="BHS943" s="83"/>
      <c r="BHT943" s="83"/>
      <c r="BHU943" s="83"/>
      <c r="BHV943" s="83"/>
      <c r="BHW943" s="83"/>
      <c r="BHX943" s="83"/>
      <c r="BHY943" s="83"/>
      <c r="BHZ943" s="83"/>
      <c r="BIA943" s="83"/>
      <c r="BIB943" s="83"/>
      <c r="BIC943" s="83"/>
      <c r="BID943" s="83"/>
      <c r="BIE943" s="83"/>
      <c r="BIF943" s="83"/>
      <c r="BIG943" s="83"/>
      <c r="BIH943" s="83"/>
      <c r="BII943" s="83"/>
      <c r="BIJ943" s="83"/>
      <c r="BIK943" s="83"/>
      <c r="BIL943" s="83"/>
      <c r="BIM943" s="83"/>
      <c r="BIN943" s="83"/>
      <c r="BIO943" s="83"/>
      <c r="BIP943" s="83"/>
      <c r="BIQ943" s="83"/>
      <c r="BIR943" s="83"/>
      <c r="BIS943" s="83"/>
      <c r="BIT943" s="83"/>
      <c r="BIU943" s="83"/>
      <c r="BIV943" s="83"/>
      <c r="BIW943" s="83"/>
      <c r="BIX943" s="83"/>
      <c r="BIY943" s="83"/>
      <c r="BIZ943" s="83"/>
      <c r="BJA943" s="83"/>
      <c r="BJB943" s="83"/>
      <c r="BJC943" s="83"/>
      <c r="BJD943" s="83"/>
      <c r="BJE943" s="83"/>
      <c r="BJF943" s="83"/>
      <c r="BJG943" s="83"/>
      <c r="BJH943" s="83"/>
      <c r="BJI943" s="83"/>
      <c r="BJJ943" s="83"/>
      <c r="BJK943" s="83"/>
      <c r="BJL943" s="83"/>
      <c r="BJM943" s="83"/>
      <c r="BJN943" s="83"/>
      <c r="BJO943" s="83"/>
      <c r="BJP943" s="83"/>
      <c r="BJQ943" s="83"/>
      <c r="BJR943" s="83"/>
      <c r="BJS943" s="83"/>
      <c r="BJT943" s="83"/>
      <c r="BJU943" s="83"/>
      <c r="BJV943" s="83"/>
      <c r="BJW943" s="83"/>
      <c r="BJX943" s="83"/>
      <c r="BJY943" s="83"/>
      <c r="BJZ943" s="83"/>
      <c r="BKA943" s="83"/>
      <c r="BKB943" s="83"/>
      <c r="BKC943" s="83"/>
      <c r="BKD943" s="83"/>
      <c r="BKE943" s="83"/>
      <c r="BKF943" s="83"/>
      <c r="BKG943" s="83"/>
      <c r="BKH943" s="83"/>
      <c r="BKI943" s="83"/>
      <c r="BKJ943" s="83"/>
      <c r="BKK943" s="83"/>
      <c r="BKL943" s="83"/>
      <c r="BKM943" s="83"/>
      <c r="BKN943" s="83"/>
      <c r="BKO943" s="83"/>
      <c r="BKP943" s="83"/>
      <c r="BKQ943" s="83"/>
      <c r="BKR943" s="83"/>
      <c r="BKS943" s="83"/>
      <c r="BKT943" s="83"/>
      <c r="BKU943" s="83"/>
      <c r="BKV943" s="83"/>
      <c r="BKW943" s="83"/>
      <c r="BKX943" s="83"/>
      <c r="BKY943" s="83"/>
      <c r="BKZ943" s="83"/>
      <c r="BLA943" s="83"/>
      <c r="BLB943" s="83"/>
      <c r="BLC943" s="83"/>
      <c r="BLD943" s="83"/>
      <c r="BLE943" s="83"/>
      <c r="BLF943" s="83"/>
      <c r="BLG943" s="83"/>
      <c r="BLH943" s="83"/>
      <c r="BLI943" s="83"/>
      <c r="BLJ943" s="83"/>
      <c r="BLK943" s="83"/>
      <c r="BLL943" s="83"/>
      <c r="BLM943" s="83"/>
      <c r="BLN943" s="83"/>
      <c r="BLO943" s="83"/>
      <c r="BLP943" s="83"/>
      <c r="BLQ943" s="83"/>
      <c r="BLR943" s="83"/>
      <c r="BLS943" s="83"/>
      <c r="BLT943" s="83"/>
      <c r="BLU943" s="83"/>
      <c r="BLV943" s="83"/>
      <c r="BLW943" s="83"/>
      <c r="BLX943" s="83"/>
      <c r="BLY943" s="83"/>
      <c r="BLZ943" s="83"/>
      <c r="BMA943" s="83"/>
      <c r="BMB943" s="83"/>
      <c r="BMC943" s="83"/>
      <c r="BMD943" s="83"/>
      <c r="BME943" s="83"/>
      <c r="BMF943" s="83"/>
      <c r="BMG943" s="83"/>
      <c r="BMH943" s="83"/>
      <c r="BMI943" s="83"/>
      <c r="BMJ943" s="83"/>
      <c r="BMK943" s="83"/>
      <c r="BML943" s="83"/>
      <c r="BMM943" s="83"/>
      <c r="BMN943" s="83"/>
      <c r="BMO943" s="83"/>
      <c r="BMP943" s="83"/>
      <c r="BMQ943" s="83"/>
      <c r="BMR943" s="83"/>
      <c r="BMS943" s="83"/>
      <c r="BMT943" s="83"/>
      <c r="BMU943" s="83"/>
      <c r="BMV943" s="83"/>
      <c r="BMW943" s="83"/>
      <c r="BMX943" s="83"/>
      <c r="BMY943" s="83"/>
      <c r="BMZ943" s="83"/>
      <c r="BNA943" s="83"/>
      <c r="BNB943" s="83"/>
      <c r="BNC943" s="83"/>
      <c r="BND943" s="83"/>
      <c r="BNE943" s="83"/>
      <c r="BNF943" s="83"/>
      <c r="BNG943" s="83"/>
      <c r="BNH943" s="83"/>
      <c r="BNI943" s="83"/>
      <c r="BNJ943" s="83"/>
      <c r="BNK943" s="83"/>
      <c r="BNL943" s="83"/>
      <c r="BNM943" s="83"/>
      <c r="BNN943" s="83"/>
      <c r="BNO943" s="83"/>
      <c r="BNP943" s="83"/>
      <c r="BNQ943" s="83"/>
      <c r="BNR943" s="83"/>
      <c r="BNS943" s="83"/>
      <c r="BNT943" s="83"/>
      <c r="BNU943" s="83"/>
      <c r="BNV943" s="83"/>
      <c r="BNW943" s="83"/>
      <c r="BNX943" s="83"/>
      <c r="BNY943" s="83"/>
      <c r="BNZ943" s="83"/>
      <c r="BOA943" s="83"/>
      <c r="BOB943" s="83"/>
      <c r="BOC943" s="83"/>
      <c r="BOD943" s="83"/>
      <c r="BOE943" s="83"/>
      <c r="BOF943" s="83"/>
      <c r="BOG943" s="83"/>
      <c r="BOH943" s="83"/>
      <c r="BOI943" s="83"/>
      <c r="BOJ943" s="83"/>
      <c r="BOK943" s="83"/>
      <c r="BOL943" s="83"/>
      <c r="BOM943" s="83"/>
      <c r="BON943" s="83"/>
      <c r="BOO943" s="83"/>
      <c r="BOP943" s="83"/>
      <c r="BOQ943" s="83"/>
      <c r="BOR943" s="83"/>
      <c r="BOS943" s="83"/>
      <c r="BOT943" s="83"/>
      <c r="BOU943" s="83"/>
      <c r="BOV943" s="83"/>
      <c r="BOW943" s="83"/>
      <c r="BOX943" s="83"/>
      <c r="BOY943" s="83"/>
      <c r="BOZ943" s="83"/>
      <c r="BPA943" s="83"/>
      <c r="BPB943" s="83"/>
      <c r="BPC943" s="83"/>
      <c r="BPD943" s="83"/>
      <c r="BPE943" s="83"/>
      <c r="BPF943" s="83"/>
      <c r="BPG943" s="83"/>
      <c r="BPH943" s="83"/>
      <c r="BPI943" s="83"/>
      <c r="BPJ943" s="83"/>
      <c r="BPK943" s="83"/>
      <c r="BPL943" s="83"/>
      <c r="BPM943" s="83"/>
      <c r="BPN943" s="83"/>
      <c r="BPO943" s="83"/>
      <c r="BPP943" s="83"/>
      <c r="BPQ943" s="83"/>
      <c r="BPR943" s="83"/>
      <c r="BPS943" s="83"/>
      <c r="BPT943" s="83"/>
      <c r="BPU943" s="83"/>
      <c r="BPV943" s="83"/>
      <c r="BPW943" s="83"/>
      <c r="BPX943" s="83"/>
      <c r="BPY943" s="83"/>
      <c r="BPZ943" s="83"/>
      <c r="BQA943" s="83"/>
      <c r="BQB943" s="83"/>
      <c r="BQC943" s="83"/>
      <c r="BQD943" s="83"/>
      <c r="BQE943" s="83"/>
      <c r="BQF943" s="83"/>
      <c r="BQG943" s="83"/>
      <c r="BQH943" s="83"/>
      <c r="BQI943" s="83"/>
      <c r="BQJ943" s="83"/>
      <c r="BQK943" s="83"/>
      <c r="BQL943" s="83"/>
      <c r="BQM943" s="83"/>
      <c r="BQN943" s="83"/>
      <c r="BQO943" s="83"/>
      <c r="BQP943" s="83"/>
      <c r="BQQ943" s="83"/>
      <c r="BQR943" s="83"/>
      <c r="BQS943" s="83"/>
      <c r="BQT943" s="83"/>
      <c r="BQU943" s="83"/>
      <c r="BQV943" s="83"/>
      <c r="BQW943" s="83"/>
      <c r="BQX943" s="83"/>
      <c r="BQY943" s="83"/>
      <c r="BQZ943" s="83"/>
      <c r="BRA943" s="83"/>
      <c r="BRB943" s="83"/>
      <c r="BRC943" s="83"/>
      <c r="BRD943" s="83"/>
      <c r="BRE943" s="83"/>
      <c r="BRF943" s="83"/>
      <c r="BRG943" s="83"/>
      <c r="BRH943" s="83"/>
      <c r="BRI943" s="83"/>
      <c r="BRJ943" s="83"/>
      <c r="BRK943" s="83"/>
      <c r="BRL943" s="83"/>
      <c r="BRM943" s="83"/>
      <c r="BRN943" s="83"/>
      <c r="BRO943" s="83"/>
      <c r="BRP943" s="83"/>
      <c r="BRQ943" s="83"/>
      <c r="BRR943" s="83"/>
      <c r="BRS943" s="83"/>
      <c r="BRT943" s="83"/>
      <c r="BRU943" s="83"/>
      <c r="BRV943" s="83"/>
      <c r="BRW943" s="83"/>
      <c r="BRX943" s="83"/>
      <c r="BRY943" s="83"/>
      <c r="BRZ943" s="83"/>
      <c r="BSA943" s="83"/>
      <c r="BSB943" s="83"/>
      <c r="BSC943" s="83"/>
      <c r="BSD943" s="83"/>
      <c r="BSE943" s="83"/>
      <c r="BSF943" s="83"/>
      <c r="BSG943" s="83"/>
      <c r="BSH943" s="83"/>
      <c r="BSI943" s="83"/>
      <c r="BSJ943" s="83"/>
      <c r="BSK943" s="83"/>
      <c r="BSL943" s="83"/>
      <c r="BSM943" s="83"/>
      <c r="BSN943" s="83"/>
      <c r="BSO943" s="83"/>
      <c r="BSP943" s="83"/>
      <c r="BSQ943" s="83"/>
      <c r="BSR943" s="83"/>
      <c r="BSS943" s="83"/>
      <c r="BST943" s="83"/>
      <c r="BSU943" s="83"/>
      <c r="BSV943" s="83"/>
      <c r="BSW943" s="83"/>
      <c r="BSX943" s="83"/>
      <c r="BSY943" s="83"/>
      <c r="BSZ943" s="83"/>
      <c r="BTA943" s="83"/>
      <c r="BTB943" s="83"/>
      <c r="BTC943" s="83"/>
      <c r="BTD943" s="83"/>
      <c r="BTE943" s="83"/>
      <c r="BTF943" s="83"/>
      <c r="BTG943" s="83"/>
      <c r="BTH943" s="83"/>
      <c r="BTI943" s="83"/>
      <c r="BTJ943" s="83"/>
      <c r="BTK943" s="83"/>
      <c r="BTL943" s="83"/>
      <c r="BTM943" s="83"/>
      <c r="BTN943" s="83"/>
      <c r="BTO943" s="83"/>
      <c r="BTP943" s="83"/>
      <c r="BTQ943" s="83"/>
      <c r="BTR943" s="83"/>
      <c r="BTS943" s="83"/>
      <c r="BTT943" s="83"/>
      <c r="BTU943" s="83"/>
      <c r="BTV943" s="83"/>
      <c r="BTW943" s="83"/>
      <c r="BTX943" s="83"/>
      <c r="BTY943" s="83"/>
      <c r="BTZ943" s="83"/>
      <c r="BUA943" s="83"/>
      <c r="BUB943" s="83"/>
      <c r="BUC943" s="83"/>
      <c r="BUD943" s="83"/>
      <c r="BUE943" s="83"/>
      <c r="BUF943" s="83"/>
      <c r="BUG943" s="83"/>
      <c r="BUH943" s="83"/>
      <c r="BUI943" s="83"/>
      <c r="BUJ943" s="83"/>
      <c r="BUK943" s="83"/>
      <c r="BUL943" s="83"/>
      <c r="BUM943" s="83"/>
      <c r="BUN943" s="83"/>
      <c r="BUO943" s="83"/>
      <c r="BUP943" s="83"/>
      <c r="BUQ943" s="83"/>
      <c r="BUR943" s="83"/>
      <c r="BUS943" s="83"/>
      <c r="BUT943" s="83"/>
      <c r="BUU943" s="83"/>
      <c r="BUV943" s="83"/>
      <c r="BUW943" s="83"/>
      <c r="BUX943" s="83"/>
      <c r="BUY943" s="83"/>
      <c r="BUZ943" s="83"/>
      <c r="BVA943" s="83"/>
      <c r="BVB943" s="83"/>
      <c r="BVC943" s="83"/>
      <c r="BVD943" s="83"/>
      <c r="BVE943" s="83"/>
      <c r="BVF943" s="83"/>
      <c r="BVG943" s="83"/>
      <c r="BVH943" s="83"/>
      <c r="BVI943" s="83"/>
      <c r="BVJ943" s="83"/>
      <c r="BVK943" s="83"/>
      <c r="BVL943" s="83"/>
      <c r="BVM943" s="83"/>
      <c r="BVN943" s="83"/>
      <c r="BVO943" s="83"/>
      <c r="BVP943" s="83"/>
      <c r="BVQ943" s="83"/>
      <c r="BVR943" s="83"/>
      <c r="BVS943" s="83"/>
      <c r="BVT943" s="83"/>
      <c r="BVU943" s="83"/>
      <c r="BVV943" s="83"/>
      <c r="BVW943" s="83"/>
      <c r="BVX943" s="83"/>
      <c r="BVY943" s="83"/>
      <c r="BVZ943" s="83"/>
      <c r="BWA943" s="83"/>
      <c r="BWB943" s="83"/>
      <c r="BWC943" s="83"/>
      <c r="BWD943" s="83"/>
      <c r="BWE943" s="83"/>
      <c r="BWF943" s="83"/>
      <c r="BWG943" s="83"/>
      <c r="BWH943" s="83"/>
      <c r="BWI943" s="83"/>
      <c r="BWJ943" s="83"/>
      <c r="BWK943" s="83"/>
      <c r="BWL943" s="83"/>
      <c r="BWM943" s="83"/>
      <c r="BWN943" s="83"/>
      <c r="BWO943" s="83"/>
      <c r="BWP943" s="83"/>
      <c r="BWQ943" s="83"/>
      <c r="BWR943" s="83"/>
      <c r="BWS943" s="83"/>
      <c r="BWT943" s="83"/>
      <c r="BWU943" s="83"/>
      <c r="BWV943" s="83"/>
      <c r="BWW943" s="83"/>
      <c r="BWX943" s="83"/>
      <c r="BWY943" s="83"/>
      <c r="BWZ943" s="83"/>
      <c r="BXA943" s="83"/>
      <c r="BXB943" s="83"/>
      <c r="BXC943" s="83"/>
      <c r="BXD943" s="83"/>
      <c r="BXE943" s="83"/>
      <c r="BXF943" s="83"/>
      <c r="BXG943" s="83"/>
      <c r="BXH943" s="83"/>
      <c r="BXI943" s="83"/>
      <c r="BXJ943" s="83"/>
      <c r="BXK943" s="83"/>
      <c r="BXL943" s="83"/>
      <c r="BXM943" s="83"/>
      <c r="BXN943" s="83"/>
      <c r="BXO943" s="83"/>
      <c r="BXP943" s="83"/>
      <c r="BXQ943" s="83"/>
      <c r="BXR943" s="83"/>
      <c r="BXS943" s="83"/>
      <c r="BXT943" s="83"/>
      <c r="BXU943" s="83"/>
      <c r="BXV943" s="83"/>
      <c r="BXW943" s="83"/>
      <c r="BXX943" s="83"/>
      <c r="BXY943" s="83"/>
      <c r="BXZ943" s="83"/>
      <c r="BYA943" s="83"/>
      <c r="BYB943" s="83"/>
      <c r="BYC943" s="83"/>
      <c r="BYD943" s="83"/>
      <c r="BYE943" s="83"/>
      <c r="BYF943" s="83"/>
      <c r="BYG943" s="83"/>
      <c r="BYH943" s="83"/>
      <c r="BYI943" s="83"/>
      <c r="BYJ943" s="83"/>
      <c r="BYK943" s="83"/>
      <c r="BYL943" s="83"/>
      <c r="BYM943" s="83"/>
      <c r="BYN943" s="83"/>
      <c r="BYO943" s="83"/>
      <c r="BYP943" s="83"/>
      <c r="BYQ943" s="83"/>
      <c r="BYR943" s="83"/>
      <c r="BYS943" s="83"/>
      <c r="BYT943" s="83"/>
      <c r="BYU943" s="83"/>
      <c r="BYV943" s="83"/>
      <c r="BYW943" s="83"/>
      <c r="BYX943" s="83"/>
      <c r="BYY943" s="83"/>
      <c r="BYZ943" s="83"/>
      <c r="BZA943" s="83"/>
      <c r="BZB943" s="83"/>
      <c r="BZC943" s="83"/>
      <c r="BZD943" s="83"/>
      <c r="BZE943" s="83"/>
      <c r="BZF943" s="83"/>
      <c r="BZG943" s="83"/>
      <c r="BZH943" s="83"/>
      <c r="BZI943" s="83"/>
      <c r="BZJ943" s="83"/>
      <c r="BZK943" s="83"/>
      <c r="BZL943" s="83"/>
      <c r="BZM943" s="83"/>
      <c r="BZN943" s="83"/>
      <c r="BZO943" s="83"/>
      <c r="BZP943" s="83"/>
      <c r="BZQ943" s="83"/>
      <c r="BZR943" s="83"/>
      <c r="BZS943" s="83"/>
      <c r="BZT943" s="83"/>
      <c r="BZU943" s="83"/>
      <c r="BZV943" s="83"/>
      <c r="BZW943" s="83"/>
      <c r="BZX943" s="83"/>
      <c r="BZY943" s="83"/>
      <c r="BZZ943" s="83"/>
      <c r="CAA943" s="83"/>
      <c r="CAB943" s="83"/>
      <c r="CAC943" s="83"/>
      <c r="CAD943" s="83"/>
      <c r="CAE943" s="83"/>
      <c r="CAF943" s="83"/>
      <c r="CAG943" s="83"/>
      <c r="CAH943" s="83"/>
      <c r="CAI943" s="83"/>
      <c r="CAJ943" s="83"/>
      <c r="CAK943" s="83"/>
      <c r="CAL943" s="83"/>
      <c r="CAM943" s="83"/>
      <c r="CAN943" s="83"/>
      <c r="CAO943" s="83"/>
      <c r="CAP943" s="83"/>
      <c r="CAQ943" s="83"/>
      <c r="CAR943" s="83"/>
      <c r="CAS943" s="83"/>
      <c r="CAT943" s="83"/>
      <c r="CAU943" s="83"/>
      <c r="CAV943" s="83"/>
      <c r="CAW943" s="83"/>
      <c r="CAX943" s="83"/>
      <c r="CAY943" s="83"/>
      <c r="CAZ943" s="83"/>
      <c r="CBA943" s="83"/>
      <c r="CBB943" s="83"/>
      <c r="CBC943" s="83"/>
      <c r="CBD943" s="83"/>
      <c r="CBE943" s="83"/>
      <c r="CBF943" s="83"/>
      <c r="CBG943" s="83"/>
      <c r="CBH943" s="83"/>
      <c r="CBI943" s="83"/>
      <c r="CBJ943" s="83"/>
      <c r="CBK943" s="83"/>
      <c r="CBL943" s="83"/>
      <c r="CBM943" s="83"/>
      <c r="CBN943" s="83"/>
      <c r="CBO943" s="83"/>
      <c r="CBP943" s="83"/>
      <c r="CBQ943" s="83"/>
      <c r="CBR943" s="83"/>
      <c r="CBS943" s="83"/>
      <c r="CBT943" s="83"/>
      <c r="CBU943" s="83"/>
      <c r="CBV943" s="83"/>
      <c r="CBW943" s="83"/>
      <c r="CBX943" s="83"/>
      <c r="CBY943" s="83"/>
      <c r="CBZ943" s="83"/>
      <c r="CCA943" s="83"/>
      <c r="CCB943" s="83"/>
      <c r="CCC943" s="83"/>
      <c r="CCD943" s="83"/>
      <c r="CCE943" s="83"/>
      <c r="CCF943" s="83"/>
      <c r="CCG943" s="83"/>
      <c r="CCH943" s="83"/>
      <c r="CCI943" s="83"/>
      <c r="CCJ943" s="83"/>
      <c r="CCK943" s="83"/>
      <c r="CCL943" s="83"/>
      <c r="CCM943" s="83"/>
      <c r="CCN943" s="83"/>
      <c r="CCO943" s="83"/>
      <c r="CCP943" s="83"/>
      <c r="CCQ943" s="83"/>
      <c r="CCR943" s="83"/>
      <c r="CCS943" s="83"/>
      <c r="CCT943" s="83"/>
      <c r="CCU943" s="83"/>
      <c r="CCV943" s="83"/>
      <c r="CCW943" s="83"/>
      <c r="CCX943" s="83"/>
      <c r="CCY943" s="83"/>
      <c r="CCZ943" s="83"/>
      <c r="CDA943" s="83"/>
      <c r="CDB943" s="83"/>
      <c r="CDC943" s="83"/>
      <c r="CDD943" s="83"/>
      <c r="CDE943" s="83"/>
      <c r="CDF943" s="83"/>
      <c r="CDG943" s="83"/>
      <c r="CDH943" s="83"/>
      <c r="CDI943" s="83"/>
      <c r="CDJ943" s="83"/>
      <c r="CDK943" s="83"/>
      <c r="CDL943" s="83"/>
      <c r="CDM943" s="83"/>
      <c r="CDN943" s="83"/>
      <c r="CDO943" s="83"/>
      <c r="CDP943" s="83"/>
      <c r="CDQ943" s="83"/>
      <c r="CDR943" s="83"/>
      <c r="CDS943" s="83"/>
      <c r="CDT943" s="83"/>
      <c r="CDU943" s="83"/>
      <c r="CDV943" s="83"/>
      <c r="CDW943" s="83"/>
      <c r="CDX943" s="83"/>
      <c r="CDY943" s="83"/>
      <c r="CDZ943" s="83"/>
      <c r="CEA943" s="83"/>
      <c r="CEB943" s="83"/>
      <c r="CEC943" s="83"/>
      <c r="CED943" s="83"/>
      <c r="CEE943" s="83"/>
      <c r="CEF943" s="83"/>
      <c r="CEG943" s="83"/>
      <c r="CEH943" s="83"/>
      <c r="CEI943" s="83"/>
      <c r="CEJ943" s="83"/>
      <c r="CEK943" s="83"/>
      <c r="CEL943" s="83"/>
      <c r="CEM943" s="83"/>
      <c r="CEN943" s="83"/>
      <c r="CEO943" s="83"/>
      <c r="CEP943" s="83"/>
      <c r="CEQ943" s="83"/>
      <c r="CER943" s="83"/>
      <c r="CES943" s="83"/>
      <c r="CET943" s="83"/>
      <c r="CEU943" s="83"/>
      <c r="CEV943" s="83"/>
      <c r="CEW943" s="83"/>
      <c r="CEX943" s="83"/>
      <c r="CEY943" s="83"/>
      <c r="CEZ943" s="83"/>
      <c r="CFA943" s="83"/>
      <c r="CFB943" s="83"/>
      <c r="CFC943" s="83"/>
      <c r="CFD943" s="83"/>
      <c r="CFE943" s="83"/>
      <c r="CFF943" s="83"/>
      <c r="CFG943" s="83"/>
      <c r="CFH943" s="83"/>
      <c r="CFI943" s="83"/>
      <c r="CFJ943" s="83"/>
      <c r="CFK943" s="83"/>
      <c r="CFL943" s="83"/>
      <c r="CFM943" s="83"/>
      <c r="CFN943" s="83"/>
      <c r="CFO943" s="83"/>
      <c r="CFP943" s="83"/>
      <c r="CFQ943" s="83"/>
      <c r="CFR943" s="83"/>
      <c r="CFS943" s="83"/>
      <c r="CFT943" s="83"/>
      <c r="CFU943" s="83"/>
      <c r="CFV943" s="83"/>
      <c r="CFW943" s="83"/>
      <c r="CFX943" s="83"/>
      <c r="CFY943" s="83"/>
      <c r="CFZ943" s="83"/>
      <c r="CGA943" s="83"/>
      <c r="CGB943" s="83"/>
      <c r="CGC943" s="83"/>
      <c r="CGD943" s="83"/>
      <c r="CGE943" s="83"/>
      <c r="CGF943" s="83"/>
      <c r="CGG943" s="83"/>
      <c r="CGH943" s="83"/>
      <c r="CGI943" s="83"/>
      <c r="CGJ943" s="83"/>
      <c r="CGK943" s="83"/>
      <c r="CGL943" s="83"/>
      <c r="CGM943" s="83"/>
      <c r="CGN943" s="83"/>
      <c r="CGO943" s="83"/>
      <c r="CGP943" s="83"/>
      <c r="CGQ943" s="83"/>
      <c r="CGR943" s="83"/>
      <c r="CGS943" s="83"/>
      <c r="CGT943" s="83"/>
      <c r="CGU943" s="83"/>
      <c r="CGV943" s="83"/>
      <c r="CGW943" s="83"/>
      <c r="CGX943" s="83"/>
      <c r="CGY943" s="83"/>
      <c r="CGZ943" s="83"/>
      <c r="CHA943" s="83"/>
      <c r="CHB943" s="83"/>
      <c r="CHC943" s="83"/>
      <c r="CHD943" s="83"/>
      <c r="CHE943" s="83"/>
      <c r="CHF943" s="83"/>
      <c r="CHG943" s="83"/>
      <c r="CHH943" s="83"/>
      <c r="CHI943" s="83"/>
      <c r="CHJ943" s="83"/>
      <c r="CHK943" s="83"/>
      <c r="CHL943" s="83"/>
      <c r="CHM943" s="83"/>
      <c r="CHN943" s="83"/>
      <c r="CHO943" s="83"/>
      <c r="CHP943" s="83"/>
      <c r="CHQ943" s="83"/>
      <c r="CHR943" s="83"/>
      <c r="CHS943" s="83"/>
      <c r="CHT943" s="83"/>
      <c r="CHU943" s="83"/>
      <c r="CHV943" s="83"/>
      <c r="CHW943" s="83"/>
      <c r="CHX943" s="83"/>
      <c r="CHY943" s="83"/>
      <c r="CHZ943" s="83"/>
      <c r="CIA943" s="83"/>
      <c r="CIB943" s="83"/>
      <c r="CIC943" s="83"/>
      <c r="CID943" s="83"/>
      <c r="CIE943" s="83"/>
      <c r="CIF943" s="83"/>
      <c r="CIG943" s="83"/>
      <c r="CIH943" s="83"/>
      <c r="CII943" s="83"/>
      <c r="CIJ943" s="83"/>
      <c r="CIK943" s="83"/>
      <c r="CIL943" s="83"/>
      <c r="CIM943" s="83"/>
      <c r="CIN943" s="83"/>
      <c r="CIO943" s="83"/>
      <c r="CIP943" s="83"/>
      <c r="CIQ943" s="83"/>
      <c r="CIR943" s="83"/>
      <c r="CIS943" s="83"/>
      <c r="CIT943" s="83"/>
      <c r="CIU943" s="83"/>
      <c r="CIV943" s="83"/>
      <c r="CIW943" s="83"/>
      <c r="CIX943" s="83"/>
      <c r="CIY943" s="83"/>
      <c r="CIZ943" s="83"/>
      <c r="CJA943" s="83"/>
      <c r="CJB943" s="83"/>
      <c r="CJC943" s="83"/>
      <c r="CJD943" s="83"/>
      <c r="CJE943" s="83"/>
      <c r="CJF943" s="83"/>
      <c r="CJG943" s="83"/>
      <c r="CJH943" s="83"/>
      <c r="CJI943" s="83"/>
      <c r="CJJ943" s="83"/>
      <c r="CJK943" s="83"/>
      <c r="CJL943" s="83"/>
      <c r="CJM943" s="83"/>
      <c r="CJN943" s="83"/>
      <c r="CJO943" s="83"/>
      <c r="CJP943" s="83"/>
      <c r="CJQ943" s="83"/>
      <c r="CJR943" s="83"/>
      <c r="CJS943" s="83"/>
      <c r="CJT943" s="83"/>
      <c r="CJU943" s="83"/>
      <c r="CJV943" s="83"/>
      <c r="CJW943" s="83"/>
      <c r="CJX943" s="83"/>
      <c r="CJY943" s="83"/>
      <c r="CJZ943" s="83"/>
      <c r="CKA943" s="83"/>
      <c r="CKB943" s="83"/>
      <c r="CKC943" s="83"/>
      <c r="CKD943" s="83"/>
      <c r="CKE943" s="83"/>
      <c r="CKF943" s="83"/>
      <c r="CKG943" s="83"/>
      <c r="CKH943" s="83"/>
      <c r="CKI943" s="83"/>
      <c r="CKJ943" s="83"/>
      <c r="CKK943" s="83"/>
      <c r="CKL943" s="83"/>
      <c r="CKM943" s="83"/>
      <c r="CKN943" s="83"/>
      <c r="CKO943" s="83"/>
      <c r="CKP943" s="83"/>
      <c r="CKQ943" s="83"/>
      <c r="CKR943" s="83"/>
      <c r="CKS943" s="83"/>
      <c r="CKT943" s="83"/>
      <c r="CKU943" s="83"/>
      <c r="CKV943" s="83"/>
      <c r="CKW943" s="83"/>
      <c r="CKX943" s="83"/>
      <c r="CKY943" s="83"/>
      <c r="CKZ943" s="83"/>
      <c r="CLA943" s="83"/>
      <c r="CLB943" s="83"/>
      <c r="CLC943" s="83"/>
      <c r="CLD943" s="83"/>
      <c r="CLE943" s="83"/>
      <c r="CLF943" s="83"/>
      <c r="CLG943" s="83"/>
      <c r="CLH943" s="83"/>
      <c r="CLI943" s="83"/>
      <c r="CLJ943" s="83"/>
      <c r="CLK943" s="83"/>
      <c r="CLL943" s="83"/>
      <c r="CLM943" s="83"/>
      <c r="CLN943" s="83"/>
      <c r="CLO943" s="83"/>
      <c r="CLP943" s="83"/>
      <c r="CLQ943" s="83"/>
      <c r="CLR943" s="83"/>
      <c r="CLS943" s="83"/>
      <c r="CLT943" s="83"/>
      <c r="CLU943" s="83"/>
      <c r="CLV943" s="83"/>
      <c r="CLW943" s="83"/>
      <c r="CLX943" s="83"/>
      <c r="CLY943" s="83"/>
      <c r="CLZ943" s="83"/>
      <c r="CMA943" s="83"/>
      <c r="CMB943" s="83"/>
      <c r="CMC943" s="83"/>
      <c r="CMD943" s="83"/>
      <c r="CME943" s="83"/>
      <c r="CMF943" s="83"/>
      <c r="CMG943" s="83"/>
      <c r="CMH943" s="83"/>
      <c r="CMI943" s="83"/>
      <c r="CMJ943" s="83"/>
      <c r="CMK943" s="83"/>
      <c r="CML943" s="83"/>
      <c r="CMM943" s="83"/>
      <c r="CMN943" s="83"/>
      <c r="CMO943" s="83"/>
      <c r="CMP943" s="83"/>
      <c r="CMQ943" s="83"/>
      <c r="CMR943" s="83"/>
      <c r="CMS943" s="83"/>
      <c r="CMT943" s="83"/>
      <c r="CMU943" s="83"/>
      <c r="CMV943" s="83"/>
      <c r="CMW943" s="83"/>
      <c r="CMX943" s="83"/>
      <c r="CMY943" s="83"/>
      <c r="CMZ943" s="83"/>
      <c r="CNA943" s="83"/>
      <c r="CNB943" s="83"/>
      <c r="CNC943" s="83"/>
      <c r="CND943" s="83"/>
      <c r="CNE943" s="83"/>
      <c r="CNF943" s="83"/>
      <c r="CNG943" s="83"/>
      <c r="CNH943" s="83"/>
      <c r="CNI943" s="83"/>
      <c r="CNJ943" s="83"/>
      <c r="CNK943" s="83"/>
      <c r="CNL943" s="83"/>
      <c r="CNM943" s="83"/>
      <c r="CNN943" s="83"/>
      <c r="CNO943" s="83"/>
      <c r="CNP943" s="83"/>
      <c r="CNQ943" s="83"/>
      <c r="CNR943" s="83"/>
      <c r="CNS943" s="83"/>
      <c r="CNT943" s="83"/>
      <c r="CNU943" s="83"/>
      <c r="CNV943" s="83"/>
      <c r="CNW943" s="83"/>
      <c r="CNX943" s="83"/>
      <c r="CNY943" s="83"/>
      <c r="CNZ943" s="83"/>
      <c r="COA943" s="83"/>
      <c r="COB943" s="83"/>
      <c r="COC943" s="83"/>
      <c r="COD943" s="83"/>
      <c r="COE943" s="83"/>
      <c r="COF943" s="83"/>
      <c r="COG943" s="83"/>
      <c r="COH943" s="83"/>
      <c r="COI943" s="83"/>
      <c r="COJ943" s="83"/>
      <c r="COK943" s="83"/>
      <c r="COL943" s="83"/>
      <c r="COM943" s="83"/>
      <c r="CON943" s="83"/>
      <c r="COO943" s="83"/>
      <c r="COP943" s="83"/>
      <c r="COQ943" s="83"/>
      <c r="COR943" s="83"/>
      <c r="COS943" s="83"/>
      <c r="COT943" s="83"/>
      <c r="COU943" s="83"/>
      <c r="COV943" s="83"/>
      <c r="COW943" s="83"/>
      <c r="COX943" s="83"/>
      <c r="COY943" s="83"/>
      <c r="COZ943" s="83"/>
      <c r="CPA943" s="83"/>
      <c r="CPB943" s="83"/>
      <c r="CPC943" s="83"/>
      <c r="CPD943" s="83"/>
      <c r="CPE943" s="83"/>
      <c r="CPF943" s="83"/>
      <c r="CPG943" s="83"/>
      <c r="CPH943" s="83"/>
      <c r="CPI943" s="83"/>
      <c r="CPJ943" s="83"/>
      <c r="CPK943" s="83"/>
      <c r="CPL943" s="83"/>
      <c r="CPM943" s="83"/>
      <c r="CPN943" s="83"/>
      <c r="CPO943" s="83"/>
      <c r="CPP943" s="83"/>
      <c r="CPQ943" s="83"/>
      <c r="CPR943" s="83"/>
      <c r="CPS943" s="83"/>
      <c r="CPT943" s="83"/>
      <c r="CPU943" s="83"/>
      <c r="CPV943" s="83"/>
      <c r="CPW943" s="83"/>
      <c r="CPX943" s="83"/>
      <c r="CPY943" s="83"/>
      <c r="CPZ943" s="83"/>
      <c r="CQA943" s="83"/>
      <c r="CQB943" s="83"/>
      <c r="CQC943" s="83"/>
      <c r="CQD943" s="83"/>
      <c r="CQE943" s="83"/>
      <c r="CQF943" s="83"/>
      <c r="CQG943" s="83"/>
      <c r="CQH943" s="83"/>
      <c r="CQI943" s="83"/>
      <c r="CQJ943" s="83"/>
      <c r="CQK943" s="83"/>
      <c r="CQL943" s="83"/>
      <c r="CQM943" s="83"/>
      <c r="CQN943" s="83"/>
      <c r="CQO943" s="83"/>
      <c r="CQP943" s="83"/>
      <c r="CQQ943" s="83"/>
      <c r="CQR943" s="83"/>
      <c r="CQS943" s="83"/>
      <c r="CQT943" s="83"/>
      <c r="CQU943" s="83"/>
      <c r="CQV943" s="83"/>
      <c r="CQW943" s="83"/>
      <c r="CQX943" s="83"/>
      <c r="CQY943" s="83"/>
      <c r="CQZ943" s="83"/>
      <c r="CRA943" s="83"/>
      <c r="CRB943" s="83"/>
      <c r="CRC943" s="83"/>
      <c r="CRD943" s="83"/>
      <c r="CRE943" s="83"/>
      <c r="CRF943" s="83"/>
      <c r="CRG943" s="83"/>
      <c r="CRH943" s="83"/>
      <c r="CRI943" s="83"/>
      <c r="CRJ943" s="83"/>
      <c r="CRK943" s="83"/>
      <c r="CRL943" s="83"/>
      <c r="CRM943" s="83"/>
      <c r="CRN943" s="83"/>
      <c r="CRO943" s="83"/>
      <c r="CRP943" s="83"/>
      <c r="CRQ943" s="83"/>
      <c r="CRR943" s="83"/>
      <c r="CRS943" s="83"/>
      <c r="CRT943" s="83"/>
      <c r="CRU943" s="83"/>
      <c r="CRV943" s="83"/>
      <c r="CRW943" s="83"/>
      <c r="CRX943" s="83"/>
      <c r="CRY943" s="83"/>
      <c r="CRZ943" s="83"/>
      <c r="CSA943" s="83"/>
      <c r="CSB943" s="83"/>
      <c r="CSC943" s="83"/>
      <c r="CSD943" s="83"/>
      <c r="CSE943" s="83"/>
      <c r="CSF943" s="83"/>
      <c r="CSG943" s="83"/>
      <c r="CSH943" s="83"/>
      <c r="CSI943" s="83"/>
      <c r="CSJ943" s="83"/>
      <c r="CSK943" s="83"/>
      <c r="CSL943" s="83"/>
      <c r="CSM943" s="83"/>
      <c r="CSN943" s="83"/>
      <c r="CSO943" s="83"/>
      <c r="CSP943" s="83"/>
      <c r="CSQ943" s="83"/>
      <c r="CSR943" s="83"/>
      <c r="CSS943" s="83"/>
      <c r="CST943" s="83"/>
      <c r="CSU943" s="83"/>
      <c r="CSV943" s="83"/>
      <c r="CSW943" s="83"/>
      <c r="CSX943" s="83"/>
      <c r="CSY943" s="83"/>
      <c r="CSZ943" s="83"/>
      <c r="CTA943" s="83"/>
      <c r="CTB943" s="83"/>
      <c r="CTC943" s="83"/>
      <c r="CTD943" s="83"/>
      <c r="CTE943" s="83"/>
      <c r="CTF943" s="83"/>
      <c r="CTG943" s="83"/>
      <c r="CTH943" s="83"/>
      <c r="CTI943" s="83"/>
      <c r="CTJ943" s="83"/>
      <c r="CTK943" s="83"/>
      <c r="CTL943" s="83"/>
      <c r="CTM943" s="83"/>
      <c r="CTN943" s="83"/>
      <c r="CTO943" s="83"/>
      <c r="CTP943" s="83"/>
      <c r="CTQ943" s="83"/>
      <c r="CTR943" s="83"/>
      <c r="CTS943" s="83"/>
      <c r="CTT943" s="83"/>
      <c r="CTU943" s="83"/>
      <c r="CTV943" s="83"/>
      <c r="CTW943" s="83"/>
      <c r="CTX943" s="83"/>
      <c r="CTY943" s="83"/>
      <c r="CTZ943" s="83"/>
      <c r="CUA943" s="83"/>
      <c r="CUB943" s="83"/>
      <c r="CUC943" s="83"/>
      <c r="CUD943" s="83"/>
      <c r="CUE943" s="83"/>
      <c r="CUF943" s="83"/>
      <c r="CUG943" s="83"/>
      <c r="CUH943" s="83"/>
      <c r="CUI943" s="83"/>
      <c r="CUJ943" s="83"/>
      <c r="CUK943" s="83"/>
      <c r="CUL943" s="83"/>
      <c r="CUM943" s="83"/>
      <c r="CUN943" s="83"/>
      <c r="CUO943" s="83"/>
      <c r="CUP943" s="83"/>
      <c r="CUQ943" s="83"/>
      <c r="CUR943" s="83"/>
      <c r="CUS943" s="83"/>
      <c r="CUT943" s="83"/>
      <c r="CUU943" s="83"/>
      <c r="CUV943" s="83"/>
      <c r="CUW943" s="83"/>
      <c r="CUX943" s="83"/>
      <c r="CUY943" s="83"/>
      <c r="CUZ943" s="83"/>
      <c r="CVA943" s="83"/>
      <c r="CVB943" s="83"/>
      <c r="CVC943" s="83"/>
      <c r="CVD943" s="83"/>
      <c r="CVE943" s="83"/>
      <c r="CVF943" s="83"/>
      <c r="CVG943" s="83"/>
      <c r="CVH943" s="83"/>
      <c r="CVI943" s="83"/>
      <c r="CVJ943" s="83"/>
      <c r="CVK943" s="83"/>
      <c r="CVL943" s="83"/>
      <c r="CVM943" s="83"/>
      <c r="CVN943" s="83"/>
      <c r="CVO943" s="83"/>
      <c r="CVP943" s="83"/>
      <c r="CVQ943" s="83"/>
      <c r="CVR943" s="83"/>
      <c r="CVS943" s="83"/>
      <c r="CVT943" s="83"/>
      <c r="CVU943" s="83"/>
      <c r="CVV943" s="83"/>
      <c r="CVW943" s="83"/>
      <c r="CVX943" s="83"/>
      <c r="CVY943" s="83"/>
      <c r="CVZ943" s="83"/>
      <c r="CWA943" s="83"/>
      <c r="CWB943" s="83"/>
      <c r="CWC943" s="83"/>
      <c r="CWD943" s="83"/>
      <c r="CWE943" s="83"/>
      <c r="CWF943" s="83"/>
      <c r="CWG943" s="83"/>
      <c r="CWH943" s="83"/>
      <c r="CWI943" s="83"/>
      <c r="CWJ943" s="83"/>
      <c r="CWK943" s="83"/>
      <c r="CWL943" s="83"/>
      <c r="CWM943" s="83"/>
      <c r="CWN943" s="83"/>
      <c r="CWO943" s="83"/>
      <c r="CWP943" s="83"/>
      <c r="CWQ943" s="83"/>
      <c r="CWR943" s="83"/>
      <c r="CWS943" s="83"/>
      <c r="CWT943" s="83"/>
      <c r="CWU943" s="83"/>
      <c r="CWV943" s="83"/>
      <c r="CWW943" s="83"/>
      <c r="CWX943" s="83"/>
      <c r="CWY943" s="83"/>
      <c r="CWZ943" s="83"/>
      <c r="CXA943" s="83"/>
      <c r="CXB943" s="83"/>
      <c r="CXC943" s="83"/>
      <c r="CXD943" s="83"/>
      <c r="CXE943" s="83"/>
      <c r="CXF943" s="83"/>
      <c r="CXG943" s="83"/>
      <c r="CXH943" s="83"/>
      <c r="CXI943" s="83"/>
      <c r="CXJ943" s="83"/>
      <c r="CXK943" s="83"/>
      <c r="CXL943" s="83"/>
      <c r="CXM943" s="83"/>
      <c r="CXN943" s="83"/>
      <c r="CXO943" s="83"/>
      <c r="CXP943" s="83"/>
      <c r="CXQ943" s="83"/>
      <c r="CXR943" s="83"/>
      <c r="CXS943" s="83"/>
      <c r="CXT943" s="83"/>
      <c r="CXU943" s="83"/>
      <c r="CXV943" s="83"/>
      <c r="CXW943" s="83"/>
      <c r="CXX943" s="83"/>
      <c r="CXY943" s="83"/>
      <c r="CXZ943" s="83"/>
      <c r="CYA943" s="83"/>
      <c r="CYB943" s="83"/>
      <c r="CYC943" s="83"/>
      <c r="CYD943" s="83"/>
      <c r="CYE943" s="83"/>
      <c r="CYF943" s="83"/>
      <c r="CYG943" s="83"/>
      <c r="CYH943" s="83"/>
      <c r="CYI943" s="83"/>
      <c r="CYJ943" s="83"/>
      <c r="CYK943" s="83"/>
      <c r="CYL943" s="83"/>
      <c r="CYM943" s="83"/>
      <c r="CYN943" s="83"/>
      <c r="CYO943" s="83"/>
      <c r="CYP943" s="83"/>
      <c r="CYQ943" s="83"/>
      <c r="CYR943" s="83"/>
      <c r="CYS943" s="83"/>
      <c r="CYT943" s="83"/>
      <c r="CYU943" s="83"/>
      <c r="CYV943" s="83"/>
      <c r="CYW943" s="83"/>
      <c r="CYX943" s="83"/>
      <c r="CYY943" s="83"/>
      <c r="CYZ943" s="83"/>
      <c r="CZA943" s="83"/>
      <c r="CZB943" s="83"/>
      <c r="CZC943" s="83"/>
      <c r="CZD943" s="83"/>
      <c r="CZE943" s="83"/>
      <c r="CZF943" s="83"/>
      <c r="CZG943" s="83"/>
      <c r="CZH943" s="83"/>
      <c r="CZI943" s="83"/>
      <c r="CZJ943" s="83"/>
      <c r="CZK943" s="83"/>
      <c r="CZL943" s="83"/>
      <c r="CZM943" s="83"/>
      <c r="CZN943" s="83"/>
      <c r="CZO943" s="83"/>
      <c r="CZP943" s="83"/>
      <c r="CZQ943" s="83"/>
      <c r="CZR943" s="83"/>
      <c r="CZS943" s="83"/>
      <c r="CZT943" s="83"/>
      <c r="CZU943" s="83"/>
      <c r="CZV943" s="83"/>
      <c r="CZW943" s="83"/>
      <c r="CZX943" s="83"/>
      <c r="CZY943" s="83"/>
      <c r="CZZ943" s="83"/>
      <c r="DAA943" s="83"/>
      <c r="DAB943" s="83"/>
      <c r="DAC943" s="83"/>
      <c r="DAD943" s="83"/>
      <c r="DAE943" s="83"/>
      <c r="DAF943" s="83"/>
      <c r="DAG943" s="83"/>
      <c r="DAH943" s="83"/>
      <c r="DAI943" s="83"/>
      <c r="DAJ943" s="83"/>
      <c r="DAK943" s="83"/>
      <c r="DAL943" s="83"/>
      <c r="DAM943" s="83"/>
      <c r="DAN943" s="83"/>
      <c r="DAO943" s="83"/>
      <c r="DAP943" s="83"/>
      <c r="DAQ943" s="83"/>
      <c r="DAR943" s="83"/>
      <c r="DAS943" s="83"/>
      <c r="DAT943" s="83"/>
      <c r="DAU943" s="83"/>
      <c r="DAV943" s="83"/>
      <c r="DAW943" s="83"/>
      <c r="DAX943" s="83"/>
      <c r="DAY943" s="83"/>
      <c r="DAZ943" s="83"/>
      <c r="DBA943" s="83"/>
      <c r="DBB943" s="83"/>
      <c r="DBC943" s="83"/>
      <c r="DBD943" s="83"/>
      <c r="DBE943" s="83"/>
      <c r="DBF943" s="83"/>
      <c r="DBG943" s="83"/>
      <c r="DBH943" s="83"/>
      <c r="DBI943" s="83"/>
      <c r="DBJ943" s="83"/>
      <c r="DBK943" s="83"/>
      <c r="DBL943" s="83"/>
      <c r="DBM943" s="83"/>
      <c r="DBN943" s="83"/>
      <c r="DBO943" s="83"/>
      <c r="DBP943" s="83"/>
      <c r="DBQ943" s="83"/>
      <c r="DBR943" s="83"/>
      <c r="DBS943" s="83"/>
      <c r="DBT943" s="83"/>
      <c r="DBU943" s="83"/>
      <c r="DBV943" s="83"/>
      <c r="DBW943" s="83"/>
      <c r="DBX943" s="83"/>
      <c r="DBY943" s="83"/>
      <c r="DBZ943" s="83"/>
      <c r="DCA943" s="83"/>
      <c r="DCB943" s="83"/>
      <c r="DCC943" s="83"/>
      <c r="DCD943" s="83"/>
      <c r="DCE943" s="83"/>
      <c r="DCF943" s="83"/>
      <c r="DCG943" s="83"/>
      <c r="DCH943" s="83"/>
      <c r="DCI943" s="83"/>
      <c r="DCJ943" s="83"/>
      <c r="DCK943" s="83"/>
      <c r="DCL943" s="83"/>
      <c r="DCM943" s="83"/>
      <c r="DCN943" s="83"/>
      <c r="DCO943" s="83"/>
      <c r="DCP943" s="83"/>
      <c r="DCQ943" s="83"/>
      <c r="DCR943" s="83"/>
      <c r="DCS943" s="83"/>
      <c r="DCT943" s="83"/>
      <c r="DCU943" s="83"/>
      <c r="DCV943" s="83"/>
      <c r="DCW943" s="83"/>
      <c r="DCX943" s="83"/>
      <c r="DCY943" s="83"/>
      <c r="DCZ943" s="83"/>
      <c r="DDA943" s="83"/>
      <c r="DDB943" s="83"/>
      <c r="DDC943" s="83"/>
      <c r="DDD943" s="83"/>
      <c r="DDE943" s="83"/>
      <c r="DDF943" s="83"/>
      <c r="DDG943" s="83"/>
      <c r="DDH943" s="83"/>
      <c r="DDI943" s="83"/>
      <c r="DDJ943" s="83"/>
      <c r="DDK943" s="83"/>
      <c r="DDL943" s="83"/>
      <c r="DDM943" s="83"/>
      <c r="DDN943" s="83"/>
      <c r="DDO943" s="83"/>
      <c r="DDP943" s="83"/>
      <c r="DDQ943" s="83"/>
      <c r="DDR943" s="83"/>
      <c r="DDS943" s="83"/>
      <c r="DDT943" s="83"/>
      <c r="DDU943" s="83"/>
      <c r="DDV943" s="83"/>
      <c r="DDW943" s="83"/>
      <c r="DDX943" s="83"/>
      <c r="DDY943" s="83"/>
      <c r="DDZ943" s="83"/>
      <c r="DEA943" s="83"/>
      <c r="DEB943" s="83"/>
      <c r="DEC943" s="83"/>
      <c r="DED943" s="83"/>
      <c r="DEE943" s="83"/>
      <c r="DEF943" s="83"/>
      <c r="DEG943" s="83"/>
      <c r="DEH943" s="83"/>
      <c r="DEI943" s="83"/>
      <c r="DEJ943" s="83"/>
      <c r="DEK943" s="83"/>
      <c r="DEL943" s="83"/>
      <c r="DEM943" s="83"/>
      <c r="DEN943" s="83"/>
      <c r="DEO943" s="83"/>
      <c r="DEP943" s="83"/>
      <c r="DEQ943" s="83"/>
      <c r="DER943" s="83"/>
      <c r="DES943" s="83"/>
      <c r="DET943" s="83"/>
      <c r="DEU943" s="83"/>
      <c r="DEV943" s="83"/>
      <c r="DEW943" s="83"/>
      <c r="DEX943" s="83"/>
      <c r="DEY943" s="83"/>
      <c r="DEZ943" s="83"/>
      <c r="DFA943" s="83"/>
      <c r="DFB943" s="83"/>
      <c r="DFC943" s="83"/>
      <c r="DFD943" s="83"/>
      <c r="DFE943" s="83"/>
      <c r="DFF943" s="83"/>
      <c r="DFG943" s="83"/>
      <c r="DFH943" s="83"/>
      <c r="DFI943" s="83"/>
      <c r="DFJ943" s="83"/>
      <c r="DFK943" s="83"/>
      <c r="DFL943" s="83"/>
      <c r="DFM943" s="83"/>
      <c r="DFN943" s="83"/>
      <c r="DFO943" s="83"/>
      <c r="DFP943" s="83"/>
      <c r="DFQ943" s="83"/>
      <c r="DFR943" s="83"/>
      <c r="DFS943" s="83"/>
      <c r="DFT943" s="83"/>
      <c r="DFU943" s="83"/>
      <c r="DFV943" s="83"/>
      <c r="DFW943" s="83"/>
      <c r="DFX943" s="83"/>
      <c r="DFY943" s="83"/>
      <c r="DFZ943" s="83"/>
      <c r="DGA943" s="83"/>
      <c r="DGB943" s="83"/>
      <c r="DGC943" s="83"/>
      <c r="DGD943" s="83"/>
      <c r="DGE943" s="83"/>
      <c r="DGF943" s="83"/>
      <c r="DGG943" s="83"/>
      <c r="DGH943" s="83"/>
      <c r="DGI943" s="83"/>
      <c r="DGJ943" s="83"/>
      <c r="DGK943" s="83"/>
      <c r="DGL943" s="83"/>
      <c r="DGM943" s="83"/>
      <c r="DGN943" s="83"/>
      <c r="DGO943" s="83"/>
      <c r="DGP943" s="83"/>
      <c r="DGQ943" s="83"/>
      <c r="DGR943" s="83"/>
      <c r="DGS943" s="83"/>
      <c r="DGT943" s="83"/>
      <c r="DGU943" s="83"/>
      <c r="DGV943" s="83"/>
      <c r="DGW943" s="83"/>
      <c r="DGX943" s="83"/>
      <c r="DGY943" s="83"/>
      <c r="DGZ943" s="83"/>
      <c r="DHA943" s="83"/>
      <c r="DHB943" s="83"/>
      <c r="DHC943" s="83"/>
      <c r="DHD943" s="83"/>
      <c r="DHE943" s="83"/>
      <c r="DHF943" s="83"/>
      <c r="DHG943" s="83"/>
      <c r="DHH943" s="83"/>
      <c r="DHI943" s="83"/>
      <c r="DHJ943" s="83"/>
      <c r="DHK943" s="83"/>
      <c r="DHL943" s="83"/>
      <c r="DHM943" s="83"/>
      <c r="DHN943" s="83"/>
      <c r="DHO943" s="83"/>
      <c r="DHP943" s="83"/>
      <c r="DHQ943" s="83"/>
      <c r="DHR943" s="83"/>
      <c r="DHS943" s="83"/>
      <c r="DHT943" s="83"/>
      <c r="DHU943" s="83"/>
      <c r="DHV943" s="83"/>
      <c r="DHW943" s="83"/>
      <c r="DHX943" s="83"/>
      <c r="DHY943" s="83"/>
      <c r="DHZ943" s="83"/>
      <c r="DIA943" s="83"/>
      <c r="DIB943" s="83"/>
      <c r="DIC943" s="83"/>
      <c r="DID943" s="83"/>
      <c r="DIE943" s="83"/>
      <c r="DIF943" s="83"/>
      <c r="DIG943" s="83"/>
      <c r="DIH943" s="83"/>
      <c r="DII943" s="83"/>
      <c r="DIJ943" s="83"/>
      <c r="DIK943" s="83"/>
      <c r="DIL943" s="83"/>
      <c r="DIM943" s="83"/>
      <c r="DIN943" s="83"/>
      <c r="DIO943" s="83"/>
      <c r="DIP943" s="83"/>
      <c r="DIQ943" s="83"/>
      <c r="DIR943" s="83"/>
      <c r="DIS943" s="83"/>
      <c r="DIT943" s="83"/>
      <c r="DIU943" s="83"/>
      <c r="DIV943" s="83"/>
      <c r="DIW943" s="83"/>
      <c r="DIX943" s="83"/>
      <c r="DIY943" s="83"/>
      <c r="DIZ943" s="83"/>
      <c r="DJA943" s="83"/>
      <c r="DJB943" s="83"/>
      <c r="DJC943" s="83"/>
      <c r="DJD943" s="83"/>
      <c r="DJE943" s="83"/>
      <c r="DJF943" s="83"/>
      <c r="DJG943" s="83"/>
      <c r="DJH943" s="83"/>
      <c r="DJI943" s="83"/>
      <c r="DJJ943" s="83"/>
      <c r="DJK943" s="83"/>
      <c r="DJL943" s="83"/>
      <c r="DJM943" s="83"/>
      <c r="DJN943" s="83"/>
      <c r="DJO943" s="83"/>
      <c r="DJP943" s="83"/>
      <c r="DJQ943" s="83"/>
      <c r="DJR943" s="83"/>
      <c r="DJS943" s="83"/>
      <c r="DJT943" s="83"/>
      <c r="DJU943" s="83"/>
      <c r="DJV943" s="83"/>
      <c r="DJW943" s="83"/>
      <c r="DJX943" s="83"/>
      <c r="DJY943" s="83"/>
      <c r="DJZ943" s="83"/>
      <c r="DKA943" s="83"/>
      <c r="DKB943" s="83"/>
      <c r="DKC943" s="83"/>
      <c r="DKD943" s="83"/>
      <c r="DKE943" s="83"/>
      <c r="DKF943" s="83"/>
      <c r="DKG943" s="83"/>
      <c r="DKH943" s="83"/>
      <c r="DKI943" s="83"/>
      <c r="DKJ943" s="83"/>
      <c r="DKK943" s="83"/>
      <c r="DKL943" s="83"/>
      <c r="DKM943" s="83"/>
      <c r="DKN943" s="83"/>
      <c r="DKO943" s="83"/>
      <c r="DKP943" s="83"/>
      <c r="DKQ943" s="83"/>
      <c r="DKR943" s="83"/>
      <c r="DKS943" s="83"/>
      <c r="DKT943" s="83"/>
      <c r="DKU943" s="83"/>
      <c r="DKV943" s="83"/>
      <c r="DKW943" s="83"/>
      <c r="DKX943" s="83"/>
      <c r="DKY943" s="83"/>
      <c r="DKZ943" s="83"/>
      <c r="DLA943" s="83"/>
      <c r="DLB943" s="83"/>
      <c r="DLC943" s="83"/>
      <c r="DLD943" s="83"/>
      <c r="DLE943" s="83"/>
      <c r="DLF943" s="83"/>
      <c r="DLG943" s="83"/>
      <c r="DLH943" s="83"/>
      <c r="DLI943" s="83"/>
      <c r="DLJ943" s="83"/>
      <c r="DLK943" s="83"/>
      <c r="DLL943" s="83"/>
      <c r="DLM943" s="83"/>
      <c r="DLN943" s="83"/>
      <c r="DLO943" s="83"/>
      <c r="DLP943" s="83"/>
      <c r="DLQ943" s="83"/>
      <c r="DLR943" s="83"/>
      <c r="DLS943" s="83"/>
      <c r="DLT943" s="83"/>
      <c r="DLU943" s="83"/>
      <c r="DLV943" s="83"/>
      <c r="DLW943" s="83"/>
      <c r="DLX943" s="83"/>
      <c r="DLY943" s="83"/>
      <c r="DLZ943" s="83"/>
      <c r="DMA943" s="83"/>
      <c r="DMB943" s="83"/>
      <c r="DMC943" s="83"/>
      <c r="DMD943" s="83"/>
      <c r="DME943" s="83"/>
      <c r="DMF943" s="83"/>
      <c r="DMG943" s="83"/>
      <c r="DMH943" s="83"/>
      <c r="DMI943" s="83"/>
      <c r="DMJ943" s="83"/>
      <c r="DMK943" s="83"/>
      <c r="DML943" s="83"/>
      <c r="DMM943" s="83"/>
      <c r="DMN943" s="83"/>
      <c r="DMO943" s="83"/>
      <c r="DMP943" s="83"/>
      <c r="DMQ943" s="83"/>
      <c r="DMR943" s="83"/>
      <c r="DMS943" s="83"/>
      <c r="DMT943" s="83"/>
      <c r="DMU943" s="83"/>
      <c r="DMV943" s="83"/>
      <c r="DMW943" s="83"/>
      <c r="DMX943" s="83"/>
      <c r="DMY943" s="83"/>
      <c r="DMZ943" s="83"/>
      <c r="DNA943" s="83"/>
      <c r="DNB943" s="83"/>
      <c r="DNC943" s="83"/>
      <c r="DND943" s="83"/>
      <c r="DNE943" s="83"/>
      <c r="DNF943" s="83"/>
      <c r="DNG943" s="83"/>
      <c r="DNH943" s="83"/>
      <c r="DNI943" s="83"/>
      <c r="DNJ943" s="83"/>
      <c r="DNK943" s="83"/>
      <c r="DNL943" s="83"/>
      <c r="DNM943" s="83"/>
      <c r="DNN943" s="83"/>
      <c r="DNO943" s="83"/>
      <c r="DNP943" s="83"/>
      <c r="DNQ943" s="83"/>
      <c r="DNR943" s="83"/>
      <c r="DNS943" s="83"/>
      <c r="DNT943" s="83"/>
      <c r="DNU943" s="83"/>
      <c r="DNV943" s="83"/>
      <c r="DNW943" s="83"/>
      <c r="DNX943" s="83"/>
      <c r="DNY943" s="83"/>
      <c r="DNZ943" s="83"/>
      <c r="DOA943" s="83"/>
      <c r="DOB943" s="83"/>
      <c r="DOC943" s="83"/>
      <c r="DOD943" s="83"/>
      <c r="DOE943" s="83"/>
      <c r="DOF943" s="83"/>
      <c r="DOG943" s="83"/>
      <c r="DOH943" s="83"/>
      <c r="DOI943" s="83"/>
      <c r="DOJ943" s="83"/>
      <c r="DOK943" s="83"/>
      <c r="DOL943" s="83"/>
      <c r="DOM943" s="83"/>
      <c r="DON943" s="83"/>
      <c r="DOO943" s="83"/>
      <c r="DOP943" s="83"/>
      <c r="DOQ943" s="83"/>
      <c r="DOR943" s="83"/>
      <c r="DOS943" s="83"/>
      <c r="DOT943" s="83"/>
      <c r="DOU943" s="83"/>
      <c r="DOV943" s="83"/>
      <c r="DOW943" s="83"/>
      <c r="DOX943" s="83"/>
      <c r="DOY943" s="83"/>
      <c r="DOZ943" s="83"/>
      <c r="DPA943" s="83"/>
      <c r="DPB943" s="83"/>
      <c r="DPC943" s="83"/>
      <c r="DPD943" s="83"/>
      <c r="DPE943" s="83"/>
      <c r="DPF943" s="83"/>
      <c r="DPG943" s="83"/>
      <c r="DPH943" s="83"/>
      <c r="DPI943" s="83"/>
      <c r="DPJ943" s="83"/>
      <c r="DPK943" s="83"/>
      <c r="DPL943" s="83"/>
      <c r="DPM943" s="83"/>
      <c r="DPN943" s="83"/>
      <c r="DPO943" s="83"/>
      <c r="DPP943" s="83"/>
      <c r="DPQ943" s="83"/>
      <c r="DPR943" s="83"/>
      <c r="DPS943" s="83"/>
      <c r="DPT943" s="83"/>
      <c r="DPU943" s="83"/>
      <c r="DPV943" s="83"/>
      <c r="DPW943" s="83"/>
      <c r="DPX943" s="83"/>
      <c r="DPY943" s="83"/>
      <c r="DPZ943" s="83"/>
      <c r="DQA943" s="83"/>
      <c r="DQB943" s="83"/>
      <c r="DQC943" s="83"/>
      <c r="DQD943" s="83"/>
      <c r="DQE943" s="83"/>
      <c r="DQF943" s="83"/>
      <c r="DQG943" s="83"/>
      <c r="DQH943" s="83"/>
      <c r="DQI943" s="83"/>
      <c r="DQJ943" s="83"/>
      <c r="DQK943" s="83"/>
      <c r="DQL943" s="83"/>
      <c r="DQM943" s="83"/>
      <c r="DQN943" s="83"/>
      <c r="DQO943" s="83"/>
      <c r="DQP943" s="83"/>
      <c r="DQQ943" s="83"/>
      <c r="DQR943" s="83"/>
      <c r="DQS943" s="83"/>
      <c r="DQT943" s="83"/>
      <c r="DQU943" s="83"/>
      <c r="DQV943" s="83"/>
      <c r="DQW943" s="83"/>
      <c r="DQX943" s="83"/>
      <c r="DQY943" s="83"/>
      <c r="DQZ943" s="83"/>
      <c r="DRA943" s="83"/>
      <c r="DRB943" s="83"/>
      <c r="DRC943" s="83"/>
      <c r="DRD943" s="83"/>
      <c r="DRE943" s="83"/>
      <c r="DRF943" s="83"/>
      <c r="DRG943" s="83"/>
      <c r="DRH943" s="83"/>
      <c r="DRI943" s="83"/>
      <c r="DRJ943" s="83"/>
      <c r="DRK943" s="83"/>
      <c r="DRL943" s="83"/>
      <c r="DRM943" s="83"/>
      <c r="DRN943" s="83"/>
      <c r="DRO943" s="83"/>
      <c r="DRP943" s="83"/>
      <c r="DRQ943" s="83"/>
      <c r="DRR943" s="83"/>
      <c r="DRS943" s="83"/>
      <c r="DRT943" s="83"/>
      <c r="DRU943" s="83"/>
      <c r="DRV943" s="83"/>
      <c r="DRW943" s="83"/>
      <c r="DRX943" s="83"/>
      <c r="DRY943" s="83"/>
      <c r="DRZ943" s="83"/>
      <c r="DSA943" s="83"/>
      <c r="DSB943" s="83"/>
      <c r="DSC943" s="83"/>
      <c r="DSD943" s="83"/>
      <c r="DSE943" s="83"/>
      <c r="DSF943" s="83"/>
      <c r="DSG943" s="83"/>
      <c r="DSH943" s="83"/>
      <c r="DSI943" s="83"/>
      <c r="DSJ943" s="83"/>
      <c r="DSK943" s="83"/>
      <c r="DSL943" s="83"/>
      <c r="DSM943" s="83"/>
      <c r="DSN943" s="83"/>
      <c r="DSO943" s="83"/>
      <c r="DSP943" s="83"/>
      <c r="DSQ943" s="83"/>
      <c r="DSR943" s="83"/>
      <c r="DSS943" s="83"/>
      <c r="DST943" s="83"/>
      <c r="DSU943" s="83"/>
      <c r="DSV943" s="83"/>
      <c r="DSW943" s="83"/>
      <c r="DSX943" s="83"/>
      <c r="DSY943" s="83"/>
      <c r="DSZ943" s="83"/>
      <c r="DTA943" s="83"/>
      <c r="DTB943" s="83"/>
      <c r="DTC943" s="83"/>
      <c r="DTD943" s="83"/>
      <c r="DTE943" s="83"/>
      <c r="DTF943" s="83"/>
      <c r="DTG943" s="83"/>
      <c r="DTH943" s="83"/>
      <c r="DTI943" s="83"/>
      <c r="DTJ943" s="83"/>
      <c r="DTK943" s="83"/>
      <c r="DTL943" s="83"/>
      <c r="DTM943" s="83"/>
      <c r="DTN943" s="83"/>
      <c r="DTO943" s="83"/>
      <c r="DTP943" s="83"/>
      <c r="DTQ943" s="83"/>
      <c r="DTR943" s="83"/>
      <c r="DTS943" s="83"/>
      <c r="DTT943" s="83"/>
      <c r="DTU943" s="83"/>
      <c r="DTV943" s="83"/>
      <c r="DTW943" s="83"/>
      <c r="DTX943" s="83"/>
      <c r="DTY943" s="83"/>
      <c r="DTZ943" s="83"/>
      <c r="DUA943" s="83"/>
      <c r="DUB943" s="83"/>
      <c r="DUC943" s="83"/>
      <c r="DUD943" s="83"/>
      <c r="DUE943" s="83"/>
      <c r="DUF943" s="83"/>
      <c r="DUG943" s="83"/>
      <c r="DUH943" s="83"/>
      <c r="DUI943" s="83"/>
      <c r="DUJ943" s="83"/>
      <c r="DUK943" s="83"/>
      <c r="DUL943" s="83"/>
      <c r="DUM943" s="83"/>
      <c r="DUN943" s="83"/>
      <c r="DUO943" s="83"/>
      <c r="DUP943" s="83"/>
      <c r="DUQ943" s="83"/>
      <c r="DUR943" s="83"/>
      <c r="DUS943" s="83"/>
      <c r="DUT943" s="83"/>
      <c r="DUU943" s="83"/>
      <c r="DUV943" s="83"/>
      <c r="DUW943" s="83"/>
      <c r="DUX943" s="83"/>
      <c r="DUY943" s="83"/>
      <c r="DUZ943" s="83"/>
      <c r="DVA943" s="83"/>
      <c r="DVB943" s="83"/>
      <c r="DVC943" s="83"/>
      <c r="DVD943" s="83"/>
      <c r="DVE943" s="83"/>
      <c r="DVF943" s="83"/>
      <c r="DVG943" s="83"/>
      <c r="DVH943" s="83"/>
      <c r="DVI943" s="83"/>
      <c r="DVJ943" s="83"/>
      <c r="DVK943" s="83"/>
      <c r="DVL943" s="83"/>
      <c r="DVM943" s="83"/>
      <c r="DVN943" s="83"/>
      <c r="DVO943" s="83"/>
      <c r="DVP943" s="83"/>
      <c r="DVQ943" s="83"/>
      <c r="DVR943" s="83"/>
      <c r="DVS943" s="83"/>
      <c r="DVT943" s="83"/>
      <c r="DVU943" s="83"/>
      <c r="DVV943" s="83"/>
      <c r="DVW943" s="83"/>
      <c r="DVX943" s="83"/>
      <c r="DVY943" s="83"/>
      <c r="DVZ943" s="83"/>
      <c r="DWA943" s="83"/>
      <c r="DWB943" s="83"/>
      <c r="DWC943" s="83"/>
      <c r="DWD943" s="83"/>
      <c r="DWE943" s="83"/>
      <c r="DWF943" s="83"/>
      <c r="DWG943" s="83"/>
      <c r="DWH943" s="83"/>
      <c r="DWI943" s="83"/>
      <c r="DWJ943" s="83"/>
      <c r="DWK943" s="83"/>
      <c r="DWL943" s="83"/>
      <c r="DWM943" s="83"/>
      <c r="DWN943" s="83"/>
      <c r="DWO943" s="83"/>
      <c r="DWP943" s="83"/>
      <c r="DWQ943" s="83"/>
      <c r="DWR943" s="83"/>
      <c r="DWS943" s="83"/>
      <c r="DWT943" s="83"/>
      <c r="DWU943" s="83"/>
      <c r="DWV943" s="83"/>
      <c r="DWW943" s="83"/>
      <c r="DWX943" s="83"/>
      <c r="DWY943" s="83"/>
      <c r="DWZ943" s="83"/>
      <c r="DXA943" s="83"/>
      <c r="DXB943" s="83"/>
      <c r="DXC943" s="83"/>
      <c r="DXD943" s="83"/>
      <c r="DXE943" s="83"/>
      <c r="DXF943" s="83"/>
      <c r="DXG943" s="83"/>
      <c r="DXH943" s="83"/>
      <c r="DXI943" s="83"/>
      <c r="DXJ943" s="83"/>
      <c r="DXK943" s="83"/>
      <c r="DXL943" s="83"/>
      <c r="DXM943" s="83"/>
      <c r="DXN943" s="83"/>
      <c r="DXO943" s="83"/>
      <c r="DXP943" s="83"/>
      <c r="DXQ943" s="83"/>
      <c r="DXR943" s="83"/>
      <c r="DXS943" s="83"/>
      <c r="DXT943" s="83"/>
      <c r="DXU943" s="83"/>
      <c r="DXV943" s="83"/>
      <c r="DXW943" s="83"/>
      <c r="DXX943" s="83"/>
      <c r="DXY943" s="83"/>
      <c r="DXZ943" s="83"/>
      <c r="DYA943" s="83"/>
      <c r="DYB943" s="83"/>
      <c r="DYC943" s="83"/>
      <c r="DYD943" s="83"/>
      <c r="DYE943" s="83"/>
      <c r="DYF943" s="83"/>
      <c r="DYG943" s="83"/>
      <c r="DYH943" s="83"/>
      <c r="DYI943" s="83"/>
      <c r="DYJ943" s="83"/>
      <c r="DYK943" s="83"/>
      <c r="DYL943" s="83"/>
      <c r="DYM943" s="83"/>
      <c r="DYN943" s="83"/>
      <c r="DYO943" s="83"/>
      <c r="DYP943" s="83"/>
      <c r="DYQ943" s="83"/>
      <c r="DYR943" s="83"/>
      <c r="DYS943" s="83"/>
      <c r="DYT943" s="83"/>
      <c r="DYU943" s="83"/>
      <c r="DYV943" s="83"/>
      <c r="DYW943" s="83"/>
      <c r="DYX943" s="83"/>
      <c r="DYY943" s="83"/>
      <c r="DYZ943" s="83"/>
      <c r="DZA943" s="83"/>
      <c r="DZB943" s="83"/>
      <c r="DZC943" s="83"/>
      <c r="DZD943" s="83"/>
      <c r="DZE943" s="83"/>
      <c r="DZF943" s="83"/>
      <c r="DZG943" s="83"/>
      <c r="DZH943" s="83"/>
      <c r="DZI943" s="83"/>
      <c r="DZJ943" s="83"/>
      <c r="DZK943" s="83"/>
      <c r="DZL943" s="83"/>
      <c r="DZM943" s="83"/>
      <c r="DZN943" s="83"/>
      <c r="DZO943" s="83"/>
      <c r="DZP943" s="83"/>
      <c r="DZQ943" s="83"/>
      <c r="DZR943" s="83"/>
      <c r="DZS943" s="83"/>
      <c r="DZT943" s="83"/>
      <c r="DZU943" s="83"/>
      <c r="DZV943" s="83"/>
      <c r="DZW943" s="83"/>
      <c r="DZX943" s="83"/>
      <c r="DZY943" s="83"/>
      <c r="DZZ943" s="83"/>
      <c r="EAA943" s="83"/>
      <c r="EAB943" s="83"/>
      <c r="EAC943" s="83"/>
      <c r="EAD943" s="83"/>
      <c r="EAE943" s="83"/>
      <c r="EAF943" s="83"/>
      <c r="EAG943" s="83"/>
      <c r="EAH943" s="83"/>
      <c r="EAI943" s="83"/>
      <c r="EAJ943" s="83"/>
      <c r="EAK943" s="83"/>
      <c r="EAL943" s="83"/>
      <c r="EAM943" s="83"/>
      <c r="EAN943" s="83"/>
      <c r="EAO943" s="83"/>
      <c r="EAP943" s="83"/>
      <c r="EAQ943" s="83"/>
      <c r="EAR943" s="83"/>
      <c r="EAS943" s="83"/>
      <c r="EAT943" s="83"/>
      <c r="EAU943" s="83"/>
      <c r="EAV943" s="83"/>
      <c r="EAW943" s="83"/>
      <c r="EAX943" s="83"/>
      <c r="EAY943" s="83"/>
      <c r="EAZ943" s="83"/>
      <c r="EBA943" s="83"/>
      <c r="EBB943" s="83"/>
      <c r="EBC943" s="83"/>
      <c r="EBD943" s="83"/>
      <c r="EBE943" s="83"/>
      <c r="EBF943" s="83"/>
      <c r="EBG943" s="83"/>
      <c r="EBH943" s="83"/>
      <c r="EBI943" s="83"/>
      <c r="EBJ943" s="83"/>
      <c r="EBK943" s="83"/>
      <c r="EBL943" s="83"/>
      <c r="EBM943" s="83"/>
      <c r="EBN943" s="83"/>
      <c r="EBO943" s="83"/>
      <c r="EBP943" s="83"/>
      <c r="EBQ943" s="83"/>
      <c r="EBR943" s="83"/>
      <c r="EBS943" s="83"/>
      <c r="EBT943" s="83"/>
      <c r="EBU943" s="83"/>
      <c r="EBV943" s="83"/>
      <c r="EBW943" s="83"/>
      <c r="EBX943" s="83"/>
      <c r="EBY943" s="83"/>
      <c r="EBZ943" s="83"/>
      <c r="ECA943" s="83"/>
      <c r="ECB943" s="83"/>
      <c r="ECC943" s="83"/>
      <c r="ECD943" s="83"/>
      <c r="ECE943" s="83"/>
      <c r="ECF943" s="83"/>
      <c r="ECG943" s="83"/>
      <c r="ECH943" s="83"/>
      <c r="ECI943" s="83"/>
      <c r="ECJ943" s="83"/>
      <c r="ECK943" s="83"/>
      <c r="ECL943" s="83"/>
      <c r="ECM943" s="83"/>
      <c r="ECN943" s="83"/>
      <c r="ECO943" s="83"/>
      <c r="ECP943" s="83"/>
      <c r="ECQ943" s="83"/>
      <c r="ECR943" s="83"/>
      <c r="ECS943" s="83"/>
      <c r="ECT943" s="83"/>
      <c r="ECU943" s="83"/>
      <c r="ECV943" s="83"/>
      <c r="ECW943" s="83"/>
      <c r="ECX943" s="83"/>
      <c r="ECY943" s="83"/>
      <c r="ECZ943" s="83"/>
      <c r="EDA943" s="83"/>
      <c r="EDB943" s="83"/>
      <c r="EDC943" s="83"/>
      <c r="EDD943" s="83"/>
      <c r="EDE943" s="83"/>
      <c r="EDF943" s="83"/>
      <c r="EDG943" s="83"/>
      <c r="EDH943" s="83"/>
      <c r="EDI943" s="83"/>
      <c r="EDJ943" s="83"/>
      <c r="EDK943" s="83"/>
      <c r="EDL943" s="83"/>
      <c r="EDM943" s="83"/>
      <c r="EDN943" s="83"/>
      <c r="EDO943" s="83"/>
      <c r="EDP943" s="83"/>
      <c r="EDQ943" s="83"/>
      <c r="EDR943" s="83"/>
      <c r="EDS943" s="83"/>
      <c r="EDT943" s="83"/>
      <c r="EDU943" s="83"/>
      <c r="EDV943" s="83"/>
      <c r="EDW943" s="83"/>
      <c r="EDX943" s="83"/>
      <c r="EDY943" s="83"/>
      <c r="EDZ943" s="83"/>
      <c r="EEA943" s="83"/>
      <c r="EEB943" s="83"/>
      <c r="EEC943" s="83"/>
      <c r="EED943" s="83"/>
      <c r="EEE943" s="83"/>
      <c r="EEF943" s="83"/>
      <c r="EEG943" s="83"/>
      <c r="EEH943" s="83"/>
      <c r="EEI943" s="83"/>
      <c r="EEJ943" s="83"/>
      <c r="EEK943" s="83"/>
      <c r="EEL943" s="83"/>
      <c r="EEM943" s="83"/>
      <c r="EEN943" s="83"/>
      <c r="EEO943" s="83"/>
      <c r="EEP943" s="83"/>
      <c r="EEQ943" s="83"/>
      <c r="EER943" s="83"/>
      <c r="EES943" s="83"/>
      <c r="EET943" s="83"/>
      <c r="EEU943" s="83"/>
      <c r="EEV943" s="83"/>
      <c r="EEW943" s="83"/>
      <c r="EEX943" s="83"/>
      <c r="EEY943" s="83"/>
      <c r="EEZ943" s="83"/>
      <c r="EFA943" s="83"/>
      <c r="EFB943" s="83"/>
      <c r="EFC943" s="83"/>
      <c r="EFD943" s="83"/>
      <c r="EFE943" s="83"/>
      <c r="EFF943" s="83"/>
      <c r="EFG943" s="83"/>
      <c r="EFH943" s="83"/>
      <c r="EFI943" s="83"/>
      <c r="EFJ943" s="83"/>
      <c r="EFK943" s="83"/>
      <c r="EFL943" s="83"/>
      <c r="EFM943" s="83"/>
      <c r="EFN943" s="83"/>
      <c r="EFO943" s="83"/>
      <c r="EFP943" s="83"/>
      <c r="EFQ943" s="83"/>
      <c r="EFR943" s="83"/>
      <c r="EFS943" s="83"/>
      <c r="EFT943" s="83"/>
      <c r="EFU943" s="83"/>
      <c r="EFV943" s="83"/>
      <c r="EFW943" s="83"/>
      <c r="EFX943" s="83"/>
      <c r="EFY943" s="83"/>
      <c r="EFZ943" s="83"/>
      <c r="EGA943" s="83"/>
      <c r="EGB943" s="83"/>
      <c r="EGC943" s="83"/>
      <c r="EGD943" s="83"/>
      <c r="EGE943" s="83"/>
      <c r="EGF943" s="83"/>
      <c r="EGG943" s="83"/>
      <c r="EGH943" s="83"/>
      <c r="EGI943" s="83"/>
      <c r="EGJ943" s="83"/>
      <c r="EGK943" s="83"/>
      <c r="EGL943" s="83"/>
      <c r="EGM943" s="83"/>
      <c r="EGN943" s="83"/>
      <c r="EGO943" s="83"/>
      <c r="EGP943" s="83"/>
      <c r="EGQ943" s="83"/>
      <c r="EGR943" s="83"/>
      <c r="EGS943" s="83"/>
      <c r="EGT943" s="83"/>
      <c r="EGU943" s="83"/>
      <c r="EGV943" s="83"/>
      <c r="EGW943" s="83"/>
      <c r="EGX943" s="83"/>
      <c r="EGY943" s="83"/>
      <c r="EGZ943" s="83"/>
      <c r="EHA943" s="83"/>
      <c r="EHB943" s="83"/>
      <c r="EHC943" s="83"/>
      <c r="EHD943" s="83"/>
      <c r="EHE943" s="83"/>
      <c r="EHF943" s="83"/>
      <c r="EHG943" s="83"/>
      <c r="EHH943" s="83"/>
      <c r="EHI943" s="83"/>
      <c r="EHJ943" s="83"/>
      <c r="EHK943" s="83"/>
      <c r="EHL943" s="83"/>
      <c r="EHM943" s="83"/>
      <c r="EHN943" s="83"/>
      <c r="EHO943" s="83"/>
      <c r="EHP943" s="83"/>
      <c r="EHQ943" s="83"/>
      <c r="EHR943" s="83"/>
      <c r="EHS943" s="83"/>
      <c r="EHT943" s="83"/>
      <c r="EHU943" s="83"/>
      <c r="EHV943" s="83"/>
      <c r="EHW943" s="83"/>
      <c r="EHX943" s="83"/>
      <c r="EHY943" s="83"/>
      <c r="EHZ943" s="83"/>
      <c r="EIA943" s="83"/>
      <c r="EIB943" s="83"/>
      <c r="EIC943" s="83"/>
      <c r="EID943" s="83"/>
      <c r="EIE943" s="83"/>
      <c r="EIF943" s="83"/>
      <c r="EIG943" s="83"/>
      <c r="EIH943" s="83"/>
      <c r="EII943" s="83"/>
      <c r="EIJ943" s="83"/>
      <c r="EIK943" s="83"/>
      <c r="EIL943" s="83"/>
      <c r="EIM943" s="83"/>
      <c r="EIN943" s="83"/>
      <c r="EIO943" s="83"/>
      <c r="EIP943" s="83"/>
      <c r="EIQ943" s="83"/>
      <c r="EIR943" s="83"/>
      <c r="EIS943" s="83"/>
      <c r="EIT943" s="83"/>
      <c r="EIU943" s="83"/>
      <c r="EIV943" s="83"/>
      <c r="EIW943" s="83"/>
      <c r="EIX943" s="83"/>
      <c r="EIY943" s="83"/>
      <c r="EIZ943" s="83"/>
      <c r="EJA943" s="83"/>
      <c r="EJB943" s="83"/>
      <c r="EJC943" s="83"/>
      <c r="EJD943" s="83"/>
      <c r="EJE943" s="83"/>
      <c r="EJF943" s="83"/>
      <c r="EJG943" s="83"/>
      <c r="EJH943" s="83"/>
      <c r="EJI943" s="83"/>
      <c r="EJJ943" s="83"/>
      <c r="EJK943" s="83"/>
      <c r="EJL943" s="83"/>
      <c r="EJM943" s="83"/>
      <c r="EJN943" s="83"/>
      <c r="EJO943" s="83"/>
      <c r="EJP943" s="83"/>
      <c r="EJQ943" s="83"/>
      <c r="EJR943" s="83"/>
      <c r="EJS943" s="83"/>
      <c r="EJT943" s="83"/>
      <c r="EJU943" s="83"/>
      <c r="EJV943" s="83"/>
      <c r="EJW943" s="83"/>
      <c r="EJX943" s="83"/>
      <c r="EJY943" s="83"/>
      <c r="EJZ943" s="83"/>
      <c r="EKA943" s="83"/>
      <c r="EKB943" s="83"/>
      <c r="EKC943" s="83"/>
      <c r="EKD943" s="83"/>
      <c r="EKE943" s="83"/>
      <c r="EKF943" s="83"/>
      <c r="EKG943" s="83"/>
      <c r="EKH943" s="83"/>
      <c r="EKI943" s="83"/>
      <c r="EKJ943" s="83"/>
      <c r="EKK943" s="83"/>
      <c r="EKL943" s="83"/>
      <c r="EKM943" s="83"/>
      <c r="EKN943" s="83"/>
      <c r="EKO943" s="83"/>
      <c r="EKP943" s="83"/>
      <c r="EKQ943" s="83"/>
      <c r="EKR943" s="83"/>
      <c r="EKS943" s="83"/>
      <c r="EKT943" s="83"/>
      <c r="EKU943" s="83"/>
      <c r="EKV943" s="83"/>
      <c r="EKW943" s="83"/>
      <c r="EKX943" s="83"/>
      <c r="EKY943" s="83"/>
      <c r="EKZ943" s="83"/>
      <c r="ELA943" s="83"/>
      <c r="ELB943" s="83"/>
      <c r="ELC943" s="83"/>
      <c r="ELD943" s="83"/>
      <c r="ELE943" s="83"/>
      <c r="ELF943" s="83"/>
      <c r="ELG943" s="83"/>
      <c r="ELH943" s="83"/>
      <c r="ELI943" s="83"/>
      <c r="ELJ943" s="83"/>
      <c r="ELK943" s="83"/>
      <c r="ELL943" s="83"/>
      <c r="ELM943" s="83"/>
      <c r="ELN943" s="83"/>
      <c r="ELO943" s="83"/>
      <c r="ELP943" s="83"/>
      <c r="ELQ943" s="83"/>
      <c r="ELR943" s="83"/>
      <c r="ELS943" s="83"/>
      <c r="ELT943" s="83"/>
      <c r="ELU943" s="83"/>
      <c r="ELV943" s="83"/>
      <c r="ELW943" s="83"/>
      <c r="ELX943" s="83"/>
      <c r="ELY943" s="83"/>
      <c r="ELZ943" s="83"/>
      <c r="EMA943" s="83"/>
      <c r="EMB943" s="83"/>
      <c r="EMC943" s="83"/>
      <c r="EMD943" s="83"/>
      <c r="EME943" s="83"/>
      <c r="EMF943" s="83"/>
      <c r="EMG943" s="83"/>
      <c r="EMH943" s="83"/>
      <c r="EMI943" s="83"/>
      <c r="EMJ943" s="83"/>
      <c r="EMK943" s="83"/>
      <c r="EML943" s="83"/>
      <c r="EMM943" s="83"/>
      <c r="EMN943" s="83"/>
      <c r="EMO943" s="83"/>
      <c r="EMP943" s="83"/>
      <c r="EMQ943" s="83"/>
      <c r="EMR943" s="83"/>
      <c r="EMS943" s="83"/>
      <c r="EMT943" s="83"/>
      <c r="EMU943" s="83"/>
      <c r="EMV943" s="83"/>
      <c r="EMW943" s="83"/>
      <c r="EMX943" s="83"/>
      <c r="EMY943" s="83"/>
      <c r="EMZ943" s="83"/>
      <c r="ENA943" s="83"/>
      <c r="ENB943" s="83"/>
      <c r="ENC943" s="83"/>
      <c r="END943" s="83"/>
      <c r="ENE943" s="83"/>
      <c r="ENF943" s="83"/>
      <c r="ENG943" s="83"/>
      <c r="ENH943" s="83"/>
      <c r="ENI943" s="83"/>
      <c r="ENJ943" s="83"/>
      <c r="ENK943" s="83"/>
      <c r="ENL943" s="83"/>
      <c r="ENM943" s="83"/>
      <c r="ENN943" s="83"/>
      <c r="ENO943" s="83"/>
      <c r="ENP943" s="83"/>
      <c r="ENQ943" s="83"/>
      <c r="ENR943" s="83"/>
      <c r="ENS943" s="83"/>
      <c r="ENT943" s="83"/>
      <c r="ENU943" s="83"/>
      <c r="ENV943" s="83"/>
      <c r="ENW943" s="83"/>
      <c r="ENX943" s="83"/>
      <c r="ENY943" s="83"/>
      <c r="ENZ943" s="83"/>
      <c r="EOA943" s="83"/>
      <c r="EOB943" s="83"/>
      <c r="EOC943" s="83"/>
      <c r="EOD943" s="83"/>
      <c r="EOE943" s="83"/>
      <c r="EOF943" s="83"/>
      <c r="EOG943" s="83"/>
      <c r="EOH943" s="83"/>
      <c r="EOI943" s="83"/>
      <c r="EOJ943" s="83"/>
      <c r="EOK943" s="83"/>
      <c r="EOL943" s="83"/>
      <c r="EOM943" s="83"/>
      <c r="EON943" s="83"/>
      <c r="EOO943" s="83"/>
      <c r="EOP943" s="83"/>
      <c r="EOQ943" s="83"/>
      <c r="EOR943" s="83"/>
      <c r="EOS943" s="83"/>
      <c r="EOT943" s="83"/>
      <c r="EOU943" s="83"/>
      <c r="EOV943" s="83"/>
      <c r="EOW943" s="83"/>
      <c r="EOX943" s="83"/>
      <c r="EOY943" s="83"/>
      <c r="EOZ943" s="83"/>
      <c r="EPA943" s="83"/>
      <c r="EPB943" s="83"/>
      <c r="EPC943" s="83"/>
      <c r="EPD943" s="83"/>
      <c r="EPE943" s="83"/>
      <c r="EPF943" s="83"/>
      <c r="EPG943" s="83"/>
      <c r="EPH943" s="83"/>
      <c r="EPI943" s="83"/>
      <c r="EPJ943" s="83"/>
      <c r="EPK943" s="83"/>
      <c r="EPL943" s="83"/>
      <c r="EPM943" s="83"/>
      <c r="EPN943" s="83"/>
      <c r="EPO943" s="83"/>
      <c r="EPP943" s="83"/>
      <c r="EPQ943" s="83"/>
      <c r="EPR943" s="83"/>
      <c r="EPS943" s="83"/>
      <c r="EPT943" s="83"/>
      <c r="EPU943" s="83"/>
      <c r="EPV943" s="83"/>
      <c r="EPW943" s="83"/>
      <c r="EPX943" s="83"/>
      <c r="EPY943" s="83"/>
      <c r="EPZ943" s="83"/>
      <c r="EQA943" s="83"/>
      <c r="EQB943" s="83"/>
      <c r="EQC943" s="83"/>
      <c r="EQD943" s="83"/>
      <c r="EQE943" s="83"/>
      <c r="EQF943" s="83"/>
      <c r="EQG943" s="83"/>
      <c r="EQH943" s="83"/>
      <c r="EQI943" s="83"/>
      <c r="EQJ943" s="83"/>
      <c r="EQK943" s="83"/>
      <c r="EQL943" s="83"/>
      <c r="EQM943" s="83"/>
      <c r="EQN943" s="83"/>
      <c r="EQO943" s="83"/>
      <c r="EQP943" s="83"/>
      <c r="EQQ943" s="83"/>
      <c r="EQR943" s="83"/>
      <c r="EQS943" s="83"/>
      <c r="EQT943" s="83"/>
      <c r="EQU943" s="83"/>
      <c r="EQV943" s="83"/>
      <c r="EQW943" s="83"/>
      <c r="EQX943" s="83"/>
      <c r="EQY943" s="83"/>
      <c r="EQZ943" s="83"/>
      <c r="ERA943" s="83"/>
      <c r="ERB943" s="83"/>
      <c r="ERC943" s="83"/>
      <c r="ERD943" s="83"/>
      <c r="ERE943" s="83"/>
      <c r="ERF943" s="83"/>
      <c r="ERG943" s="83"/>
      <c r="ERH943" s="83"/>
      <c r="ERI943" s="83"/>
      <c r="ERJ943" s="83"/>
      <c r="ERK943" s="83"/>
      <c r="ERL943" s="83"/>
      <c r="ERM943" s="83"/>
      <c r="ERN943" s="83"/>
      <c r="ERO943" s="83"/>
      <c r="ERP943" s="83"/>
      <c r="ERQ943" s="83"/>
      <c r="ERR943" s="83"/>
      <c r="ERS943" s="83"/>
      <c r="ERT943" s="83"/>
      <c r="ERU943" s="83"/>
      <c r="ERV943" s="83"/>
      <c r="ERW943" s="83"/>
      <c r="ERX943" s="83"/>
      <c r="ERY943" s="83"/>
      <c r="ERZ943" s="83"/>
      <c r="ESA943" s="83"/>
      <c r="ESB943" s="83"/>
      <c r="ESC943" s="83"/>
      <c r="ESD943" s="83"/>
      <c r="ESE943" s="83"/>
      <c r="ESF943" s="83"/>
      <c r="ESG943" s="83"/>
      <c r="ESH943" s="83"/>
      <c r="ESI943" s="83"/>
      <c r="ESJ943" s="83"/>
      <c r="ESK943" s="83"/>
      <c r="ESL943" s="83"/>
      <c r="ESM943" s="83"/>
      <c r="ESN943" s="83"/>
      <c r="ESO943" s="83"/>
      <c r="ESP943" s="83"/>
      <c r="ESQ943" s="83"/>
      <c r="ESR943" s="83"/>
      <c r="ESS943" s="83"/>
      <c r="EST943" s="83"/>
      <c r="ESU943" s="83"/>
      <c r="ESV943" s="83"/>
      <c r="ESW943" s="83"/>
      <c r="ESX943" s="83"/>
      <c r="ESY943" s="83"/>
      <c r="ESZ943" s="83"/>
      <c r="ETA943" s="83"/>
      <c r="ETB943" s="83"/>
      <c r="ETC943" s="83"/>
      <c r="ETD943" s="83"/>
      <c r="ETE943" s="83"/>
      <c r="ETF943" s="83"/>
      <c r="ETG943" s="83"/>
      <c r="ETH943" s="83"/>
      <c r="ETI943" s="83"/>
      <c r="ETJ943" s="83"/>
      <c r="ETK943" s="83"/>
      <c r="ETL943" s="83"/>
      <c r="ETM943" s="83"/>
      <c r="ETN943" s="83"/>
      <c r="ETO943" s="83"/>
      <c r="ETP943" s="83"/>
      <c r="ETQ943" s="83"/>
      <c r="ETR943" s="83"/>
      <c r="ETS943" s="83"/>
      <c r="ETT943" s="83"/>
      <c r="ETU943" s="83"/>
      <c r="ETV943" s="83"/>
      <c r="ETW943" s="83"/>
      <c r="ETX943" s="83"/>
      <c r="ETY943" s="83"/>
      <c r="ETZ943" s="83"/>
      <c r="EUA943" s="83"/>
      <c r="EUB943" s="83"/>
      <c r="EUC943" s="83"/>
      <c r="EUD943" s="83"/>
      <c r="EUE943" s="83"/>
      <c r="EUF943" s="83"/>
      <c r="EUG943" s="83"/>
      <c r="EUH943" s="83"/>
      <c r="EUI943" s="83"/>
      <c r="EUJ943" s="83"/>
      <c r="EUK943" s="83"/>
      <c r="EUL943" s="83"/>
      <c r="EUM943" s="83"/>
      <c r="EUN943" s="83"/>
      <c r="EUO943" s="83"/>
      <c r="EUP943" s="83"/>
      <c r="EUQ943" s="83"/>
      <c r="EUR943" s="83"/>
      <c r="EUS943" s="83"/>
      <c r="EUT943" s="83"/>
      <c r="EUU943" s="83"/>
      <c r="EUV943" s="83"/>
      <c r="EUW943" s="83"/>
      <c r="EUX943" s="83"/>
      <c r="EUY943" s="83"/>
      <c r="EUZ943" s="83"/>
      <c r="EVA943" s="83"/>
      <c r="EVB943" s="83"/>
      <c r="EVC943" s="83"/>
      <c r="EVD943" s="83"/>
      <c r="EVE943" s="83"/>
      <c r="EVF943" s="83"/>
      <c r="EVG943" s="83"/>
      <c r="EVH943" s="83"/>
      <c r="EVI943" s="83"/>
      <c r="EVJ943" s="83"/>
      <c r="EVK943" s="83"/>
      <c r="EVL943" s="83"/>
      <c r="EVM943" s="83"/>
      <c r="EVN943" s="83"/>
      <c r="EVO943" s="83"/>
      <c r="EVP943" s="83"/>
      <c r="EVQ943" s="83"/>
      <c r="EVR943" s="83"/>
      <c r="EVS943" s="83"/>
      <c r="EVT943" s="83"/>
      <c r="EVU943" s="83"/>
      <c r="EVV943" s="83"/>
      <c r="EVW943" s="83"/>
      <c r="EVX943" s="83"/>
      <c r="EVY943" s="83"/>
      <c r="EVZ943" s="83"/>
      <c r="EWA943" s="83"/>
      <c r="EWB943" s="83"/>
      <c r="EWC943" s="83"/>
      <c r="EWD943" s="83"/>
      <c r="EWE943" s="83"/>
      <c r="EWF943" s="83"/>
      <c r="EWG943" s="83"/>
      <c r="EWH943" s="83"/>
      <c r="EWI943" s="83"/>
      <c r="EWJ943" s="83"/>
      <c r="EWK943" s="83"/>
      <c r="EWL943" s="83"/>
      <c r="EWM943" s="83"/>
      <c r="EWN943" s="83"/>
      <c r="EWO943" s="83"/>
      <c r="EWP943" s="83"/>
      <c r="EWQ943" s="83"/>
      <c r="EWR943" s="83"/>
      <c r="EWS943" s="83"/>
      <c r="EWT943" s="83"/>
      <c r="EWU943" s="83"/>
      <c r="EWV943" s="83"/>
      <c r="EWW943" s="83"/>
      <c r="EWX943" s="83"/>
      <c r="EWY943" s="83"/>
      <c r="EWZ943" s="83"/>
      <c r="EXA943" s="83"/>
      <c r="EXB943" s="83"/>
      <c r="EXC943" s="83"/>
      <c r="EXD943" s="83"/>
      <c r="EXE943" s="83"/>
      <c r="EXF943" s="83"/>
      <c r="EXG943" s="83"/>
      <c r="EXH943" s="83"/>
      <c r="EXI943" s="83"/>
      <c r="EXJ943" s="83"/>
      <c r="EXK943" s="83"/>
      <c r="EXL943" s="83"/>
      <c r="EXM943" s="83"/>
      <c r="EXN943" s="83"/>
      <c r="EXO943" s="83"/>
      <c r="EXP943" s="83"/>
      <c r="EXQ943" s="83"/>
      <c r="EXR943" s="83"/>
      <c r="EXS943" s="83"/>
      <c r="EXT943" s="83"/>
      <c r="EXU943" s="83"/>
      <c r="EXV943" s="83"/>
      <c r="EXW943" s="83"/>
      <c r="EXX943" s="83"/>
      <c r="EXY943" s="83"/>
      <c r="EXZ943" s="83"/>
      <c r="EYA943" s="83"/>
      <c r="EYB943" s="83"/>
      <c r="EYC943" s="83"/>
      <c r="EYD943" s="83"/>
      <c r="EYE943" s="83"/>
      <c r="EYF943" s="83"/>
      <c r="EYG943" s="83"/>
      <c r="EYH943" s="83"/>
      <c r="EYI943" s="83"/>
      <c r="EYJ943" s="83"/>
      <c r="EYK943" s="83"/>
      <c r="EYL943" s="83"/>
      <c r="EYM943" s="83"/>
      <c r="EYN943" s="83"/>
      <c r="EYO943" s="83"/>
      <c r="EYP943" s="83"/>
      <c r="EYQ943" s="83"/>
      <c r="EYR943" s="83"/>
      <c r="EYS943" s="83"/>
      <c r="EYT943" s="83"/>
      <c r="EYU943" s="83"/>
      <c r="EYV943" s="83"/>
      <c r="EYW943" s="83"/>
      <c r="EYX943" s="83"/>
      <c r="EYY943" s="83"/>
      <c r="EYZ943" s="83"/>
      <c r="EZA943" s="83"/>
      <c r="EZB943" s="83"/>
      <c r="EZC943" s="83"/>
      <c r="EZD943" s="83"/>
      <c r="EZE943" s="83"/>
      <c r="EZF943" s="83"/>
      <c r="EZG943" s="83"/>
      <c r="EZH943" s="83"/>
      <c r="EZI943" s="83"/>
      <c r="EZJ943" s="83"/>
      <c r="EZK943" s="83"/>
      <c r="EZL943" s="83"/>
      <c r="EZM943" s="83"/>
      <c r="EZN943" s="83"/>
      <c r="EZO943" s="83"/>
      <c r="EZP943" s="83"/>
      <c r="EZQ943" s="83"/>
      <c r="EZR943" s="83"/>
      <c r="EZS943" s="83"/>
      <c r="EZT943" s="83"/>
      <c r="EZU943" s="83"/>
      <c r="EZV943" s="83"/>
      <c r="EZW943" s="83"/>
      <c r="EZX943" s="83"/>
      <c r="EZY943" s="83"/>
      <c r="EZZ943" s="83"/>
      <c r="FAA943" s="83"/>
      <c r="FAB943" s="83"/>
      <c r="FAC943" s="83"/>
      <c r="FAD943" s="83"/>
      <c r="FAE943" s="83"/>
      <c r="FAF943" s="83"/>
      <c r="FAG943" s="83"/>
      <c r="FAH943" s="83"/>
      <c r="FAI943" s="83"/>
      <c r="FAJ943" s="83"/>
      <c r="FAK943" s="83"/>
      <c r="FAL943" s="83"/>
      <c r="FAM943" s="83"/>
      <c r="FAN943" s="83"/>
      <c r="FAO943" s="83"/>
      <c r="FAP943" s="83"/>
      <c r="FAQ943" s="83"/>
      <c r="FAR943" s="83"/>
      <c r="FAS943" s="83"/>
      <c r="FAT943" s="83"/>
      <c r="FAU943" s="83"/>
      <c r="FAV943" s="83"/>
      <c r="FAW943" s="83"/>
      <c r="FAX943" s="83"/>
      <c r="FAY943" s="83"/>
      <c r="FAZ943" s="83"/>
      <c r="FBA943" s="83"/>
      <c r="FBB943" s="83"/>
      <c r="FBC943" s="83"/>
      <c r="FBD943" s="83"/>
      <c r="FBE943" s="83"/>
      <c r="FBF943" s="83"/>
      <c r="FBG943" s="83"/>
      <c r="FBH943" s="83"/>
      <c r="FBI943" s="83"/>
      <c r="FBJ943" s="83"/>
      <c r="FBK943" s="83"/>
      <c r="FBL943" s="83"/>
      <c r="FBM943" s="83"/>
      <c r="FBN943" s="83"/>
      <c r="FBO943" s="83"/>
      <c r="FBP943" s="83"/>
      <c r="FBQ943" s="83"/>
      <c r="FBR943" s="83"/>
      <c r="FBS943" s="83"/>
      <c r="FBT943" s="83"/>
      <c r="FBU943" s="83"/>
      <c r="FBV943" s="83"/>
      <c r="FBW943" s="83"/>
      <c r="FBX943" s="83"/>
      <c r="FBY943" s="83"/>
      <c r="FBZ943" s="83"/>
      <c r="FCA943" s="83"/>
      <c r="FCB943" s="83"/>
      <c r="FCC943" s="83"/>
      <c r="FCD943" s="83"/>
      <c r="FCE943" s="83"/>
      <c r="FCF943" s="83"/>
      <c r="FCG943" s="83"/>
      <c r="FCH943" s="83"/>
      <c r="FCI943" s="83"/>
      <c r="FCJ943" s="83"/>
      <c r="FCK943" s="83"/>
      <c r="FCL943" s="83"/>
      <c r="FCM943" s="83"/>
      <c r="FCN943" s="83"/>
      <c r="FCO943" s="83"/>
      <c r="FCP943" s="83"/>
      <c r="FCQ943" s="83"/>
      <c r="FCR943" s="83"/>
      <c r="FCS943" s="83"/>
      <c r="FCT943" s="83"/>
      <c r="FCU943" s="83"/>
      <c r="FCV943" s="83"/>
      <c r="FCW943" s="83"/>
      <c r="FCX943" s="83"/>
      <c r="FCY943" s="83"/>
      <c r="FCZ943" s="83"/>
      <c r="FDA943" s="83"/>
      <c r="FDB943" s="83"/>
      <c r="FDC943" s="83"/>
      <c r="FDD943" s="83"/>
      <c r="FDE943" s="83"/>
      <c r="FDF943" s="83"/>
      <c r="FDG943" s="83"/>
      <c r="FDH943" s="83"/>
      <c r="FDI943" s="83"/>
      <c r="FDJ943" s="83"/>
      <c r="FDK943" s="83"/>
      <c r="FDL943" s="83"/>
      <c r="FDM943" s="83"/>
      <c r="FDN943" s="83"/>
      <c r="FDO943" s="83"/>
      <c r="FDP943" s="83"/>
      <c r="FDQ943" s="83"/>
      <c r="FDR943" s="83"/>
      <c r="FDS943" s="83"/>
      <c r="FDT943" s="83"/>
      <c r="FDU943" s="83"/>
      <c r="FDV943" s="83"/>
      <c r="FDW943" s="83"/>
      <c r="FDX943" s="83"/>
      <c r="FDY943" s="83"/>
      <c r="FDZ943" s="83"/>
      <c r="FEA943" s="83"/>
      <c r="FEB943" s="83"/>
      <c r="FEC943" s="83"/>
      <c r="FED943" s="83"/>
      <c r="FEE943" s="83"/>
      <c r="FEF943" s="83"/>
      <c r="FEG943" s="83"/>
      <c r="FEH943" s="83"/>
      <c r="FEI943" s="83"/>
      <c r="FEJ943" s="83"/>
      <c r="FEK943" s="83"/>
      <c r="FEL943" s="83"/>
      <c r="FEM943" s="83"/>
      <c r="FEN943" s="83"/>
      <c r="FEO943" s="83"/>
      <c r="FEP943" s="83"/>
      <c r="FEQ943" s="83"/>
      <c r="FER943" s="83"/>
      <c r="FES943" s="83"/>
      <c r="FET943" s="83"/>
      <c r="FEU943" s="83"/>
      <c r="FEV943" s="83"/>
      <c r="FEW943" s="83"/>
      <c r="FEX943" s="83"/>
      <c r="FEY943" s="83"/>
      <c r="FEZ943" s="83"/>
      <c r="FFA943" s="83"/>
      <c r="FFB943" s="83"/>
      <c r="FFC943" s="83"/>
      <c r="FFD943" s="83"/>
      <c r="FFE943" s="83"/>
      <c r="FFF943" s="83"/>
      <c r="FFG943" s="83"/>
      <c r="FFH943" s="83"/>
      <c r="FFI943" s="83"/>
      <c r="FFJ943" s="83"/>
      <c r="FFK943" s="83"/>
      <c r="FFL943" s="83"/>
      <c r="FFM943" s="83"/>
      <c r="FFN943" s="83"/>
      <c r="FFO943" s="83"/>
      <c r="FFP943" s="83"/>
      <c r="FFQ943" s="83"/>
      <c r="FFR943" s="83"/>
      <c r="FFS943" s="83"/>
      <c r="FFT943" s="83"/>
      <c r="FFU943" s="83"/>
      <c r="FFV943" s="83"/>
      <c r="FFW943" s="83"/>
      <c r="FFX943" s="83"/>
      <c r="FFY943" s="83"/>
      <c r="FFZ943" s="83"/>
      <c r="FGA943" s="83"/>
      <c r="FGB943" s="83"/>
      <c r="FGC943" s="83"/>
      <c r="FGD943" s="83"/>
      <c r="FGE943" s="83"/>
      <c r="FGF943" s="83"/>
      <c r="FGG943" s="83"/>
      <c r="FGH943" s="83"/>
      <c r="FGI943" s="83"/>
      <c r="FGJ943" s="83"/>
      <c r="FGK943" s="83"/>
      <c r="FGL943" s="83"/>
      <c r="FGM943" s="83"/>
      <c r="FGN943" s="83"/>
      <c r="FGO943" s="83"/>
      <c r="FGP943" s="83"/>
      <c r="FGQ943" s="83"/>
      <c r="FGR943" s="83"/>
      <c r="FGS943" s="83"/>
      <c r="FGT943" s="83"/>
      <c r="FGU943" s="83"/>
      <c r="FGV943" s="83"/>
      <c r="FGW943" s="83"/>
      <c r="FGX943" s="83"/>
      <c r="FGY943" s="83"/>
      <c r="FGZ943" s="83"/>
      <c r="FHA943" s="83"/>
      <c r="FHB943" s="83"/>
      <c r="FHC943" s="83"/>
      <c r="FHD943" s="83"/>
      <c r="FHE943" s="83"/>
      <c r="FHF943" s="83"/>
      <c r="FHG943" s="83"/>
      <c r="FHH943" s="83"/>
      <c r="FHI943" s="83"/>
      <c r="FHJ943" s="83"/>
      <c r="FHK943" s="83"/>
      <c r="FHL943" s="83"/>
      <c r="FHM943" s="83"/>
      <c r="FHN943" s="83"/>
      <c r="FHO943" s="83"/>
      <c r="FHP943" s="83"/>
      <c r="FHQ943" s="83"/>
      <c r="FHR943" s="83"/>
      <c r="FHS943" s="83"/>
      <c r="FHT943" s="83"/>
      <c r="FHU943" s="83"/>
      <c r="FHV943" s="83"/>
      <c r="FHW943" s="83"/>
      <c r="FHX943" s="83"/>
      <c r="FHY943" s="83"/>
      <c r="FHZ943" s="83"/>
      <c r="FIA943" s="83"/>
      <c r="FIB943" s="83"/>
      <c r="FIC943" s="83"/>
      <c r="FID943" s="83"/>
      <c r="FIE943" s="83"/>
      <c r="FIF943" s="83"/>
      <c r="FIG943" s="83"/>
      <c r="FIH943" s="83"/>
      <c r="FII943" s="83"/>
      <c r="FIJ943" s="83"/>
      <c r="FIK943" s="83"/>
      <c r="FIL943" s="83"/>
      <c r="FIM943" s="83"/>
      <c r="FIN943" s="83"/>
      <c r="FIO943" s="83"/>
      <c r="FIP943" s="83"/>
      <c r="FIQ943" s="83"/>
      <c r="FIR943" s="83"/>
      <c r="FIS943" s="83"/>
      <c r="FIT943" s="83"/>
      <c r="FIU943" s="83"/>
      <c r="FIV943" s="83"/>
      <c r="FIW943" s="83"/>
      <c r="FIX943" s="83"/>
      <c r="FIY943" s="83"/>
      <c r="FIZ943" s="83"/>
      <c r="FJA943" s="83"/>
      <c r="FJB943" s="83"/>
      <c r="FJC943" s="83"/>
      <c r="FJD943" s="83"/>
      <c r="FJE943" s="83"/>
      <c r="FJF943" s="83"/>
      <c r="FJG943" s="83"/>
      <c r="FJH943" s="83"/>
      <c r="FJI943" s="83"/>
      <c r="FJJ943" s="83"/>
      <c r="FJK943" s="83"/>
      <c r="FJL943" s="83"/>
      <c r="FJM943" s="83"/>
      <c r="FJN943" s="83"/>
      <c r="FJO943" s="83"/>
      <c r="FJP943" s="83"/>
      <c r="FJQ943" s="83"/>
      <c r="FJR943" s="83"/>
      <c r="FJS943" s="83"/>
      <c r="FJT943" s="83"/>
      <c r="FJU943" s="83"/>
      <c r="FJV943" s="83"/>
      <c r="FJW943" s="83"/>
      <c r="FJX943" s="83"/>
      <c r="FJY943" s="83"/>
      <c r="FJZ943" s="83"/>
      <c r="FKA943" s="83"/>
      <c r="FKB943" s="83"/>
      <c r="FKC943" s="83"/>
      <c r="FKD943" s="83"/>
      <c r="FKE943" s="83"/>
      <c r="FKF943" s="83"/>
      <c r="FKG943" s="83"/>
      <c r="FKH943" s="83"/>
      <c r="FKI943" s="83"/>
      <c r="FKJ943" s="83"/>
      <c r="FKK943" s="83"/>
      <c r="FKL943" s="83"/>
      <c r="FKM943" s="83"/>
      <c r="FKN943" s="83"/>
      <c r="FKO943" s="83"/>
      <c r="FKP943" s="83"/>
      <c r="FKQ943" s="83"/>
      <c r="FKR943" s="83"/>
      <c r="FKS943" s="83"/>
      <c r="FKT943" s="83"/>
      <c r="FKU943" s="83"/>
      <c r="FKV943" s="83"/>
      <c r="FKW943" s="83"/>
      <c r="FKX943" s="83"/>
      <c r="FKY943" s="83"/>
      <c r="FKZ943" s="83"/>
      <c r="FLA943" s="83"/>
      <c r="FLB943" s="83"/>
      <c r="FLC943" s="83"/>
      <c r="FLD943" s="83"/>
      <c r="FLE943" s="83"/>
      <c r="FLF943" s="83"/>
      <c r="FLG943" s="83"/>
      <c r="FLH943" s="83"/>
      <c r="FLI943" s="83"/>
      <c r="FLJ943" s="83"/>
      <c r="FLK943" s="83"/>
      <c r="FLL943" s="83"/>
      <c r="FLM943" s="83"/>
      <c r="FLN943" s="83"/>
      <c r="FLO943" s="83"/>
      <c r="FLP943" s="83"/>
      <c r="FLQ943" s="83"/>
      <c r="FLR943" s="83"/>
      <c r="FLS943" s="83"/>
      <c r="FLT943" s="83"/>
      <c r="FLU943" s="83"/>
      <c r="FLV943" s="83"/>
      <c r="FLW943" s="83"/>
      <c r="FLX943" s="83"/>
      <c r="FLY943" s="83"/>
      <c r="FLZ943" s="83"/>
      <c r="FMA943" s="83"/>
      <c r="FMB943" s="83"/>
      <c r="FMC943" s="83"/>
      <c r="FMD943" s="83"/>
      <c r="FME943" s="83"/>
      <c r="FMF943" s="83"/>
      <c r="FMG943" s="83"/>
      <c r="FMH943" s="83"/>
      <c r="FMI943" s="83"/>
      <c r="FMJ943" s="83"/>
      <c r="FMK943" s="83"/>
      <c r="FML943" s="83"/>
      <c r="FMM943" s="83"/>
      <c r="FMN943" s="83"/>
      <c r="FMO943" s="83"/>
      <c r="FMP943" s="83"/>
      <c r="FMQ943" s="83"/>
      <c r="FMR943" s="83"/>
      <c r="FMS943" s="83"/>
      <c r="FMT943" s="83"/>
      <c r="FMU943" s="83"/>
      <c r="FMV943" s="83"/>
      <c r="FMW943" s="83"/>
      <c r="FMX943" s="83"/>
      <c r="FMY943" s="83"/>
      <c r="FMZ943" s="83"/>
      <c r="FNA943" s="83"/>
      <c r="FNB943" s="83"/>
      <c r="FNC943" s="83"/>
      <c r="FND943" s="83"/>
      <c r="FNE943" s="83"/>
      <c r="FNF943" s="83"/>
      <c r="FNG943" s="83"/>
      <c r="FNH943" s="83"/>
      <c r="FNI943" s="83"/>
      <c r="FNJ943" s="83"/>
      <c r="FNK943" s="83"/>
      <c r="FNL943" s="83"/>
      <c r="FNM943" s="83"/>
      <c r="FNN943" s="83"/>
      <c r="FNO943" s="83"/>
      <c r="FNP943" s="83"/>
      <c r="FNQ943" s="83"/>
      <c r="FNR943" s="83"/>
      <c r="FNS943" s="83"/>
      <c r="FNT943" s="83"/>
      <c r="FNU943" s="83"/>
      <c r="FNV943" s="83"/>
      <c r="FNW943" s="83"/>
      <c r="FNX943" s="83"/>
      <c r="FNY943" s="83"/>
      <c r="FNZ943" s="83"/>
      <c r="FOA943" s="83"/>
      <c r="FOB943" s="83"/>
      <c r="FOC943" s="83"/>
      <c r="FOD943" s="83"/>
      <c r="FOE943" s="83"/>
      <c r="FOF943" s="83"/>
      <c r="FOG943" s="83"/>
      <c r="FOH943" s="83"/>
      <c r="FOI943" s="83"/>
      <c r="FOJ943" s="83"/>
      <c r="FOK943" s="83"/>
      <c r="FOL943" s="83"/>
      <c r="FOM943" s="83"/>
      <c r="FON943" s="83"/>
      <c r="FOO943" s="83"/>
      <c r="FOP943" s="83"/>
      <c r="FOQ943" s="83"/>
      <c r="FOR943" s="83"/>
      <c r="FOS943" s="83"/>
      <c r="FOT943" s="83"/>
      <c r="FOU943" s="83"/>
      <c r="FOV943" s="83"/>
      <c r="FOW943" s="83"/>
      <c r="FOX943" s="83"/>
      <c r="FOY943" s="83"/>
      <c r="FOZ943" s="83"/>
      <c r="FPA943" s="83"/>
      <c r="FPB943" s="83"/>
      <c r="FPC943" s="83"/>
      <c r="FPD943" s="83"/>
      <c r="FPE943" s="83"/>
      <c r="FPF943" s="83"/>
      <c r="FPG943" s="83"/>
      <c r="FPH943" s="83"/>
      <c r="FPI943" s="83"/>
      <c r="FPJ943" s="83"/>
      <c r="FPK943" s="83"/>
      <c r="FPL943" s="83"/>
      <c r="FPM943" s="83"/>
      <c r="FPN943" s="83"/>
      <c r="FPO943" s="83"/>
      <c r="FPP943" s="83"/>
      <c r="FPQ943" s="83"/>
      <c r="FPR943" s="83"/>
      <c r="FPS943" s="83"/>
      <c r="FPT943" s="83"/>
      <c r="FPU943" s="83"/>
      <c r="FPV943" s="83"/>
      <c r="FPW943" s="83"/>
      <c r="FPX943" s="83"/>
      <c r="FPY943" s="83"/>
      <c r="FPZ943" s="83"/>
      <c r="FQA943" s="83"/>
      <c r="FQB943" s="83"/>
      <c r="FQC943" s="83"/>
      <c r="FQD943" s="83"/>
      <c r="FQE943" s="83"/>
      <c r="FQF943" s="83"/>
      <c r="FQG943" s="83"/>
      <c r="FQH943" s="83"/>
      <c r="FQI943" s="83"/>
      <c r="FQJ943" s="83"/>
      <c r="FQK943" s="83"/>
      <c r="FQL943" s="83"/>
      <c r="FQM943" s="83"/>
      <c r="FQN943" s="83"/>
      <c r="FQO943" s="83"/>
      <c r="FQP943" s="83"/>
      <c r="FQQ943" s="83"/>
      <c r="FQR943" s="83"/>
      <c r="FQS943" s="83"/>
      <c r="FQT943" s="83"/>
      <c r="FQU943" s="83"/>
      <c r="FQV943" s="83"/>
      <c r="FQW943" s="83"/>
      <c r="FQX943" s="83"/>
      <c r="FQY943" s="83"/>
      <c r="FQZ943" s="83"/>
      <c r="FRA943" s="83"/>
      <c r="FRB943" s="83"/>
      <c r="FRC943" s="83"/>
      <c r="FRD943" s="83"/>
      <c r="FRE943" s="83"/>
      <c r="FRF943" s="83"/>
      <c r="FRG943" s="83"/>
      <c r="FRH943" s="83"/>
      <c r="FRI943" s="83"/>
      <c r="FRJ943" s="83"/>
      <c r="FRK943" s="83"/>
      <c r="FRL943" s="83"/>
      <c r="FRM943" s="83"/>
      <c r="FRN943" s="83"/>
      <c r="FRO943" s="83"/>
      <c r="FRP943" s="83"/>
      <c r="FRQ943" s="83"/>
      <c r="FRR943" s="83"/>
      <c r="FRS943" s="83"/>
      <c r="FRT943" s="83"/>
      <c r="FRU943" s="83"/>
      <c r="FRV943" s="83"/>
      <c r="FRW943" s="83"/>
      <c r="FRX943" s="83"/>
      <c r="FRY943" s="83"/>
      <c r="FRZ943" s="83"/>
      <c r="FSA943" s="83"/>
      <c r="FSB943" s="83"/>
      <c r="FSC943" s="83"/>
      <c r="FSD943" s="83"/>
      <c r="FSE943" s="83"/>
      <c r="FSF943" s="83"/>
      <c r="FSG943" s="83"/>
      <c r="FSH943" s="83"/>
      <c r="FSI943" s="83"/>
      <c r="FSJ943" s="83"/>
      <c r="FSK943" s="83"/>
      <c r="FSL943" s="83"/>
      <c r="FSM943" s="83"/>
      <c r="FSN943" s="83"/>
      <c r="FSO943" s="83"/>
      <c r="FSP943" s="83"/>
      <c r="FSQ943" s="83"/>
      <c r="FSR943" s="83"/>
      <c r="FSS943" s="83"/>
      <c r="FST943" s="83"/>
      <c r="FSU943" s="83"/>
      <c r="FSV943" s="83"/>
      <c r="FSW943" s="83"/>
      <c r="FSX943" s="83"/>
      <c r="FSY943" s="83"/>
      <c r="FSZ943" s="83"/>
      <c r="FTA943" s="83"/>
      <c r="FTB943" s="83"/>
      <c r="FTC943" s="83"/>
      <c r="FTD943" s="83"/>
      <c r="FTE943" s="83"/>
      <c r="FTF943" s="83"/>
      <c r="FTG943" s="83"/>
      <c r="FTH943" s="83"/>
      <c r="FTI943" s="83"/>
      <c r="FTJ943" s="83"/>
      <c r="FTK943" s="83"/>
      <c r="FTL943" s="83"/>
      <c r="FTM943" s="83"/>
      <c r="FTN943" s="83"/>
      <c r="FTO943" s="83"/>
      <c r="FTP943" s="83"/>
      <c r="FTQ943" s="83"/>
      <c r="FTR943" s="83"/>
      <c r="FTS943" s="83"/>
      <c r="FTT943" s="83"/>
      <c r="FTU943" s="83"/>
      <c r="FTV943" s="83"/>
      <c r="FTW943" s="83"/>
      <c r="FTX943" s="83"/>
      <c r="FTY943" s="83"/>
      <c r="FTZ943" s="83"/>
      <c r="FUA943" s="83"/>
      <c r="FUB943" s="83"/>
      <c r="FUC943" s="83"/>
      <c r="FUD943" s="83"/>
      <c r="FUE943" s="83"/>
      <c r="FUF943" s="83"/>
      <c r="FUG943" s="83"/>
      <c r="FUH943" s="83"/>
      <c r="FUI943" s="83"/>
      <c r="FUJ943" s="83"/>
      <c r="FUK943" s="83"/>
      <c r="FUL943" s="83"/>
      <c r="FUM943" s="83"/>
      <c r="FUN943" s="83"/>
      <c r="FUO943" s="83"/>
      <c r="FUP943" s="83"/>
      <c r="FUQ943" s="83"/>
      <c r="FUR943" s="83"/>
      <c r="FUS943" s="83"/>
      <c r="FUT943" s="83"/>
      <c r="FUU943" s="83"/>
      <c r="FUV943" s="83"/>
      <c r="FUW943" s="83"/>
      <c r="FUX943" s="83"/>
      <c r="FUY943" s="83"/>
      <c r="FUZ943" s="83"/>
      <c r="FVA943" s="83"/>
      <c r="FVB943" s="83"/>
      <c r="FVC943" s="83"/>
      <c r="FVD943" s="83"/>
      <c r="FVE943" s="83"/>
      <c r="FVF943" s="83"/>
      <c r="FVG943" s="83"/>
      <c r="FVH943" s="83"/>
      <c r="FVI943" s="83"/>
      <c r="FVJ943" s="83"/>
      <c r="FVK943" s="83"/>
      <c r="FVL943" s="83"/>
      <c r="FVM943" s="83"/>
      <c r="FVN943" s="83"/>
      <c r="FVO943" s="83"/>
      <c r="FVP943" s="83"/>
      <c r="FVQ943" s="83"/>
      <c r="FVR943" s="83"/>
      <c r="FVS943" s="83"/>
      <c r="FVT943" s="83"/>
      <c r="FVU943" s="83"/>
      <c r="FVV943" s="83"/>
      <c r="FVW943" s="83"/>
      <c r="FVX943" s="83"/>
      <c r="FVY943" s="83"/>
      <c r="FVZ943" s="83"/>
      <c r="FWA943" s="83"/>
      <c r="FWB943" s="83"/>
      <c r="FWC943" s="83"/>
      <c r="FWD943" s="83"/>
      <c r="FWE943" s="83"/>
      <c r="FWF943" s="83"/>
      <c r="FWG943" s="83"/>
      <c r="FWH943" s="83"/>
      <c r="FWI943" s="83"/>
      <c r="FWJ943" s="83"/>
      <c r="FWK943" s="83"/>
      <c r="FWL943" s="83"/>
      <c r="FWM943" s="83"/>
      <c r="FWN943" s="83"/>
      <c r="FWO943" s="83"/>
      <c r="FWP943" s="83"/>
      <c r="FWQ943" s="83"/>
      <c r="FWR943" s="83"/>
      <c r="FWS943" s="83"/>
      <c r="FWT943" s="83"/>
      <c r="FWU943" s="83"/>
      <c r="FWV943" s="83"/>
      <c r="FWW943" s="83"/>
      <c r="FWX943" s="83"/>
      <c r="FWY943" s="83"/>
      <c r="FWZ943" s="83"/>
      <c r="FXA943" s="83"/>
      <c r="FXB943" s="83"/>
      <c r="FXC943" s="83"/>
      <c r="FXD943" s="83"/>
      <c r="FXE943" s="83"/>
      <c r="FXF943" s="83"/>
      <c r="FXG943" s="83"/>
      <c r="FXH943" s="83"/>
      <c r="FXI943" s="83"/>
      <c r="FXJ943" s="83"/>
      <c r="FXK943" s="83"/>
      <c r="FXL943" s="83"/>
      <c r="FXM943" s="83"/>
      <c r="FXN943" s="83"/>
      <c r="FXO943" s="83"/>
      <c r="FXP943" s="83"/>
      <c r="FXQ943" s="83"/>
      <c r="FXR943" s="83"/>
      <c r="FXS943" s="83"/>
      <c r="FXT943" s="83"/>
      <c r="FXU943" s="83"/>
      <c r="FXV943" s="83"/>
      <c r="FXW943" s="83"/>
      <c r="FXX943" s="83"/>
      <c r="FXY943" s="83"/>
      <c r="FXZ943" s="83"/>
      <c r="FYA943" s="83"/>
      <c r="FYB943" s="83"/>
      <c r="FYC943" s="83"/>
      <c r="FYD943" s="83"/>
      <c r="FYE943" s="83"/>
      <c r="FYF943" s="83"/>
      <c r="FYG943" s="83"/>
      <c r="FYH943" s="83"/>
      <c r="FYI943" s="83"/>
      <c r="FYJ943" s="83"/>
      <c r="FYK943" s="83"/>
      <c r="FYL943" s="83"/>
      <c r="FYM943" s="83"/>
      <c r="FYN943" s="83"/>
      <c r="FYO943" s="83"/>
      <c r="FYP943" s="83"/>
      <c r="FYQ943" s="83"/>
      <c r="FYR943" s="83"/>
      <c r="FYS943" s="83"/>
      <c r="FYT943" s="83"/>
      <c r="FYU943" s="83"/>
      <c r="FYV943" s="83"/>
      <c r="FYW943" s="83"/>
      <c r="FYX943" s="83"/>
      <c r="FYY943" s="83"/>
      <c r="FYZ943" s="83"/>
      <c r="FZA943" s="83"/>
      <c r="FZB943" s="83"/>
      <c r="FZC943" s="83"/>
      <c r="FZD943" s="83"/>
      <c r="FZE943" s="83"/>
      <c r="FZF943" s="83"/>
      <c r="FZG943" s="83"/>
      <c r="FZH943" s="83"/>
      <c r="FZI943" s="83"/>
      <c r="FZJ943" s="83"/>
      <c r="FZK943" s="83"/>
      <c r="FZL943" s="83"/>
      <c r="FZM943" s="83"/>
      <c r="FZN943" s="83"/>
      <c r="FZO943" s="83"/>
      <c r="FZP943" s="83"/>
      <c r="FZQ943" s="83"/>
      <c r="FZR943" s="83"/>
      <c r="FZS943" s="83"/>
      <c r="FZT943" s="83"/>
      <c r="FZU943" s="83"/>
      <c r="FZV943" s="83"/>
      <c r="FZW943" s="83"/>
      <c r="FZX943" s="83"/>
      <c r="FZY943" s="83"/>
      <c r="FZZ943" s="83"/>
      <c r="GAA943" s="83"/>
      <c r="GAB943" s="83"/>
      <c r="GAC943" s="83"/>
      <c r="GAD943" s="83"/>
      <c r="GAE943" s="83"/>
      <c r="GAF943" s="83"/>
      <c r="GAG943" s="83"/>
      <c r="GAH943" s="83"/>
      <c r="GAI943" s="83"/>
      <c r="GAJ943" s="83"/>
      <c r="GAK943" s="83"/>
      <c r="GAL943" s="83"/>
      <c r="GAM943" s="83"/>
      <c r="GAN943" s="83"/>
      <c r="GAO943" s="83"/>
      <c r="GAP943" s="83"/>
      <c r="GAQ943" s="83"/>
      <c r="GAR943" s="83"/>
      <c r="GAS943" s="83"/>
      <c r="GAT943" s="83"/>
      <c r="GAU943" s="83"/>
      <c r="GAV943" s="83"/>
      <c r="GAW943" s="83"/>
      <c r="GAX943" s="83"/>
      <c r="GAY943" s="83"/>
      <c r="GAZ943" s="83"/>
      <c r="GBA943" s="83"/>
      <c r="GBB943" s="83"/>
      <c r="GBC943" s="83"/>
      <c r="GBD943" s="83"/>
      <c r="GBE943" s="83"/>
      <c r="GBF943" s="83"/>
      <c r="GBG943" s="83"/>
      <c r="GBH943" s="83"/>
      <c r="GBI943" s="83"/>
      <c r="GBJ943" s="83"/>
      <c r="GBK943" s="83"/>
      <c r="GBL943" s="83"/>
      <c r="GBM943" s="83"/>
      <c r="GBN943" s="83"/>
      <c r="GBO943" s="83"/>
      <c r="GBP943" s="83"/>
      <c r="GBQ943" s="83"/>
      <c r="GBR943" s="83"/>
      <c r="GBS943" s="83"/>
      <c r="GBT943" s="83"/>
      <c r="GBU943" s="83"/>
      <c r="GBV943" s="83"/>
      <c r="GBW943" s="83"/>
      <c r="GBX943" s="83"/>
      <c r="GBY943" s="83"/>
      <c r="GBZ943" s="83"/>
      <c r="GCA943" s="83"/>
      <c r="GCB943" s="83"/>
      <c r="GCC943" s="83"/>
      <c r="GCD943" s="83"/>
      <c r="GCE943" s="83"/>
      <c r="GCF943" s="83"/>
      <c r="GCG943" s="83"/>
      <c r="GCH943" s="83"/>
      <c r="GCI943" s="83"/>
      <c r="GCJ943" s="83"/>
      <c r="GCK943" s="83"/>
      <c r="GCL943" s="83"/>
      <c r="GCM943" s="83"/>
      <c r="GCN943" s="83"/>
      <c r="GCO943" s="83"/>
      <c r="GCP943" s="83"/>
      <c r="GCQ943" s="83"/>
      <c r="GCR943" s="83"/>
      <c r="GCS943" s="83"/>
      <c r="GCT943" s="83"/>
      <c r="GCU943" s="83"/>
      <c r="GCV943" s="83"/>
      <c r="GCW943" s="83"/>
      <c r="GCX943" s="83"/>
      <c r="GCY943" s="83"/>
      <c r="GCZ943" s="83"/>
      <c r="GDA943" s="83"/>
      <c r="GDB943" s="83"/>
      <c r="GDC943" s="83"/>
      <c r="GDD943" s="83"/>
      <c r="GDE943" s="83"/>
      <c r="GDF943" s="83"/>
      <c r="GDG943" s="83"/>
      <c r="GDH943" s="83"/>
      <c r="GDI943" s="83"/>
      <c r="GDJ943" s="83"/>
      <c r="GDK943" s="83"/>
      <c r="GDL943" s="83"/>
      <c r="GDM943" s="83"/>
      <c r="GDN943" s="83"/>
      <c r="GDO943" s="83"/>
      <c r="GDP943" s="83"/>
      <c r="GDQ943" s="83"/>
      <c r="GDR943" s="83"/>
      <c r="GDS943" s="83"/>
      <c r="GDT943" s="83"/>
      <c r="GDU943" s="83"/>
      <c r="GDV943" s="83"/>
      <c r="GDW943" s="83"/>
      <c r="GDX943" s="83"/>
      <c r="GDY943" s="83"/>
      <c r="GDZ943" s="83"/>
      <c r="GEA943" s="83"/>
      <c r="GEB943" s="83"/>
      <c r="GEC943" s="83"/>
      <c r="GED943" s="83"/>
      <c r="GEE943" s="83"/>
      <c r="GEF943" s="83"/>
      <c r="GEG943" s="83"/>
      <c r="GEH943" s="83"/>
      <c r="GEI943" s="83"/>
      <c r="GEJ943" s="83"/>
      <c r="GEK943" s="83"/>
      <c r="GEL943" s="83"/>
      <c r="GEM943" s="83"/>
      <c r="GEN943" s="83"/>
      <c r="GEO943" s="83"/>
      <c r="GEP943" s="83"/>
      <c r="GEQ943" s="83"/>
      <c r="GER943" s="83"/>
      <c r="GES943" s="83"/>
      <c r="GET943" s="83"/>
      <c r="GEU943" s="83"/>
      <c r="GEV943" s="83"/>
      <c r="GEW943" s="83"/>
      <c r="GEX943" s="83"/>
      <c r="GEY943" s="83"/>
      <c r="GEZ943" s="83"/>
      <c r="GFA943" s="83"/>
      <c r="GFB943" s="83"/>
      <c r="GFC943" s="83"/>
      <c r="GFD943" s="83"/>
      <c r="GFE943" s="83"/>
      <c r="GFF943" s="83"/>
      <c r="GFG943" s="83"/>
      <c r="GFH943" s="83"/>
      <c r="GFI943" s="83"/>
      <c r="GFJ943" s="83"/>
      <c r="GFK943" s="83"/>
      <c r="GFL943" s="83"/>
      <c r="GFM943" s="83"/>
      <c r="GFN943" s="83"/>
      <c r="GFO943" s="83"/>
      <c r="GFP943" s="83"/>
      <c r="GFQ943" s="83"/>
      <c r="GFR943" s="83"/>
      <c r="GFS943" s="83"/>
      <c r="GFT943" s="83"/>
      <c r="GFU943" s="83"/>
      <c r="GFV943" s="83"/>
      <c r="GFW943" s="83"/>
      <c r="GFX943" s="83"/>
      <c r="GFY943" s="83"/>
      <c r="GFZ943" s="83"/>
      <c r="GGA943" s="83"/>
      <c r="GGB943" s="83"/>
      <c r="GGC943" s="83"/>
      <c r="GGD943" s="83"/>
      <c r="GGE943" s="83"/>
      <c r="GGF943" s="83"/>
      <c r="GGG943" s="83"/>
      <c r="GGH943" s="83"/>
      <c r="GGI943" s="83"/>
      <c r="GGJ943" s="83"/>
      <c r="GGK943" s="83"/>
      <c r="GGL943" s="83"/>
      <c r="GGM943" s="83"/>
      <c r="GGN943" s="83"/>
      <c r="GGO943" s="83"/>
      <c r="GGP943" s="83"/>
      <c r="GGQ943" s="83"/>
      <c r="GGR943" s="83"/>
      <c r="GGS943" s="83"/>
      <c r="GGT943" s="83"/>
      <c r="GGU943" s="83"/>
      <c r="GGV943" s="83"/>
      <c r="GGW943" s="83"/>
      <c r="GGX943" s="83"/>
      <c r="GGY943" s="83"/>
      <c r="GGZ943" s="83"/>
      <c r="GHA943" s="83"/>
      <c r="GHB943" s="83"/>
      <c r="GHC943" s="83"/>
      <c r="GHD943" s="83"/>
      <c r="GHE943" s="83"/>
      <c r="GHF943" s="83"/>
      <c r="GHG943" s="83"/>
      <c r="GHH943" s="83"/>
      <c r="GHI943" s="83"/>
      <c r="GHJ943" s="83"/>
      <c r="GHK943" s="83"/>
      <c r="GHL943" s="83"/>
      <c r="GHM943" s="83"/>
      <c r="GHN943" s="83"/>
      <c r="GHO943" s="83"/>
      <c r="GHP943" s="83"/>
      <c r="GHQ943" s="83"/>
      <c r="GHR943" s="83"/>
      <c r="GHS943" s="83"/>
      <c r="GHT943" s="83"/>
      <c r="GHU943" s="83"/>
      <c r="GHV943" s="83"/>
      <c r="GHW943" s="83"/>
      <c r="GHX943" s="83"/>
      <c r="GHY943" s="83"/>
      <c r="GHZ943" s="83"/>
      <c r="GIA943" s="83"/>
      <c r="GIB943" s="83"/>
      <c r="GIC943" s="83"/>
      <c r="GID943" s="83"/>
      <c r="GIE943" s="83"/>
      <c r="GIF943" s="83"/>
      <c r="GIG943" s="83"/>
      <c r="GIH943" s="83"/>
      <c r="GII943" s="83"/>
      <c r="GIJ943" s="83"/>
      <c r="GIK943" s="83"/>
      <c r="GIL943" s="83"/>
      <c r="GIM943" s="83"/>
      <c r="GIN943" s="83"/>
      <c r="GIO943" s="83"/>
      <c r="GIP943" s="83"/>
      <c r="GIQ943" s="83"/>
      <c r="GIR943" s="83"/>
      <c r="GIS943" s="83"/>
      <c r="GIT943" s="83"/>
      <c r="GIU943" s="83"/>
      <c r="GIV943" s="83"/>
      <c r="GIW943" s="83"/>
      <c r="GIX943" s="83"/>
      <c r="GIY943" s="83"/>
      <c r="GIZ943" s="83"/>
      <c r="GJA943" s="83"/>
      <c r="GJB943" s="83"/>
      <c r="GJC943" s="83"/>
      <c r="GJD943" s="83"/>
      <c r="GJE943" s="83"/>
      <c r="GJF943" s="83"/>
      <c r="GJG943" s="83"/>
      <c r="GJH943" s="83"/>
      <c r="GJI943" s="83"/>
      <c r="GJJ943" s="83"/>
      <c r="GJK943" s="83"/>
      <c r="GJL943" s="83"/>
      <c r="GJM943" s="83"/>
      <c r="GJN943" s="83"/>
      <c r="GJO943" s="83"/>
      <c r="GJP943" s="83"/>
      <c r="GJQ943" s="83"/>
      <c r="GJR943" s="83"/>
      <c r="GJS943" s="83"/>
      <c r="GJT943" s="83"/>
      <c r="GJU943" s="83"/>
      <c r="GJV943" s="83"/>
      <c r="GJW943" s="83"/>
      <c r="GJX943" s="83"/>
      <c r="GJY943" s="83"/>
      <c r="GJZ943" s="83"/>
      <c r="GKA943" s="83"/>
      <c r="GKB943" s="83"/>
      <c r="GKC943" s="83"/>
      <c r="GKD943" s="83"/>
      <c r="GKE943" s="83"/>
      <c r="GKF943" s="83"/>
      <c r="GKG943" s="83"/>
      <c r="GKH943" s="83"/>
      <c r="GKI943" s="83"/>
      <c r="GKJ943" s="83"/>
      <c r="GKK943" s="83"/>
      <c r="GKL943" s="83"/>
      <c r="GKM943" s="83"/>
      <c r="GKN943" s="83"/>
      <c r="GKO943" s="83"/>
      <c r="GKP943" s="83"/>
      <c r="GKQ943" s="83"/>
      <c r="GKR943" s="83"/>
      <c r="GKS943" s="83"/>
      <c r="GKT943" s="83"/>
      <c r="GKU943" s="83"/>
      <c r="GKV943" s="83"/>
      <c r="GKW943" s="83"/>
      <c r="GKX943" s="83"/>
      <c r="GKY943" s="83"/>
      <c r="GKZ943" s="83"/>
      <c r="GLA943" s="83"/>
      <c r="GLB943" s="83"/>
      <c r="GLC943" s="83"/>
      <c r="GLD943" s="83"/>
      <c r="GLE943" s="83"/>
      <c r="GLF943" s="83"/>
      <c r="GLG943" s="83"/>
      <c r="GLH943" s="83"/>
      <c r="GLI943" s="83"/>
      <c r="GLJ943" s="83"/>
      <c r="GLK943" s="83"/>
      <c r="GLL943" s="83"/>
      <c r="GLM943" s="83"/>
      <c r="GLN943" s="83"/>
      <c r="GLO943" s="83"/>
      <c r="GLP943" s="83"/>
      <c r="GLQ943" s="83"/>
      <c r="GLR943" s="83"/>
      <c r="GLS943" s="83"/>
      <c r="GLT943" s="83"/>
      <c r="GLU943" s="83"/>
      <c r="GLV943" s="83"/>
      <c r="GLW943" s="83"/>
      <c r="GLX943" s="83"/>
      <c r="GLY943" s="83"/>
      <c r="GLZ943" s="83"/>
      <c r="GMA943" s="83"/>
      <c r="GMB943" s="83"/>
      <c r="GMC943" s="83"/>
      <c r="GMD943" s="83"/>
      <c r="GME943" s="83"/>
      <c r="GMF943" s="83"/>
      <c r="GMG943" s="83"/>
      <c r="GMH943" s="83"/>
      <c r="GMI943" s="83"/>
      <c r="GMJ943" s="83"/>
      <c r="GMK943" s="83"/>
      <c r="GML943" s="83"/>
      <c r="GMM943" s="83"/>
      <c r="GMN943" s="83"/>
      <c r="GMO943" s="83"/>
      <c r="GMP943" s="83"/>
      <c r="GMQ943" s="83"/>
      <c r="GMR943" s="83"/>
      <c r="GMS943" s="83"/>
      <c r="GMT943" s="83"/>
      <c r="GMU943" s="83"/>
      <c r="GMV943" s="83"/>
      <c r="GMW943" s="83"/>
      <c r="GMX943" s="83"/>
      <c r="GMY943" s="83"/>
      <c r="GMZ943" s="83"/>
      <c r="GNA943" s="83"/>
      <c r="GNB943" s="83"/>
      <c r="GNC943" s="83"/>
      <c r="GND943" s="83"/>
      <c r="GNE943" s="83"/>
      <c r="GNF943" s="83"/>
      <c r="GNG943" s="83"/>
      <c r="GNH943" s="83"/>
      <c r="GNI943" s="83"/>
      <c r="GNJ943" s="83"/>
      <c r="GNK943" s="83"/>
      <c r="GNL943" s="83"/>
      <c r="GNM943" s="83"/>
      <c r="GNN943" s="83"/>
      <c r="GNO943" s="83"/>
      <c r="GNP943" s="83"/>
      <c r="GNQ943" s="83"/>
      <c r="GNR943" s="83"/>
      <c r="GNS943" s="83"/>
      <c r="GNT943" s="83"/>
      <c r="GNU943" s="83"/>
      <c r="GNV943" s="83"/>
      <c r="GNW943" s="83"/>
      <c r="GNX943" s="83"/>
      <c r="GNY943" s="83"/>
      <c r="GNZ943" s="83"/>
      <c r="GOA943" s="83"/>
      <c r="GOB943" s="83"/>
      <c r="GOC943" s="83"/>
      <c r="GOD943" s="83"/>
      <c r="GOE943" s="83"/>
      <c r="GOF943" s="83"/>
      <c r="GOG943" s="83"/>
      <c r="GOH943" s="83"/>
      <c r="GOI943" s="83"/>
      <c r="GOJ943" s="83"/>
      <c r="GOK943" s="83"/>
      <c r="GOL943" s="83"/>
      <c r="GOM943" s="83"/>
      <c r="GON943" s="83"/>
      <c r="GOO943" s="83"/>
      <c r="GOP943" s="83"/>
      <c r="GOQ943" s="83"/>
      <c r="GOR943" s="83"/>
      <c r="GOS943" s="83"/>
      <c r="GOT943" s="83"/>
      <c r="GOU943" s="83"/>
      <c r="GOV943" s="83"/>
      <c r="GOW943" s="83"/>
      <c r="GOX943" s="83"/>
      <c r="GOY943" s="83"/>
      <c r="GOZ943" s="83"/>
      <c r="GPA943" s="83"/>
      <c r="GPB943" s="83"/>
      <c r="GPC943" s="83"/>
      <c r="GPD943" s="83"/>
      <c r="GPE943" s="83"/>
      <c r="GPF943" s="83"/>
      <c r="GPG943" s="83"/>
      <c r="GPH943" s="83"/>
      <c r="GPI943" s="83"/>
      <c r="GPJ943" s="83"/>
      <c r="GPK943" s="83"/>
      <c r="GPL943" s="83"/>
      <c r="GPM943" s="83"/>
      <c r="GPN943" s="83"/>
      <c r="GPO943" s="83"/>
      <c r="GPP943" s="83"/>
      <c r="GPQ943" s="83"/>
      <c r="GPR943" s="83"/>
      <c r="GPS943" s="83"/>
      <c r="GPT943" s="83"/>
      <c r="GPU943" s="83"/>
      <c r="GPV943" s="83"/>
      <c r="GPW943" s="83"/>
      <c r="GPX943" s="83"/>
      <c r="GPY943" s="83"/>
      <c r="GPZ943" s="83"/>
      <c r="GQA943" s="83"/>
      <c r="GQB943" s="83"/>
      <c r="GQC943" s="83"/>
      <c r="GQD943" s="83"/>
      <c r="GQE943" s="83"/>
      <c r="GQF943" s="83"/>
      <c r="GQG943" s="83"/>
      <c r="GQH943" s="83"/>
      <c r="GQI943" s="83"/>
      <c r="GQJ943" s="83"/>
      <c r="GQK943" s="83"/>
      <c r="GQL943" s="83"/>
      <c r="GQM943" s="83"/>
      <c r="GQN943" s="83"/>
      <c r="GQO943" s="83"/>
      <c r="GQP943" s="83"/>
      <c r="GQQ943" s="83"/>
      <c r="GQR943" s="83"/>
      <c r="GQS943" s="83"/>
      <c r="GQT943" s="83"/>
      <c r="GQU943" s="83"/>
      <c r="GQV943" s="83"/>
      <c r="GQW943" s="83"/>
      <c r="GQX943" s="83"/>
      <c r="GQY943" s="83"/>
      <c r="GQZ943" s="83"/>
      <c r="GRA943" s="83"/>
      <c r="GRB943" s="83"/>
      <c r="GRC943" s="83"/>
      <c r="GRD943" s="83"/>
      <c r="GRE943" s="83"/>
      <c r="GRF943" s="83"/>
      <c r="GRG943" s="83"/>
      <c r="GRH943" s="83"/>
      <c r="GRI943" s="83"/>
      <c r="GRJ943" s="83"/>
      <c r="GRK943" s="83"/>
      <c r="GRL943" s="83"/>
      <c r="GRM943" s="83"/>
      <c r="GRN943" s="83"/>
      <c r="GRO943" s="83"/>
      <c r="GRP943" s="83"/>
      <c r="GRQ943" s="83"/>
      <c r="GRR943" s="83"/>
      <c r="GRS943" s="83"/>
      <c r="GRT943" s="83"/>
      <c r="GRU943" s="83"/>
      <c r="GRV943" s="83"/>
      <c r="GRW943" s="83"/>
      <c r="GRX943" s="83"/>
      <c r="GRY943" s="83"/>
      <c r="GRZ943" s="83"/>
      <c r="GSA943" s="83"/>
      <c r="GSB943" s="83"/>
      <c r="GSC943" s="83"/>
      <c r="GSD943" s="83"/>
      <c r="GSE943" s="83"/>
      <c r="GSF943" s="83"/>
      <c r="GSG943" s="83"/>
      <c r="GSH943" s="83"/>
      <c r="GSI943" s="83"/>
      <c r="GSJ943" s="83"/>
      <c r="GSK943" s="83"/>
      <c r="GSL943" s="83"/>
      <c r="GSM943" s="83"/>
      <c r="GSN943" s="83"/>
      <c r="GSO943" s="83"/>
      <c r="GSP943" s="83"/>
      <c r="GSQ943" s="83"/>
      <c r="GSR943" s="83"/>
      <c r="GSS943" s="83"/>
      <c r="GST943" s="83"/>
      <c r="GSU943" s="83"/>
      <c r="GSV943" s="83"/>
      <c r="GSW943" s="83"/>
      <c r="GSX943" s="83"/>
      <c r="GSY943" s="83"/>
      <c r="GSZ943" s="83"/>
      <c r="GTA943" s="83"/>
      <c r="GTB943" s="83"/>
      <c r="GTC943" s="83"/>
      <c r="GTD943" s="83"/>
      <c r="GTE943" s="83"/>
      <c r="GTF943" s="83"/>
      <c r="GTG943" s="83"/>
      <c r="GTH943" s="83"/>
      <c r="GTI943" s="83"/>
      <c r="GTJ943" s="83"/>
      <c r="GTK943" s="83"/>
      <c r="GTL943" s="83"/>
      <c r="GTM943" s="83"/>
      <c r="GTN943" s="83"/>
      <c r="GTO943" s="83"/>
      <c r="GTP943" s="83"/>
      <c r="GTQ943" s="83"/>
      <c r="GTR943" s="83"/>
      <c r="GTS943" s="83"/>
      <c r="GTT943" s="83"/>
      <c r="GTU943" s="83"/>
      <c r="GTV943" s="83"/>
      <c r="GTW943" s="83"/>
      <c r="GTX943" s="83"/>
      <c r="GTY943" s="83"/>
      <c r="GTZ943" s="83"/>
      <c r="GUA943" s="83"/>
      <c r="GUB943" s="83"/>
      <c r="GUC943" s="83"/>
      <c r="GUD943" s="83"/>
      <c r="GUE943" s="83"/>
      <c r="GUF943" s="83"/>
      <c r="GUG943" s="83"/>
      <c r="GUH943" s="83"/>
      <c r="GUI943" s="83"/>
      <c r="GUJ943" s="83"/>
      <c r="GUK943" s="83"/>
      <c r="GUL943" s="83"/>
      <c r="GUM943" s="83"/>
      <c r="GUN943" s="83"/>
      <c r="GUO943" s="83"/>
      <c r="GUP943" s="83"/>
      <c r="GUQ943" s="83"/>
      <c r="GUR943" s="83"/>
      <c r="GUS943" s="83"/>
      <c r="GUT943" s="83"/>
      <c r="GUU943" s="83"/>
      <c r="GUV943" s="83"/>
      <c r="GUW943" s="83"/>
      <c r="GUX943" s="83"/>
      <c r="GUY943" s="83"/>
      <c r="GUZ943" s="83"/>
      <c r="GVA943" s="83"/>
      <c r="GVB943" s="83"/>
      <c r="GVC943" s="83"/>
      <c r="GVD943" s="83"/>
      <c r="GVE943" s="83"/>
      <c r="GVF943" s="83"/>
      <c r="GVG943" s="83"/>
      <c r="GVH943" s="83"/>
      <c r="GVI943" s="83"/>
      <c r="GVJ943" s="83"/>
      <c r="GVK943" s="83"/>
      <c r="GVL943" s="83"/>
      <c r="GVM943" s="83"/>
      <c r="GVN943" s="83"/>
      <c r="GVO943" s="83"/>
      <c r="GVP943" s="83"/>
      <c r="GVQ943" s="83"/>
      <c r="GVR943" s="83"/>
      <c r="GVS943" s="83"/>
      <c r="GVT943" s="83"/>
      <c r="GVU943" s="83"/>
      <c r="GVV943" s="83"/>
      <c r="GVW943" s="83"/>
      <c r="GVX943" s="83"/>
      <c r="GVY943" s="83"/>
      <c r="GVZ943" s="83"/>
      <c r="GWA943" s="83"/>
      <c r="GWB943" s="83"/>
      <c r="GWC943" s="83"/>
      <c r="GWD943" s="83"/>
      <c r="GWE943" s="83"/>
      <c r="GWF943" s="83"/>
      <c r="GWG943" s="83"/>
      <c r="GWH943" s="83"/>
      <c r="GWI943" s="83"/>
      <c r="GWJ943" s="83"/>
      <c r="GWK943" s="83"/>
      <c r="GWL943" s="83"/>
      <c r="GWM943" s="83"/>
      <c r="GWN943" s="83"/>
      <c r="GWO943" s="83"/>
      <c r="GWP943" s="83"/>
      <c r="GWQ943" s="83"/>
      <c r="GWR943" s="83"/>
      <c r="GWS943" s="83"/>
      <c r="GWT943" s="83"/>
      <c r="GWU943" s="83"/>
      <c r="GWV943" s="83"/>
      <c r="GWW943" s="83"/>
      <c r="GWX943" s="83"/>
      <c r="GWY943" s="83"/>
      <c r="GWZ943" s="83"/>
      <c r="GXA943" s="83"/>
      <c r="GXB943" s="83"/>
      <c r="GXC943" s="83"/>
      <c r="GXD943" s="83"/>
      <c r="GXE943" s="83"/>
      <c r="GXF943" s="83"/>
      <c r="GXG943" s="83"/>
      <c r="GXH943" s="83"/>
      <c r="GXI943" s="83"/>
      <c r="GXJ943" s="83"/>
      <c r="GXK943" s="83"/>
      <c r="GXL943" s="83"/>
      <c r="GXM943" s="83"/>
      <c r="GXN943" s="83"/>
      <c r="GXO943" s="83"/>
      <c r="GXP943" s="83"/>
      <c r="GXQ943" s="83"/>
      <c r="GXR943" s="83"/>
      <c r="GXS943" s="83"/>
      <c r="GXT943" s="83"/>
      <c r="GXU943" s="83"/>
      <c r="GXV943" s="83"/>
      <c r="GXW943" s="83"/>
      <c r="GXX943" s="83"/>
      <c r="GXY943" s="83"/>
      <c r="GXZ943" s="83"/>
      <c r="GYA943" s="83"/>
      <c r="GYB943" s="83"/>
      <c r="GYC943" s="83"/>
      <c r="GYD943" s="83"/>
      <c r="GYE943" s="83"/>
      <c r="GYF943" s="83"/>
      <c r="GYG943" s="83"/>
      <c r="GYH943" s="83"/>
      <c r="GYI943" s="83"/>
      <c r="GYJ943" s="83"/>
      <c r="GYK943" s="83"/>
      <c r="GYL943" s="83"/>
      <c r="GYM943" s="83"/>
      <c r="GYN943" s="83"/>
      <c r="GYO943" s="83"/>
      <c r="GYP943" s="83"/>
      <c r="GYQ943" s="83"/>
      <c r="GYR943" s="83"/>
      <c r="GYS943" s="83"/>
      <c r="GYT943" s="83"/>
      <c r="GYU943" s="83"/>
      <c r="GYV943" s="83"/>
      <c r="GYW943" s="83"/>
      <c r="GYX943" s="83"/>
      <c r="GYY943" s="83"/>
      <c r="GYZ943" s="83"/>
      <c r="GZA943" s="83"/>
      <c r="GZB943" s="83"/>
      <c r="GZC943" s="83"/>
      <c r="GZD943" s="83"/>
      <c r="GZE943" s="83"/>
      <c r="GZF943" s="83"/>
      <c r="GZG943" s="83"/>
      <c r="GZH943" s="83"/>
      <c r="GZI943" s="83"/>
      <c r="GZJ943" s="83"/>
      <c r="GZK943" s="83"/>
      <c r="GZL943" s="83"/>
      <c r="GZM943" s="83"/>
      <c r="GZN943" s="83"/>
      <c r="GZO943" s="83"/>
      <c r="GZP943" s="83"/>
      <c r="GZQ943" s="83"/>
      <c r="GZR943" s="83"/>
      <c r="GZS943" s="83"/>
      <c r="GZT943" s="83"/>
      <c r="GZU943" s="83"/>
      <c r="GZV943" s="83"/>
      <c r="GZW943" s="83"/>
      <c r="GZX943" s="83"/>
      <c r="GZY943" s="83"/>
      <c r="GZZ943" s="83"/>
      <c r="HAA943" s="83"/>
      <c r="HAB943" s="83"/>
      <c r="HAC943" s="83"/>
      <c r="HAD943" s="83"/>
      <c r="HAE943" s="83"/>
      <c r="HAF943" s="83"/>
      <c r="HAG943" s="83"/>
      <c r="HAH943" s="83"/>
      <c r="HAI943" s="83"/>
      <c r="HAJ943" s="83"/>
      <c r="HAK943" s="83"/>
      <c r="HAL943" s="83"/>
      <c r="HAM943" s="83"/>
      <c r="HAN943" s="83"/>
      <c r="HAO943" s="83"/>
      <c r="HAP943" s="83"/>
      <c r="HAQ943" s="83"/>
      <c r="HAR943" s="83"/>
      <c r="HAS943" s="83"/>
      <c r="HAT943" s="83"/>
      <c r="HAU943" s="83"/>
      <c r="HAV943" s="83"/>
      <c r="HAW943" s="83"/>
      <c r="HAX943" s="83"/>
      <c r="HAY943" s="83"/>
      <c r="HAZ943" s="83"/>
      <c r="HBA943" s="83"/>
      <c r="HBB943" s="83"/>
      <c r="HBC943" s="83"/>
      <c r="HBD943" s="83"/>
      <c r="HBE943" s="83"/>
      <c r="HBF943" s="83"/>
      <c r="HBG943" s="83"/>
      <c r="HBH943" s="83"/>
      <c r="HBI943" s="83"/>
      <c r="HBJ943" s="83"/>
      <c r="HBK943" s="83"/>
      <c r="HBL943" s="83"/>
      <c r="HBM943" s="83"/>
      <c r="HBN943" s="83"/>
      <c r="HBO943" s="83"/>
      <c r="HBP943" s="83"/>
      <c r="HBQ943" s="83"/>
      <c r="HBR943" s="83"/>
      <c r="HBS943" s="83"/>
      <c r="HBT943" s="83"/>
      <c r="HBU943" s="83"/>
      <c r="HBV943" s="83"/>
      <c r="HBW943" s="83"/>
      <c r="HBX943" s="83"/>
      <c r="HBY943" s="83"/>
      <c r="HBZ943" s="83"/>
      <c r="HCA943" s="83"/>
      <c r="HCB943" s="83"/>
      <c r="HCC943" s="83"/>
      <c r="HCD943" s="83"/>
      <c r="HCE943" s="83"/>
      <c r="HCF943" s="83"/>
      <c r="HCG943" s="83"/>
      <c r="HCH943" s="83"/>
      <c r="HCI943" s="83"/>
      <c r="HCJ943" s="83"/>
      <c r="HCK943" s="83"/>
      <c r="HCL943" s="83"/>
      <c r="HCM943" s="83"/>
      <c r="HCN943" s="83"/>
      <c r="HCO943" s="83"/>
      <c r="HCP943" s="83"/>
      <c r="HCQ943" s="83"/>
      <c r="HCR943" s="83"/>
      <c r="HCS943" s="83"/>
      <c r="HCT943" s="83"/>
      <c r="HCU943" s="83"/>
      <c r="HCV943" s="83"/>
      <c r="HCW943" s="83"/>
      <c r="HCX943" s="83"/>
      <c r="HCY943" s="83"/>
      <c r="HCZ943" s="83"/>
      <c r="HDA943" s="83"/>
      <c r="HDB943" s="83"/>
      <c r="HDC943" s="83"/>
      <c r="HDD943" s="83"/>
      <c r="HDE943" s="83"/>
      <c r="HDF943" s="83"/>
      <c r="HDG943" s="83"/>
      <c r="HDH943" s="83"/>
      <c r="HDI943" s="83"/>
      <c r="HDJ943" s="83"/>
      <c r="HDK943" s="83"/>
      <c r="HDL943" s="83"/>
      <c r="HDM943" s="83"/>
      <c r="HDN943" s="83"/>
      <c r="HDO943" s="83"/>
      <c r="HDP943" s="83"/>
      <c r="HDQ943" s="83"/>
      <c r="HDR943" s="83"/>
      <c r="HDS943" s="83"/>
      <c r="HDT943" s="83"/>
      <c r="HDU943" s="83"/>
      <c r="HDV943" s="83"/>
      <c r="HDW943" s="83"/>
      <c r="HDX943" s="83"/>
      <c r="HDY943" s="83"/>
      <c r="HDZ943" s="83"/>
      <c r="HEA943" s="83"/>
      <c r="HEB943" s="83"/>
      <c r="HEC943" s="83"/>
      <c r="HED943" s="83"/>
      <c r="HEE943" s="83"/>
      <c r="HEF943" s="83"/>
      <c r="HEG943" s="83"/>
      <c r="HEH943" s="83"/>
      <c r="HEI943" s="83"/>
      <c r="HEJ943" s="83"/>
      <c r="HEK943" s="83"/>
      <c r="HEL943" s="83"/>
      <c r="HEM943" s="83"/>
      <c r="HEN943" s="83"/>
      <c r="HEO943" s="83"/>
      <c r="HEP943" s="83"/>
      <c r="HEQ943" s="83"/>
      <c r="HER943" s="83"/>
      <c r="HES943" s="83"/>
      <c r="HET943" s="83"/>
      <c r="HEU943" s="83"/>
      <c r="HEV943" s="83"/>
      <c r="HEW943" s="83"/>
      <c r="HEX943" s="83"/>
      <c r="HEY943" s="83"/>
      <c r="HEZ943" s="83"/>
      <c r="HFA943" s="83"/>
      <c r="HFB943" s="83"/>
      <c r="HFC943" s="83"/>
      <c r="HFD943" s="83"/>
      <c r="HFE943" s="83"/>
      <c r="HFF943" s="83"/>
      <c r="HFG943" s="83"/>
      <c r="HFH943" s="83"/>
      <c r="HFI943" s="83"/>
      <c r="HFJ943" s="83"/>
      <c r="HFK943" s="83"/>
      <c r="HFL943" s="83"/>
      <c r="HFM943" s="83"/>
      <c r="HFN943" s="83"/>
      <c r="HFO943" s="83"/>
      <c r="HFP943" s="83"/>
      <c r="HFQ943" s="83"/>
      <c r="HFR943" s="83"/>
      <c r="HFS943" s="83"/>
      <c r="HFT943" s="83"/>
      <c r="HFU943" s="83"/>
      <c r="HFV943" s="83"/>
      <c r="HFW943" s="83"/>
      <c r="HFX943" s="83"/>
      <c r="HFY943" s="83"/>
      <c r="HFZ943" s="83"/>
      <c r="HGA943" s="83"/>
      <c r="HGB943" s="83"/>
      <c r="HGC943" s="83"/>
      <c r="HGD943" s="83"/>
      <c r="HGE943" s="83"/>
      <c r="HGF943" s="83"/>
      <c r="HGG943" s="83"/>
      <c r="HGH943" s="83"/>
      <c r="HGI943" s="83"/>
      <c r="HGJ943" s="83"/>
      <c r="HGK943" s="83"/>
      <c r="HGL943" s="83"/>
      <c r="HGM943" s="83"/>
      <c r="HGN943" s="83"/>
      <c r="HGO943" s="83"/>
      <c r="HGP943" s="83"/>
      <c r="HGQ943" s="83"/>
      <c r="HGR943" s="83"/>
      <c r="HGS943" s="83"/>
      <c r="HGT943" s="83"/>
      <c r="HGU943" s="83"/>
      <c r="HGV943" s="83"/>
      <c r="HGW943" s="83"/>
      <c r="HGX943" s="83"/>
      <c r="HGY943" s="83"/>
      <c r="HGZ943" s="83"/>
      <c r="HHA943" s="83"/>
      <c r="HHB943" s="83"/>
      <c r="HHC943" s="83"/>
      <c r="HHD943" s="83"/>
      <c r="HHE943" s="83"/>
      <c r="HHF943" s="83"/>
      <c r="HHG943" s="83"/>
      <c r="HHH943" s="83"/>
      <c r="HHI943" s="83"/>
      <c r="HHJ943" s="83"/>
      <c r="HHK943" s="83"/>
      <c r="HHL943" s="83"/>
      <c r="HHM943" s="83"/>
      <c r="HHN943" s="83"/>
      <c r="HHO943" s="83"/>
      <c r="HHP943" s="83"/>
      <c r="HHQ943" s="83"/>
      <c r="HHR943" s="83"/>
      <c r="HHS943" s="83"/>
      <c r="HHT943" s="83"/>
      <c r="HHU943" s="83"/>
      <c r="HHV943" s="83"/>
      <c r="HHW943" s="83"/>
      <c r="HHX943" s="83"/>
      <c r="HHY943" s="83"/>
      <c r="HHZ943" s="83"/>
      <c r="HIA943" s="83"/>
      <c r="HIB943" s="83"/>
      <c r="HIC943" s="83"/>
      <c r="HID943" s="83"/>
      <c r="HIE943" s="83"/>
      <c r="HIF943" s="83"/>
      <c r="HIG943" s="83"/>
      <c r="HIH943" s="83"/>
      <c r="HII943" s="83"/>
      <c r="HIJ943" s="83"/>
      <c r="HIK943" s="83"/>
      <c r="HIL943" s="83"/>
      <c r="HIM943" s="83"/>
      <c r="HIN943" s="83"/>
      <c r="HIO943" s="83"/>
      <c r="HIP943" s="83"/>
      <c r="HIQ943" s="83"/>
      <c r="HIR943" s="83"/>
      <c r="HIS943" s="83"/>
      <c r="HIT943" s="83"/>
      <c r="HIU943" s="83"/>
      <c r="HIV943" s="83"/>
      <c r="HIW943" s="83"/>
      <c r="HIX943" s="83"/>
      <c r="HIY943" s="83"/>
      <c r="HIZ943" s="83"/>
      <c r="HJA943" s="83"/>
      <c r="HJB943" s="83"/>
      <c r="HJC943" s="83"/>
      <c r="HJD943" s="83"/>
      <c r="HJE943" s="83"/>
      <c r="HJF943" s="83"/>
      <c r="HJG943" s="83"/>
      <c r="HJH943" s="83"/>
      <c r="HJI943" s="83"/>
      <c r="HJJ943" s="83"/>
      <c r="HJK943" s="83"/>
      <c r="HJL943" s="83"/>
      <c r="HJM943" s="83"/>
      <c r="HJN943" s="83"/>
      <c r="HJO943" s="83"/>
      <c r="HJP943" s="83"/>
      <c r="HJQ943" s="83"/>
      <c r="HJR943" s="83"/>
      <c r="HJS943" s="83"/>
      <c r="HJT943" s="83"/>
      <c r="HJU943" s="83"/>
      <c r="HJV943" s="83"/>
      <c r="HJW943" s="83"/>
      <c r="HJX943" s="83"/>
      <c r="HJY943" s="83"/>
      <c r="HJZ943" s="83"/>
      <c r="HKA943" s="83"/>
      <c r="HKB943" s="83"/>
      <c r="HKC943" s="83"/>
      <c r="HKD943" s="83"/>
      <c r="HKE943" s="83"/>
      <c r="HKF943" s="83"/>
      <c r="HKG943" s="83"/>
      <c r="HKH943" s="83"/>
      <c r="HKI943" s="83"/>
      <c r="HKJ943" s="83"/>
      <c r="HKK943" s="83"/>
      <c r="HKL943" s="83"/>
      <c r="HKM943" s="83"/>
      <c r="HKN943" s="83"/>
      <c r="HKO943" s="83"/>
      <c r="HKP943" s="83"/>
      <c r="HKQ943" s="83"/>
      <c r="HKR943" s="83"/>
      <c r="HKS943" s="83"/>
      <c r="HKT943" s="83"/>
      <c r="HKU943" s="83"/>
      <c r="HKV943" s="83"/>
      <c r="HKW943" s="83"/>
      <c r="HKX943" s="83"/>
      <c r="HKY943" s="83"/>
      <c r="HKZ943" s="83"/>
      <c r="HLA943" s="83"/>
      <c r="HLB943" s="83"/>
      <c r="HLC943" s="83"/>
      <c r="HLD943" s="83"/>
      <c r="HLE943" s="83"/>
      <c r="HLF943" s="83"/>
      <c r="HLG943" s="83"/>
      <c r="HLH943" s="83"/>
      <c r="HLI943" s="83"/>
      <c r="HLJ943" s="83"/>
      <c r="HLK943" s="83"/>
      <c r="HLL943" s="83"/>
      <c r="HLM943" s="83"/>
      <c r="HLN943" s="83"/>
      <c r="HLO943" s="83"/>
      <c r="HLP943" s="83"/>
      <c r="HLQ943" s="83"/>
      <c r="HLR943" s="83"/>
      <c r="HLS943" s="83"/>
      <c r="HLT943" s="83"/>
      <c r="HLU943" s="83"/>
      <c r="HLV943" s="83"/>
      <c r="HLW943" s="83"/>
      <c r="HLX943" s="83"/>
      <c r="HLY943" s="83"/>
      <c r="HLZ943" s="83"/>
      <c r="HMA943" s="83"/>
      <c r="HMB943" s="83"/>
      <c r="HMC943" s="83"/>
      <c r="HMD943" s="83"/>
      <c r="HME943" s="83"/>
      <c r="HMF943" s="83"/>
      <c r="HMG943" s="83"/>
      <c r="HMH943" s="83"/>
      <c r="HMI943" s="83"/>
      <c r="HMJ943" s="83"/>
      <c r="HMK943" s="83"/>
      <c r="HML943" s="83"/>
      <c r="HMM943" s="83"/>
      <c r="HMN943" s="83"/>
      <c r="HMO943" s="83"/>
      <c r="HMP943" s="83"/>
      <c r="HMQ943" s="83"/>
      <c r="HMR943" s="83"/>
      <c r="HMS943" s="83"/>
      <c r="HMT943" s="83"/>
      <c r="HMU943" s="83"/>
      <c r="HMV943" s="83"/>
      <c r="HMW943" s="83"/>
      <c r="HMX943" s="83"/>
      <c r="HMY943" s="83"/>
      <c r="HMZ943" s="83"/>
      <c r="HNA943" s="83"/>
      <c r="HNB943" s="83"/>
      <c r="HNC943" s="83"/>
      <c r="HND943" s="83"/>
      <c r="HNE943" s="83"/>
      <c r="HNF943" s="83"/>
      <c r="HNG943" s="83"/>
      <c r="HNH943" s="83"/>
      <c r="HNI943" s="83"/>
      <c r="HNJ943" s="83"/>
      <c r="HNK943" s="83"/>
      <c r="HNL943" s="83"/>
      <c r="HNM943" s="83"/>
      <c r="HNN943" s="83"/>
      <c r="HNO943" s="83"/>
      <c r="HNP943" s="83"/>
      <c r="HNQ943" s="83"/>
      <c r="HNR943" s="83"/>
      <c r="HNS943" s="83"/>
      <c r="HNT943" s="83"/>
      <c r="HNU943" s="83"/>
      <c r="HNV943" s="83"/>
      <c r="HNW943" s="83"/>
      <c r="HNX943" s="83"/>
      <c r="HNY943" s="83"/>
      <c r="HNZ943" s="83"/>
      <c r="HOA943" s="83"/>
      <c r="HOB943" s="83"/>
      <c r="HOC943" s="83"/>
      <c r="HOD943" s="83"/>
      <c r="HOE943" s="83"/>
      <c r="HOF943" s="83"/>
      <c r="HOG943" s="83"/>
      <c r="HOH943" s="83"/>
      <c r="HOI943" s="83"/>
      <c r="HOJ943" s="83"/>
      <c r="HOK943" s="83"/>
      <c r="HOL943" s="83"/>
      <c r="HOM943" s="83"/>
      <c r="HON943" s="83"/>
      <c r="HOO943" s="83"/>
      <c r="HOP943" s="83"/>
      <c r="HOQ943" s="83"/>
      <c r="HOR943" s="83"/>
      <c r="HOS943" s="83"/>
      <c r="HOT943" s="83"/>
      <c r="HOU943" s="83"/>
      <c r="HOV943" s="83"/>
      <c r="HOW943" s="83"/>
      <c r="HOX943" s="83"/>
      <c r="HOY943" s="83"/>
      <c r="HOZ943" s="83"/>
      <c r="HPA943" s="83"/>
      <c r="HPB943" s="83"/>
      <c r="HPC943" s="83"/>
      <c r="HPD943" s="83"/>
      <c r="HPE943" s="83"/>
      <c r="HPF943" s="83"/>
      <c r="HPG943" s="83"/>
      <c r="HPH943" s="83"/>
      <c r="HPI943" s="83"/>
      <c r="HPJ943" s="83"/>
      <c r="HPK943" s="83"/>
      <c r="HPL943" s="83"/>
      <c r="HPM943" s="83"/>
      <c r="HPN943" s="83"/>
      <c r="HPO943" s="83"/>
      <c r="HPP943" s="83"/>
      <c r="HPQ943" s="83"/>
      <c r="HPR943" s="83"/>
      <c r="HPS943" s="83"/>
      <c r="HPT943" s="83"/>
      <c r="HPU943" s="83"/>
      <c r="HPV943" s="83"/>
      <c r="HPW943" s="83"/>
      <c r="HPX943" s="83"/>
      <c r="HPY943" s="83"/>
      <c r="HPZ943" s="83"/>
      <c r="HQA943" s="83"/>
      <c r="HQB943" s="83"/>
      <c r="HQC943" s="83"/>
      <c r="HQD943" s="83"/>
      <c r="HQE943" s="83"/>
      <c r="HQF943" s="83"/>
      <c r="HQG943" s="83"/>
      <c r="HQH943" s="83"/>
      <c r="HQI943" s="83"/>
      <c r="HQJ943" s="83"/>
      <c r="HQK943" s="83"/>
      <c r="HQL943" s="83"/>
      <c r="HQM943" s="83"/>
      <c r="HQN943" s="83"/>
      <c r="HQO943" s="83"/>
      <c r="HQP943" s="83"/>
      <c r="HQQ943" s="83"/>
      <c r="HQR943" s="83"/>
      <c r="HQS943" s="83"/>
      <c r="HQT943" s="83"/>
      <c r="HQU943" s="83"/>
      <c r="HQV943" s="83"/>
      <c r="HQW943" s="83"/>
      <c r="HQX943" s="83"/>
      <c r="HQY943" s="83"/>
      <c r="HQZ943" s="83"/>
      <c r="HRA943" s="83"/>
      <c r="HRB943" s="83"/>
      <c r="HRC943" s="83"/>
      <c r="HRD943" s="83"/>
      <c r="HRE943" s="83"/>
      <c r="HRF943" s="83"/>
      <c r="HRG943" s="83"/>
      <c r="HRH943" s="83"/>
      <c r="HRI943" s="83"/>
      <c r="HRJ943" s="83"/>
      <c r="HRK943" s="83"/>
      <c r="HRL943" s="83"/>
      <c r="HRM943" s="83"/>
      <c r="HRN943" s="83"/>
      <c r="HRO943" s="83"/>
      <c r="HRP943" s="83"/>
      <c r="HRQ943" s="83"/>
      <c r="HRR943" s="83"/>
      <c r="HRS943" s="83"/>
      <c r="HRT943" s="83"/>
      <c r="HRU943" s="83"/>
      <c r="HRV943" s="83"/>
      <c r="HRW943" s="83"/>
      <c r="HRX943" s="83"/>
      <c r="HRY943" s="83"/>
      <c r="HRZ943" s="83"/>
      <c r="HSA943" s="83"/>
      <c r="HSB943" s="83"/>
      <c r="HSC943" s="83"/>
      <c r="HSD943" s="83"/>
      <c r="HSE943" s="83"/>
      <c r="HSF943" s="83"/>
      <c r="HSG943" s="83"/>
      <c r="HSH943" s="83"/>
      <c r="HSI943" s="83"/>
      <c r="HSJ943" s="83"/>
      <c r="HSK943" s="83"/>
      <c r="HSL943" s="83"/>
      <c r="HSM943" s="83"/>
      <c r="HSN943" s="83"/>
      <c r="HSO943" s="83"/>
      <c r="HSP943" s="83"/>
      <c r="HSQ943" s="83"/>
      <c r="HSR943" s="83"/>
      <c r="HSS943" s="83"/>
      <c r="HST943" s="83"/>
      <c r="HSU943" s="83"/>
      <c r="HSV943" s="83"/>
      <c r="HSW943" s="83"/>
      <c r="HSX943" s="83"/>
      <c r="HSY943" s="83"/>
      <c r="HSZ943" s="83"/>
      <c r="HTA943" s="83"/>
      <c r="HTB943" s="83"/>
      <c r="HTC943" s="83"/>
      <c r="HTD943" s="83"/>
      <c r="HTE943" s="83"/>
      <c r="HTF943" s="83"/>
      <c r="HTG943" s="83"/>
      <c r="HTH943" s="83"/>
      <c r="HTI943" s="83"/>
      <c r="HTJ943" s="83"/>
      <c r="HTK943" s="83"/>
      <c r="HTL943" s="83"/>
      <c r="HTM943" s="83"/>
      <c r="HTN943" s="83"/>
      <c r="HTO943" s="83"/>
      <c r="HTP943" s="83"/>
      <c r="HTQ943" s="83"/>
      <c r="HTR943" s="83"/>
      <c r="HTS943" s="83"/>
      <c r="HTT943" s="83"/>
      <c r="HTU943" s="83"/>
      <c r="HTV943" s="83"/>
      <c r="HTW943" s="83"/>
      <c r="HTX943" s="83"/>
      <c r="HTY943" s="83"/>
      <c r="HTZ943" s="83"/>
      <c r="HUA943" s="83"/>
      <c r="HUB943" s="83"/>
      <c r="HUC943" s="83"/>
      <c r="HUD943" s="83"/>
      <c r="HUE943" s="83"/>
      <c r="HUF943" s="83"/>
      <c r="HUG943" s="83"/>
      <c r="HUH943" s="83"/>
      <c r="HUI943" s="83"/>
      <c r="HUJ943" s="83"/>
      <c r="HUK943" s="83"/>
      <c r="HUL943" s="83"/>
      <c r="HUM943" s="83"/>
      <c r="HUN943" s="83"/>
      <c r="HUO943" s="83"/>
      <c r="HUP943" s="83"/>
      <c r="HUQ943" s="83"/>
      <c r="HUR943" s="83"/>
      <c r="HUS943" s="83"/>
      <c r="HUT943" s="83"/>
      <c r="HUU943" s="83"/>
      <c r="HUV943" s="83"/>
      <c r="HUW943" s="83"/>
      <c r="HUX943" s="83"/>
      <c r="HUY943" s="83"/>
      <c r="HUZ943" s="83"/>
      <c r="HVA943" s="83"/>
      <c r="HVB943" s="83"/>
      <c r="HVC943" s="83"/>
      <c r="HVD943" s="83"/>
      <c r="HVE943" s="83"/>
      <c r="HVF943" s="83"/>
      <c r="HVG943" s="83"/>
      <c r="HVH943" s="83"/>
      <c r="HVI943" s="83"/>
      <c r="HVJ943" s="83"/>
      <c r="HVK943" s="83"/>
      <c r="HVL943" s="83"/>
      <c r="HVM943" s="83"/>
      <c r="HVN943" s="83"/>
      <c r="HVO943" s="83"/>
      <c r="HVP943" s="83"/>
      <c r="HVQ943" s="83"/>
      <c r="HVR943" s="83"/>
      <c r="HVS943" s="83"/>
      <c r="HVT943" s="83"/>
      <c r="HVU943" s="83"/>
      <c r="HVV943" s="83"/>
      <c r="HVW943" s="83"/>
      <c r="HVX943" s="83"/>
      <c r="HVY943" s="83"/>
      <c r="HVZ943" s="83"/>
      <c r="HWA943" s="83"/>
      <c r="HWB943" s="83"/>
      <c r="HWC943" s="83"/>
      <c r="HWD943" s="83"/>
      <c r="HWE943" s="83"/>
      <c r="HWF943" s="83"/>
      <c r="HWG943" s="83"/>
      <c r="HWH943" s="83"/>
      <c r="HWI943" s="83"/>
      <c r="HWJ943" s="83"/>
      <c r="HWK943" s="83"/>
      <c r="HWL943" s="83"/>
      <c r="HWM943" s="83"/>
      <c r="HWN943" s="83"/>
      <c r="HWO943" s="83"/>
      <c r="HWP943" s="83"/>
      <c r="HWQ943" s="83"/>
      <c r="HWR943" s="83"/>
      <c r="HWS943" s="83"/>
      <c r="HWT943" s="83"/>
      <c r="HWU943" s="83"/>
      <c r="HWV943" s="83"/>
      <c r="HWW943" s="83"/>
      <c r="HWX943" s="83"/>
      <c r="HWY943" s="83"/>
      <c r="HWZ943" s="83"/>
      <c r="HXA943" s="83"/>
      <c r="HXB943" s="83"/>
      <c r="HXC943" s="83"/>
      <c r="HXD943" s="83"/>
      <c r="HXE943" s="83"/>
      <c r="HXF943" s="83"/>
      <c r="HXG943" s="83"/>
      <c r="HXH943" s="83"/>
      <c r="HXI943" s="83"/>
      <c r="HXJ943" s="83"/>
      <c r="HXK943" s="83"/>
      <c r="HXL943" s="83"/>
      <c r="HXM943" s="83"/>
      <c r="HXN943" s="83"/>
      <c r="HXO943" s="83"/>
      <c r="HXP943" s="83"/>
      <c r="HXQ943" s="83"/>
      <c r="HXR943" s="83"/>
      <c r="HXS943" s="83"/>
      <c r="HXT943" s="83"/>
      <c r="HXU943" s="83"/>
      <c r="HXV943" s="83"/>
      <c r="HXW943" s="83"/>
      <c r="HXX943" s="83"/>
      <c r="HXY943" s="83"/>
      <c r="HXZ943" s="83"/>
      <c r="HYA943" s="83"/>
      <c r="HYB943" s="83"/>
      <c r="HYC943" s="83"/>
      <c r="HYD943" s="83"/>
      <c r="HYE943" s="83"/>
      <c r="HYF943" s="83"/>
      <c r="HYG943" s="83"/>
      <c r="HYH943" s="83"/>
      <c r="HYI943" s="83"/>
      <c r="HYJ943" s="83"/>
      <c r="HYK943" s="83"/>
      <c r="HYL943" s="83"/>
      <c r="HYM943" s="83"/>
      <c r="HYN943" s="83"/>
      <c r="HYO943" s="83"/>
      <c r="HYP943" s="83"/>
      <c r="HYQ943" s="83"/>
      <c r="HYR943" s="83"/>
      <c r="HYS943" s="83"/>
      <c r="HYT943" s="83"/>
      <c r="HYU943" s="83"/>
      <c r="HYV943" s="83"/>
      <c r="HYW943" s="83"/>
      <c r="HYX943" s="83"/>
      <c r="HYY943" s="83"/>
      <c r="HYZ943" s="83"/>
      <c r="HZA943" s="83"/>
      <c r="HZB943" s="83"/>
      <c r="HZC943" s="83"/>
      <c r="HZD943" s="83"/>
      <c r="HZE943" s="83"/>
      <c r="HZF943" s="83"/>
      <c r="HZG943" s="83"/>
      <c r="HZH943" s="83"/>
      <c r="HZI943" s="83"/>
      <c r="HZJ943" s="83"/>
      <c r="HZK943" s="83"/>
      <c r="HZL943" s="83"/>
      <c r="HZM943" s="83"/>
      <c r="HZN943" s="83"/>
      <c r="HZO943" s="83"/>
      <c r="HZP943" s="83"/>
      <c r="HZQ943" s="83"/>
      <c r="HZR943" s="83"/>
      <c r="HZS943" s="83"/>
      <c r="HZT943" s="83"/>
      <c r="HZU943" s="83"/>
      <c r="HZV943" s="83"/>
      <c r="HZW943" s="83"/>
      <c r="HZX943" s="83"/>
      <c r="HZY943" s="83"/>
      <c r="HZZ943" s="83"/>
      <c r="IAA943" s="83"/>
      <c r="IAB943" s="83"/>
      <c r="IAC943" s="83"/>
      <c r="IAD943" s="83"/>
      <c r="IAE943" s="83"/>
      <c r="IAF943" s="83"/>
      <c r="IAG943" s="83"/>
      <c r="IAH943" s="83"/>
      <c r="IAI943" s="83"/>
      <c r="IAJ943" s="83"/>
      <c r="IAK943" s="83"/>
      <c r="IAL943" s="83"/>
      <c r="IAM943" s="83"/>
      <c r="IAN943" s="83"/>
      <c r="IAO943" s="83"/>
      <c r="IAP943" s="83"/>
      <c r="IAQ943" s="83"/>
      <c r="IAR943" s="83"/>
      <c r="IAS943" s="83"/>
      <c r="IAT943" s="83"/>
      <c r="IAU943" s="83"/>
      <c r="IAV943" s="83"/>
      <c r="IAW943" s="83"/>
      <c r="IAX943" s="83"/>
      <c r="IAY943" s="83"/>
      <c r="IAZ943" s="83"/>
      <c r="IBA943" s="83"/>
      <c r="IBB943" s="83"/>
      <c r="IBC943" s="83"/>
      <c r="IBD943" s="83"/>
      <c r="IBE943" s="83"/>
      <c r="IBF943" s="83"/>
      <c r="IBG943" s="83"/>
      <c r="IBH943" s="83"/>
      <c r="IBI943" s="83"/>
      <c r="IBJ943" s="83"/>
      <c r="IBK943" s="83"/>
      <c r="IBL943" s="83"/>
      <c r="IBM943" s="83"/>
      <c r="IBN943" s="83"/>
      <c r="IBO943" s="83"/>
      <c r="IBP943" s="83"/>
      <c r="IBQ943" s="83"/>
      <c r="IBR943" s="83"/>
      <c r="IBS943" s="83"/>
      <c r="IBT943" s="83"/>
      <c r="IBU943" s="83"/>
      <c r="IBV943" s="83"/>
      <c r="IBW943" s="83"/>
      <c r="IBX943" s="83"/>
      <c r="IBY943" s="83"/>
      <c r="IBZ943" s="83"/>
      <c r="ICA943" s="83"/>
      <c r="ICB943" s="83"/>
      <c r="ICC943" s="83"/>
      <c r="ICD943" s="83"/>
      <c r="ICE943" s="83"/>
      <c r="ICF943" s="83"/>
      <c r="ICG943" s="83"/>
      <c r="ICH943" s="83"/>
      <c r="ICI943" s="83"/>
      <c r="ICJ943" s="83"/>
      <c r="ICK943" s="83"/>
      <c r="ICL943" s="83"/>
      <c r="ICM943" s="83"/>
      <c r="ICN943" s="83"/>
      <c r="ICO943" s="83"/>
      <c r="ICP943" s="83"/>
      <c r="ICQ943" s="83"/>
      <c r="ICR943" s="83"/>
      <c r="ICS943" s="83"/>
      <c r="ICT943" s="83"/>
      <c r="ICU943" s="83"/>
      <c r="ICV943" s="83"/>
      <c r="ICW943" s="83"/>
      <c r="ICX943" s="83"/>
      <c r="ICY943" s="83"/>
      <c r="ICZ943" s="83"/>
      <c r="IDA943" s="83"/>
      <c r="IDB943" s="83"/>
      <c r="IDC943" s="83"/>
      <c r="IDD943" s="83"/>
      <c r="IDE943" s="83"/>
      <c r="IDF943" s="83"/>
      <c r="IDG943" s="83"/>
      <c r="IDH943" s="83"/>
      <c r="IDI943" s="83"/>
      <c r="IDJ943" s="83"/>
      <c r="IDK943" s="83"/>
      <c r="IDL943" s="83"/>
      <c r="IDM943" s="83"/>
      <c r="IDN943" s="83"/>
      <c r="IDO943" s="83"/>
      <c r="IDP943" s="83"/>
      <c r="IDQ943" s="83"/>
      <c r="IDR943" s="83"/>
      <c r="IDS943" s="83"/>
      <c r="IDT943" s="83"/>
      <c r="IDU943" s="83"/>
      <c r="IDV943" s="83"/>
      <c r="IDW943" s="83"/>
      <c r="IDX943" s="83"/>
      <c r="IDY943" s="83"/>
      <c r="IDZ943" s="83"/>
      <c r="IEA943" s="83"/>
      <c r="IEB943" s="83"/>
      <c r="IEC943" s="83"/>
      <c r="IED943" s="83"/>
      <c r="IEE943" s="83"/>
      <c r="IEF943" s="83"/>
      <c r="IEG943" s="83"/>
      <c r="IEH943" s="83"/>
      <c r="IEI943" s="83"/>
      <c r="IEJ943" s="83"/>
      <c r="IEK943" s="83"/>
      <c r="IEL943" s="83"/>
      <c r="IEM943" s="83"/>
      <c r="IEN943" s="83"/>
      <c r="IEO943" s="83"/>
      <c r="IEP943" s="83"/>
      <c r="IEQ943" s="83"/>
      <c r="IER943" s="83"/>
      <c r="IES943" s="83"/>
      <c r="IET943" s="83"/>
      <c r="IEU943" s="83"/>
      <c r="IEV943" s="83"/>
      <c r="IEW943" s="83"/>
      <c r="IEX943" s="83"/>
      <c r="IEY943" s="83"/>
      <c r="IEZ943" s="83"/>
      <c r="IFA943" s="83"/>
      <c r="IFB943" s="83"/>
      <c r="IFC943" s="83"/>
      <c r="IFD943" s="83"/>
      <c r="IFE943" s="83"/>
      <c r="IFF943" s="83"/>
      <c r="IFG943" s="83"/>
      <c r="IFH943" s="83"/>
      <c r="IFI943" s="83"/>
      <c r="IFJ943" s="83"/>
      <c r="IFK943" s="83"/>
      <c r="IFL943" s="83"/>
      <c r="IFM943" s="83"/>
      <c r="IFN943" s="83"/>
      <c r="IFO943" s="83"/>
      <c r="IFP943" s="83"/>
      <c r="IFQ943" s="83"/>
      <c r="IFR943" s="83"/>
      <c r="IFS943" s="83"/>
      <c r="IFT943" s="83"/>
      <c r="IFU943" s="83"/>
      <c r="IFV943" s="83"/>
      <c r="IFW943" s="83"/>
      <c r="IFX943" s="83"/>
      <c r="IFY943" s="83"/>
      <c r="IFZ943" s="83"/>
      <c r="IGA943" s="83"/>
      <c r="IGB943" s="83"/>
      <c r="IGC943" s="83"/>
      <c r="IGD943" s="83"/>
      <c r="IGE943" s="83"/>
      <c r="IGF943" s="83"/>
      <c r="IGG943" s="83"/>
      <c r="IGH943" s="83"/>
      <c r="IGI943" s="83"/>
      <c r="IGJ943" s="83"/>
      <c r="IGK943" s="83"/>
      <c r="IGL943" s="83"/>
      <c r="IGM943" s="83"/>
      <c r="IGN943" s="83"/>
      <c r="IGO943" s="83"/>
      <c r="IGP943" s="83"/>
      <c r="IGQ943" s="83"/>
      <c r="IGR943" s="83"/>
      <c r="IGS943" s="83"/>
      <c r="IGT943" s="83"/>
      <c r="IGU943" s="83"/>
      <c r="IGV943" s="83"/>
      <c r="IGW943" s="83"/>
      <c r="IGX943" s="83"/>
      <c r="IGY943" s="83"/>
      <c r="IGZ943" s="83"/>
      <c r="IHA943" s="83"/>
      <c r="IHB943" s="83"/>
      <c r="IHC943" s="83"/>
      <c r="IHD943" s="83"/>
      <c r="IHE943" s="83"/>
      <c r="IHF943" s="83"/>
      <c r="IHG943" s="83"/>
      <c r="IHH943" s="83"/>
      <c r="IHI943" s="83"/>
      <c r="IHJ943" s="83"/>
      <c r="IHK943" s="83"/>
      <c r="IHL943" s="83"/>
      <c r="IHM943" s="83"/>
      <c r="IHN943" s="83"/>
      <c r="IHO943" s="83"/>
      <c r="IHP943" s="83"/>
      <c r="IHQ943" s="83"/>
      <c r="IHR943" s="83"/>
      <c r="IHS943" s="83"/>
      <c r="IHT943" s="83"/>
      <c r="IHU943" s="83"/>
      <c r="IHV943" s="83"/>
      <c r="IHW943" s="83"/>
      <c r="IHX943" s="83"/>
      <c r="IHY943" s="83"/>
      <c r="IHZ943" s="83"/>
      <c r="IIA943" s="83"/>
      <c r="IIB943" s="83"/>
      <c r="IIC943" s="83"/>
      <c r="IID943" s="83"/>
      <c r="IIE943" s="83"/>
      <c r="IIF943" s="83"/>
      <c r="IIG943" s="83"/>
      <c r="IIH943" s="83"/>
      <c r="III943" s="83"/>
      <c r="IIJ943" s="83"/>
      <c r="IIK943" s="83"/>
      <c r="IIL943" s="83"/>
      <c r="IIM943" s="83"/>
      <c r="IIN943" s="83"/>
      <c r="IIO943" s="83"/>
      <c r="IIP943" s="83"/>
      <c r="IIQ943" s="83"/>
      <c r="IIR943" s="83"/>
      <c r="IIS943" s="83"/>
      <c r="IIT943" s="83"/>
      <c r="IIU943" s="83"/>
      <c r="IIV943" s="83"/>
      <c r="IIW943" s="83"/>
      <c r="IIX943" s="83"/>
      <c r="IIY943" s="83"/>
      <c r="IIZ943" s="83"/>
      <c r="IJA943" s="83"/>
      <c r="IJB943" s="83"/>
      <c r="IJC943" s="83"/>
      <c r="IJD943" s="83"/>
      <c r="IJE943" s="83"/>
      <c r="IJF943" s="83"/>
      <c r="IJG943" s="83"/>
      <c r="IJH943" s="83"/>
      <c r="IJI943" s="83"/>
      <c r="IJJ943" s="83"/>
      <c r="IJK943" s="83"/>
      <c r="IJL943" s="83"/>
      <c r="IJM943" s="83"/>
      <c r="IJN943" s="83"/>
      <c r="IJO943" s="83"/>
      <c r="IJP943" s="83"/>
      <c r="IJQ943" s="83"/>
      <c r="IJR943" s="83"/>
      <c r="IJS943" s="83"/>
      <c r="IJT943" s="83"/>
      <c r="IJU943" s="83"/>
      <c r="IJV943" s="83"/>
      <c r="IJW943" s="83"/>
      <c r="IJX943" s="83"/>
      <c r="IJY943" s="83"/>
      <c r="IJZ943" s="83"/>
      <c r="IKA943" s="83"/>
      <c r="IKB943" s="83"/>
      <c r="IKC943" s="83"/>
      <c r="IKD943" s="83"/>
      <c r="IKE943" s="83"/>
      <c r="IKF943" s="83"/>
      <c r="IKG943" s="83"/>
      <c r="IKH943" s="83"/>
      <c r="IKI943" s="83"/>
      <c r="IKJ943" s="83"/>
      <c r="IKK943" s="83"/>
      <c r="IKL943" s="83"/>
      <c r="IKM943" s="83"/>
      <c r="IKN943" s="83"/>
      <c r="IKO943" s="83"/>
      <c r="IKP943" s="83"/>
      <c r="IKQ943" s="83"/>
      <c r="IKR943" s="83"/>
      <c r="IKS943" s="83"/>
      <c r="IKT943" s="83"/>
      <c r="IKU943" s="83"/>
      <c r="IKV943" s="83"/>
      <c r="IKW943" s="83"/>
      <c r="IKX943" s="83"/>
      <c r="IKY943" s="83"/>
      <c r="IKZ943" s="83"/>
      <c r="ILA943" s="83"/>
      <c r="ILB943" s="83"/>
      <c r="ILC943" s="83"/>
      <c r="ILD943" s="83"/>
      <c r="ILE943" s="83"/>
      <c r="ILF943" s="83"/>
      <c r="ILG943" s="83"/>
      <c r="ILH943" s="83"/>
      <c r="ILI943" s="83"/>
      <c r="ILJ943" s="83"/>
      <c r="ILK943" s="83"/>
      <c r="ILL943" s="83"/>
      <c r="ILM943" s="83"/>
      <c r="ILN943" s="83"/>
      <c r="ILO943" s="83"/>
      <c r="ILP943" s="83"/>
      <c r="ILQ943" s="83"/>
      <c r="ILR943" s="83"/>
      <c r="ILS943" s="83"/>
      <c r="ILT943" s="83"/>
      <c r="ILU943" s="83"/>
      <c r="ILV943" s="83"/>
      <c r="ILW943" s="83"/>
      <c r="ILX943" s="83"/>
      <c r="ILY943" s="83"/>
      <c r="ILZ943" s="83"/>
      <c r="IMA943" s="83"/>
      <c r="IMB943" s="83"/>
      <c r="IMC943" s="83"/>
      <c r="IMD943" s="83"/>
      <c r="IME943" s="83"/>
      <c r="IMF943" s="83"/>
      <c r="IMG943" s="83"/>
      <c r="IMH943" s="83"/>
      <c r="IMI943" s="83"/>
      <c r="IMJ943" s="83"/>
      <c r="IMK943" s="83"/>
      <c r="IML943" s="83"/>
      <c r="IMM943" s="83"/>
      <c r="IMN943" s="83"/>
      <c r="IMO943" s="83"/>
      <c r="IMP943" s="83"/>
      <c r="IMQ943" s="83"/>
      <c r="IMR943" s="83"/>
      <c r="IMS943" s="83"/>
      <c r="IMT943" s="83"/>
      <c r="IMU943" s="83"/>
      <c r="IMV943" s="83"/>
      <c r="IMW943" s="83"/>
      <c r="IMX943" s="83"/>
      <c r="IMY943" s="83"/>
      <c r="IMZ943" s="83"/>
      <c r="INA943" s="83"/>
      <c r="INB943" s="83"/>
      <c r="INC943" s="83"/>
      <c r="IND943" s="83"/>
      <c r="INE943" s="83"/>
      <c r="INF943" s="83"/>
      <c r="ING943" s="83"/>
      <c r="INH943" s="83"/>
      <c r="INI943" s="83"/>
      <c r="INJ943" s="83"/>
      <c r="INK943" s="83"/>
      <c r="INL943" s="83"/>
      <c r="INM943" s="83"/>
      <c r="INN943" s="83"/>
      <c r="INO943" s="83"/>
      <c r="INP943" s="83"/>
      <c r="INQ943" s="83"/>
      <c r="INR943" s="83"/>
      <c r="INS943" s="83"/>
      <c r="INT943" s="83"/>
      <c r="INU943" s="83"/>
      <c r="INV943" s="83"/>
      <c r="INW943" s="83"/>
      <c r="INX943" s="83"/>
      <c r="INY943" s="83"/>
      <c r="INZ943" s="83"/>
      <c r="IOA943" s="83"/>
      <c r="IOB943" s="83"/>
      <c r="IOC943" s="83"/>
      <c r="IOD943" s="83"/>
      <c r="IOE943" s="83"/>
      <c r="IOF943" s="83"/>
      <c r="IOG943" s="83"/>
      <c r="IOH943" s="83"/>
      <c r="IOI943" s="83"/>
      <c r="IOJ943" s="83"/>
      <c r="IOK943" s="83"/>
      <c r="IOL943" s="83"/>
      <c r="IOM943" s="83"/>
      <c r="ION943" s="83"/>
      <c r="IOO943" s="83"/>
      <c r="IOP943" s="83"/>
      <c r="IOQ943" s="83"/>
      <c r="IOR943" s="83"/>
      <c r="IOS943" s="83"/>
      <c r="IOT943" s="83"/>
      <c r="IOU943" s="83"/>
      <c r="IOV943" s="83"/>
      <c r="IOW943" s="83"/>
      <c r="IOX943" s="83"/>
      <c r="IOY943" s="83"/>
      <c r="IOZ943" s="83"/>
      <c r="IPA943" s="83"/>
      <c r="IPB943" s="83"/>
      <c r="IPC943" s="83"/>
      <c r="IPD943" s="83"/>
      <c r="IPE943" s="83"/>
      <c r="IPF943" s="83"/>
      <c r="IPG943" s="83"/>
      <c r="IPH943" s="83"/>
      <c r="IPI943" s="83"/>
      <c r="IPJ943" s="83"/>
      <c r="IPK943" s="83"/>
      <c r="IPL943" s="83"/>
      <c r="IPM943" s="83"/>
      <c r="IPN943" s="83"/>
      <c r="IPO943" s="83"/>
      <c r="IPP943" s="83"/>
      <c r="IPQ943" s="83"/>
      <c r="IPR943" s="83"/>
      <c r="IPS943" s="83"/>
      <c r="IPT943" s="83"/>
      <c r="IPU943" s="83"/>
      <c r="IPV943" s="83"/>
      <c r="IPW943" s="83"/>
      <c r="IPX943" s="83"/>
      <c r="IPY943" s="83"/>
      <c r="IPZ943" s="83"/>
      <c r="IQA943" s="83"/>
      <c r="IQB943" s="83"/>
      <c r="IQC943" s="83"/>
      <c r="IQD943" s="83"/>
      <c r="IQE943" s="83"/>
      <c r="IQF943" s="83"/>
      <c r="IQG943" s="83"/>
      <c r="IQH943" s="83"/>
      <c r="IQI943" s="83"/>
      <c r="IQJ943" s="83"/>
      <c r="IQK943" s="83"/>
      <c r="IQL943" s="83"/>
      <c r="IQM943" s="83"/>
      <c r="IQN943" s="83"/>
      <c r="IQO943" s="83"/>
      <c r="IQP943" s="83"/>
      <c r="IQQ943" s="83"/>
      <c r="IQR943" s="83"/>
      <c r="IQS943" s="83"/>
      <c r="IQT943" s="83"/>
      <c r="IQU943" s="83"/>
      <c r="IQV943" s="83"/>
      <c r="IQW943" s="83"/>
      <c r="IQX943" s="83"/>
      <c r="IQY943" s="83"/>
      <c r="IQZ943" s="83"/>
      <c r="IRA943" s="83"/>
      <c r="IRB943" s="83"/>
      <c r="IRC943" s="83"/>
      <c r="IRD943" s="83"/>
      <c r="IRE943" s="83"/>
      <c r="IRF943" s="83"/>
      <c r="IRG943" s="83"/>
      <c r="IRH943" s="83"/>
      <c r="IRI943" s="83"/>
      <c r="IRJ943" s="83"/>
      <c r="IRK943" s="83"/>
      <c r="IRL943" s="83"/>
      <c r="IRM943" s="83"/>
      <c r="IRN943" s="83"/>
      <c r="IRO943" s="83"/>
      <c r="IRP943" s="83"/>
      <c r="IRQ943" s="83"/>
      <c r="IRR943" s="83"/>
      <c r="IRS943" s="83"/>
      <c r="IRT943" s="83"/>
      <c r="IRU943" s="83"/>
      <c r="IRV943" s="83"/>
      <c r="IRW943" s="83"/>
      <c r="IRX943" s="83"/>
      <c r="IRY943" s="83"/>
      <c r="IRZ943" s="83"/>
      <c r="ISA943" s="83"/>
      <c r="ISB943" s="83"/>
      <c r="ISC943" s="83"/>
      <c r="ISD943" s="83"/>
      <c r="ISE943" s="83"/>
      <c r="ISF943" s="83"/>
      <c r="ISG943" s="83"/>
      <c r="ISH943" s="83"/>
      <c r="ISI943" s="83"/>
      <c r="ISJ943" s="83"/>
      <c r="ISK943" s="83"/>
      <c r="ISL943" s="83"/>
      <c r="ISM943" s="83"/>
      <c r="ISN943" s="83"/>
      <c r="ISO943" s="83"/>
      <c r="ISP943" s="83"/>
      <c r="ISQ943" s="83"/>
      <c r="ISR943" s="83"/>
      <c r="ISS943" s="83"/>
      <c r="IST943" s="83"/>
      <c r="ISU943" s="83"/>
      <c r="ISV943" s="83"/>
      <c r="ISW943" s="83"/>
      <c r="ISX943" s="83"/>
      <c r="ISY943" s="83"/>
      <c r="ISZ943" s="83"/>
      <c r="ITA943" s="83"/>
      <c r="ITB943" s="83"/>
      <c r="ITC943" s="83"/>
      <c r="ITD943" s="83"/>
      <c r="ITE943" s="83"/>
      <c r="ITF943" s="83"/>
      <c r="ITG943" s="83"/>
      <c r="ITH943" s="83"/>
      <c r="ITI943" s="83"/>
      <c r="ITJ943" s="83"/>
      <c r="ITK943" s="83"/>
      <c r="ITL943" s="83"/>
      <c r="ITM943" s="83"/>
      <c r="ITN943" s="83"/>
      <c r="ITO943" s="83"/>
      <c r="ITP943" s="83"/>
      <c r="ITQ943" s="83"/>
      <c r="ITR943" s="83"/>
      <c r="ITS943" s="83"/>
      <c r="ITT943" s="83"/>
      <c r="ITU943" s="83"/>
      <c r="ITV943" s="83"/>
      <c r="ITW943" s="83"/>
      <c r="ITX943" s="83"/>
      <c r="ITY943" s="83"/>
      <c r="ITZ943" s="83"/>
      <c r="IUA943" s="83"/>
      <c r="IUB943" s="83"/>
      <c r="IUC943" s="83"/>
      <c r="IUD943" s="83"/>
      <c r="IUE943" s="83"/>
      <c r="IUF943" s="83"/>
      <c r="IUG943" s="83"/>
      <c r="IUH943" s="83"/>
      <c r="IUI943" s="83"/>
      <c r="IUJ943" s="83"/>
      <c r="IUK943" s="83"/>
      <c r="IUL943" s="83"/>
      <c r="IUM943" s="83"/>
      <c r="IUN943" s="83"/>
      <c r="IUO943" s="83"/>
      <c r="IUP943" s="83"/>
      <c r="IUQ943" s="83"/>
      <c r="IUR943" s="83"/>
      <c r="IUS943" s="83"/>
      <c r="IUT943" s="83"/>
      <c r="IUU943" s="83"/>
      <c r="IUV943" s="83"/>
      <c r="IUW943" s="83"/>
      <c r="IUX943" s="83"/>
      <c r="IUY943" s="83"/>
      <c r="IUZ943" s="83"/>
      <c r="IVA943" s="83"/>
      <c r="IVB943" s="83"/>
      <c r="IVC943" s="83"/>
      <c r="IVD943" s="83"/>
      <c r="IVE943" s="83"/>
      <c r="IVF943" s="83"/>
      <c r="IVG943" s="83"/>
      <c r="IVH943" s="83"/>
      <c r="IVI943" s="83"/>
      <c r="IVJ943" s="83"/>
      <c r="IVK943" s="83"/>
      <c r="IVL943" s="83"/>
      <c r="IVM943" s="83"/>
      <c r="IVN943" s="83"/>
      <c r="IVO943" s="83"/>
      <c r="IVP943" s="83"/>
      <c r="IVQ943" s="83"/>
      <c r="IVR943" s="83"/>
      <c r="IVS943" s="83"/>
      <c r="IVT943" s="83"/>
      <c r="IVU943" s="83"/>
      <c r="IVV943" s="83"/>
      <c r="IVW943" s="83"/>
      <c r="IVX943" s="83"/>
      <c r="IVY943" s="83"/>
      <c r="IVZ943" s="83"/>
      <c r="IWA943" s="83"/>
      <c r="IWB943" s="83"/>
      <c r="IWC943" s="83"/>
      <c r="IWD943" s="83"/>
      <c r="IWE943" s="83"/>
      <c r="IWF943" s="83"/>
      <c r="IWG943" s="83"/>
      <c r="IWH943" s="83"/>
      <c r="IWI943" s="83"/>
      <c r="IWJ943" s="83"/>
      <c r="IWK943" s="83"/>
      <c r="IWL943" s="83"/>
      <c r="IWM943" s="83"/>
      <c r="IWN943" s="83"/>
      <c r="IWO943" s="83"/>
      <c r="IWP943" s="83"/>
      <c r="IWQ943" s="83"/>
      <c r="IWR943" s="83"/>
      <c r="IWS943" s="83"/>
      <c r="IWT943" s="83"/>
      <c r="IWU943" s="83"/>
      <c r="IWV943" s="83"/>
      <c r="IWW943" s="83"/>
      <c r="IWX943" s="83"/>
      <c r="IWY943" s="83"/>
      <c r="IWZ943" s="83"/>
      <c r="IXA943" s="83"/>
      <c r="IXB943" s="83"/>
      <c r="IXC943" s="83"/>
      <c r="IXD943" s="83"/>
      <c r="IXE943" s="83"/>
      <c r="IXF943" s="83"/>
      <c r="IXG943" s="83"/>
      <c r="IXH943" s="83"/>
      <c r="IXI943" s="83"/>
      <c r="IXJ943" s="83"/>
      <c r="IXK943" s="83"/>
      <c r="IXL943" s="83"/>
      <c r="IXM943" s="83"/>
      <c r="IXN943" s="83"/>
      <c r="IXO943" s="83"/>
      <c r="IXP943" s="83"/>
      <c r="IXQ943" s="83"/>
      <c r="IXR943" s="83"/>
      <c r="IXS943" s="83"/>
      <c r="IXT943" s="83"/>
      <c r="IXU943" s="83"/>
      <c r="IXV943" s="83"/>
      <c r="IXW943" s="83"/>
      <c r="IXX943" s="83"/>
      <c r="IXY943" s="83"/>
      <c r="IXZ943" s="83"/>
      <c r="IYA943" s="83"/>
      <c r="IYB943" s="83"/>
      <c r="IYC943" s="83"/>
      <c r="IYD943" s="83"/>
      <c r="IYE943" s="83"/>
      <c r="IYF943" s="83"/>
      <c r="IYG943" s="83"/>
      <c r="IYH943" s="83"/>
      <c r="IYI943" s="83"/>
      <c r="IYJ943" s="83"/>
      <c r="IYK943" s="83"/>
      <c r="IYL943" s="83"/>
      <c r="IYM943" s="83"/>
      <c r="IYN943" s="83"/>
      <c r="IYO943" s="83"/>
      <c r="IYP943" s="83"/>
      <c r="IYQ943" s="83"/>
      <c r="IYR943" s="83"/>
      <c r="IYS943" s="83"/>
      <c r="IYT943" s="83"/>
      <c r="IYU943" s="83"/>
      <c r="IYV943" s="83"/>
      <c r="IYW943" s="83"/>
      <c r="IYX943" s="83"/>
      <c r="IYY943" s="83"/>
      <c r="IYZ943" s="83"/>
      <c r="IZA943" s="83"/>
      <c r="IZB943" s="83"/>
      <c r="IZC943" s="83"/>
      <c r="IZD943" s="83"/>
      <c r="IZE943" s="83"/>
      <c r="IZF943" s="83"/>
      <c r="IZG943" s="83"/>
      <c r="IZH943" s="83"/>
      <c r="IZI943" s="83"/>
      <c r="IZJ943" s="83"/>
      <c r="IZK943" s="83"/>
      <c r="IZL943" s="83"/>
      <c r="IZM943" s="83"/>
      <c r="IZN943" s="83"/>
      <c r="IZO943" s="83"/>
      <c r="IZP943" s="83"/>
      <c r="IZQ943" s="83"/>
      <c r="IZR943" s="83"/>
      <c r="IZS943" s="83"/>
      <c r="IZT943" s="83"/>
      <c r="IZU943" s="83"/>
      <c r="IZV943" s="83"/>
      <c r="IZW943" s="83"/>
      <c r="IZX943" s="83"/>
      <c r="IZY943" s="83"/>
      <c r="IZZ943" s="83"/>
      <c r="JAA943" s="83"/>
      <c r="JAB943" s="83"/>
      <c r="JAC943" s="83"/>
      <c r="JAD943" s="83"/>
      <c r="JAE943" s="83"/>
      <c r="JAF943" s="83"/>
      <c r="JAG943" s="83"/>
      <c r="JAH943" s="83"/>
      <c r="JAI943" s="83"/>
      <c r="JAJ943" s="83"/>
      <c r="JAK943" s="83"/>
      <c r="JAL943" s="83"/>
      <c r="JAM943" s="83"/>
      <c r="JAN943" s="83"/>
      <c r="JAO943" s="83"/>
      <c r="JAP943" s="83"/>
      <c r="JAQ943" s="83"/>
      <c r="JAR943" s="83"/>
      <c r="JAS943" s="83"/>
      <c r="JAT943" s="83"/>
      <c r="JAU943" s="83"/>
      <c r="JAV943" s="83"/>
      <c r="JAW943" s="83"/>
      <c r="JAX943" s="83"/>
      <c r="JAY943" s="83"/>
      <c r="JAZ943" s="83"/>
      <c r="JBA943" s="83"/>
      <c r="JBB943" s="83"/>
      <c r="JBC943" s="83"/>
      <c r="JBD943" s="83"/>
      <c r="JBE943" s="83"/>
      <c r="JBF943" s="83"/>
      <c r="JBG943" s="83"/>
      <c r="JBH943" s="83"/>
      <c r="JBI943" s="83"/>
      <c r="JBJ943" s="83"/>
      <c r="JBK943" s="83"/>
      <c r="JBL943" s="83"/>
      <c r="JBM943" s="83"/>
      <c r="JBN943" s="83"/>
      <c r="JBO943" s="83"/>
      <c r="JBP943" s="83"/>
      <c r="JBQ943" s="83"/>
      <c r="JBR943" s="83"/>
      <c r="JBS943" s="83"/>
      <c r="JBT943" s="83"/>
      <c r="JBU943" s="83"/>
      <c r="JBV943" s="83"/>
      <c r="JBW943" s="83"/>
      <c r="JBX943" s="83"/>
      <c r="JBY943" s="83"/>
      <c r="JBZ943" s="83"/>
      <c r="JCA943" s="83"/>
      <c r="JCB943" s="83"/>
      <c r="JCC943" s="83"/>
      <c r="JCD943" s="83"/>
      <c r="JCE943" s="83"/>
      <c r="JCF943" s="83"/>
      <c r="JCG943" s="83"/>
      <c r="JCH943" s="83"/>
      <c r="JCI943" s="83"/>
      <c r="JCJ943" s="83"/>
      <c r="JCK943" s="83"/>
      <c r="JCL943" s="83"/>
      <c r="JCM943" s="83"/>
      <c r="JCN943" s="83"/>
      <c r="JCO943" s="83"/>
      <c r="JCP943" s="83"/>
      <c r="JCQ943" s="83"/>
      <c r="JCR943" s="83"/>
      <c r="JCS943" s="83"/>
      <c r="JCT943" s="83"/>
      <c r="JCU943" s="83"/>
      <c r="JCV943" s="83"/>
      <c r="JCW943" s="83"/>
      <c r="JCX943" s="83"/>
      <c r="JCY943" s="83"/>
      <c r="JCZ943" s="83"/>
      <c r="JDA943" s="83"/>
      <c r="JDB943" s="83"/>
      <c r="JDC943" s="83"/>
      <c r="JDD943" s="83"/>
      <c r="JDE943" s="83"/>
      <c r="JDF943" s="83"/>
      <c r="JDG943" s="83"/>
      <c r="JDH943" s="83"/>
      <c r="JDI943" s="83"/>
      <c r="JDJ943" s="83"/>
      <c r="JDK943" s="83"/>
      <c r="JDL943" s="83"/>
      <c r="JDM943" s="83"/>
      <c r="JDN943" s="83"/>
      <c r="JDO943" s="83"/>
      <c r="JDP943" s="83"/>
      <c r="JDQ943" s="83"/>
      <c r="JDR943" s="83"/>
      <c r="JDS943" s="83"/>
      <c r="JDT943" s="83"/>
      <c r="JDU943" s="83"/>
      <c r="JDV943" s="83"/>
      <c r="JDW943" s="83"/>
      <c r="JDX943" s="83"/>
      <c r="JDY943" s="83"/>
      <c r="JDZ943" s="83"/>
      <c r="JEA943" s="83"/>
      <c r="JEB943" s="83"/>
      <c r="JEC943" s="83"/>
      <c r="JED943" s="83"/>
      <c r="JEE943" s="83"/>
      <c r="JEF943" s="83"/>
      <c r="JEG943" s="83"/>
      <c r="JEH943" s="83"/>
      <c r="JEI943" s="83"/>
      <c r="JEJ943" s="83"/>
      <c r="JEK943" s="83"/>
      <c r="JEL943" s="83"/>
      <c r="JEM943" s="83"/>
      <c r="JEN943" s="83"/>
      <c r="JEO943" s="83"/>
      <c r="JEP943" s="83"/>
      <c r="JEQ943" s="83"/>
      <c r="JER943" s="83"/>
      <c r="JES943" s="83"/>
      <c r="JET943" s="83"/>
      <c r="JEU943" s="83"/>
      <c r="JEV943" s="83"/>
      <c r="JEW943" s="83"/>
      <c r="JEX943" s="83"/>
      <c r="JEY943" s="83"/>
      <c r="JEZ943" s="83"/>
      <c r="JFA943" s="83"/>
      <c r="JFB943" s="83"/>
      <c r="JFC943" s="83"/>
      <c r="JFD943" s="83"/>
      <c r="JFE943" s="83"/>
      <c r="JFF943" s="83"/>
      <c r="JFG943" s="83"/>
      <c r="JFH943" s="83"/>
      <c r="JFI943" s="83"/>
      <c r="JFJ943" s="83"/>
      <c r="JFK943" s="83"/>
      <c r="JFL943" s="83"/>
      <c r="JFM943" s="83"/>
      <c r="JFN943" s="83"/>
      <c r="JFO943" s="83"/>
      <c r="JFP943" s="83"/>
      <c r="JFQ943" s="83"/>
      <c r="JFR943" s="83"/>
      <c r="JFS943" s="83"/>
      <c r="JFT943" s="83"/>
      <c r="JFU943" s="83"/>
      <c r="JFV943" s="83"/>
      <c r="JFW943" s="83"/>
      <c r="JFX943" s="83"/>
      <c r="JFY943" s="83"/>
      <c r="JFZ943" s="83"/>
      <c r="JGA943" s="83"/>
      <c r="JGB943" s="83"/>
      <c r="JGC943" s="83"/>
      <c r="JGD943" s="83"/>
      <c r="JGE943" s="83"/>
      <c r="JGF943" s="83"/>
      <c r="JGG943" s="83"/>
      <c r="JGH943" s="83"/>
      <c r="JGI943" s="83"/>
      <c r="JGJ943" s="83"/>
      <c r="JGK943" s="83"/>
      <c r="JGL943" s="83"/>
      <c r="JGM943" s="83"/>
      <c r="JGN943" s="83"/>
      <c r="JGO943" s="83"/>
      <c r="JGP943" s="83"/>
      <c r="JGQ943" s="83"/>
      <c r="JGR943" s="83"/>
      <c r="JGS943" s="83"/>
      <c r="JGT943" s="83"/>
      <c r="JGU943" s="83"/>
      <c r="JGV943" s="83"/>
      <c r="JGW943" s="83"/>
      <c r="JGX943" s="83"/>
      <c r="JGY943" s="83"/>
      <c r="JGZ943" s="83"/>
      <c r="JHA943" s="83"/>
      <c r="JHB943" s="83"/>
      <c r="JHC943" s="83"/>
      <c r="JHD943" s="83"/>
      <c r="JHE943" s="83"/>
      <c r="JHF943" s="83"/>
      <c r="JHG943" s="83"/>
      <c r="JHH943" s="83"/>
      <c r="JHI943" s="83"/>
      <c r="JHJ943" s="83"/>
      <c r="JHK943" s="83"/>
      <c r="JHL943" s="83"/>
      <c r="JHM943" s="83"/>
      <c r="JHN943" s="83"/>
      <c r="JHO943" s="83"/>
      <c r="JHP943" s="83"/>
      <c r="JHQ943" s="83"/>
      <c r="JHR943" s="83"/>
      <c r="JHS943" s="83"/>
      <c r="JHT943" s="83"/>
      <c r="JHU943" s="83"/>
      <c r="JHV943" s="83"/>
      <c r="JHW943" s="83"/>
      <c r="JHX943" s="83"/>
      <c r="JHY943" s="83"/>
      <c r="JHZ943" s="83"/>
      <c r="JIA943" s="83"/>
      <c r="JIB943" s="83"/>
      <c r="JIC943" s="83"/>
      <c r="JID943" s="83"/>
      <c r="JIE943" s="83"/>
      <c r="JIF943" s="83"/>
      <c r="JIG943" s="83"/>
      <c r="JIH943" s="83"/>
      <c r="JII943" s="83"/>
      <c r="JIJ943" s="83"/>
      <c r="JIK943" s="83"/>
      <c r="JIL943" s="83"/>
      <c r="JIM943" s="83"/>
      <c r="JIN943" s="83"/>
      <c r="JIO943" s="83"/>
      <c r="JIP943" s="83"/>
      <c r="JIQ943" s="83"/>
      <c r="JIR943" s="83"/>
      <c r="JIS943" s="83"/>
      <c r="JIT943" s="83"/>
      <c r="JIU943" s="83"/>
      <c r="JIV943" s="83"/>
      <c r="JIW943" s="83"/>
      <c r="JIX943" s="83"/>
      <c r="JIY943" s="83"/>
      <c r="JIZ943" s="83"/>
      <c r="JJA943" s="83"/>
      <c r="JJB943" s="83"/>
      <c r="JJC943" s="83"/>
      <c r="JJD943" s="83"/>
      <c r="JJE943" s="83"/>
      <c r="JJF943" s="83"/>
      <c r="JJG943" s="83"/>
      <c r="JJH943" s="83"/>
      <c r="JJI943" s="83"/>
      <c r="JJJ943" s="83"/>
      <c r="JJK943" s="83"/>
      <c r="JJL943" s="83"/>
      <c r="JJM943" s="83"/>
      <c r="JJN943" s="83"/>
      <c r="JJO943" s="83"/>
      <c r="JJP943" s="83"/>
      <c r="JJQ943" s="83"/>
      <c r="JJR943" s="83"/>
      <c r="JJS943" s="83"/>
      <c r="JJT943" s="83"/>
      <c r="JJU943" s="83"/>
      <c r="JJV943" s="83"/>
      <c r="JJW943" s="83"/>
      <c r="JJX943" s="83"/>
      <c r="JJY943" s="83"/>
      <c r="JJZ943" s="83"/>
      <c r="JKA943" s="83"/>
      <c r="JKB943" s="83"/>
      <c r="JKC943" s="83"/>
      <c r="JKD943" s="83"/>
      <c r="JKE943" s="83"/>
      <c r="JKF943" s="83"/>
      <c r="JKG943" s="83"/>
      <c r="JKH943" s="83"/>
      <c r="JKI943" s="83"/>
      <c r="JKJ943" s="83"/>
      <c r="JKK943" s="83"/>
      <c r="JKL943" s="83"/>
      <c r="JKM943" s="83"/>
      <c r="JKN943" s="83"/>
      <c r="JKO943" s="83"/>
      <c r="JKP943" s="83"/>
      <c r="JKQ943" s="83"/>
      <c r="JKR943" s="83"/>
      <c r="JKS943" s="83"/>
      <c r="JKT943" s="83"/>
      <c r="JKU943" s="83"/>
      <c r="JKV943" s="83"/>
      <c r="JKW943" s="83"/>
      <c r="JKX943" s="83"/>
      <c r="JKY943" s="83"/>
      <c r="JKZ943" s="83"/>
      <c r="JLA943" s="83"/>
      <c r="JLB943" s="83"/>
      <c r="JLC943" s="83"/>
      <c r="JLD943" s="83"/>
      <c r="JLE943" s="83"/>
      <c r="JLF943" s="83"/>
      <c r="JLG943" s="83"/>
      <c r="JLH943" s="83"/>
      <c r="JLI943" s="83"/>
      <c r="JLJ943" s="83"/>
      <c r="JLK943" s="83"/>
      <c r="JLL943" s="83"/>
      <c r="JLM943" s="83"/>
      <c r="JLN943" s="83"/>
      <c r="JLO943" s="83"/>
      <c r="JLP943" s="83"/>
      <c r="JLQ943" s="83"/>
      <c r="JLR943" s="83"/>
      <c r="JLS943" s="83"/>
      <c r="JLT943" s="83"/>
      <c r="JLU943" s="83"/>
      <c r="JLV943" s="83"/>
      <c r="JLW943" s="83"/>
      <c r="JLX943" s="83"/>
      <c r="JLY943" s="83"/>
      <c r="JLZ943" s="83"/>
      <c r="JMA943" s="83"/>
      <c r="JMB943" s="83"/>
      <c r="JMC943" s="83"/>
      <c r="JMD943" s="83"/>
      <c r="JME943" s="83"/>
      <c r="JMF943" s="83"/>
      <c r="JMG943" s="83"/>
      <c r="JMH943" s="83"/>
      <c r="JMI943" s="83"/>
      <c r="JMJ943" s="83"/>
      <c r="JMK943" s="83"/>
      <c r="JML943" s="83"/>
      <c r="JMM943" s="83"/>
      <c r="JMN943" s="83"/>
      <c r="JMO943" s="83"/>
      <c r="JMP943" s="83"/>
      <c r="JMQ943" s="83"/>
      <c r="JMR943" s="83"/>
      <c r="JMS943" s="83"/>
      <c r="JMT943" s="83"/>
      <c r="JMU943" s="83"/>
      <c r="JMV943" s="83"/>
      <c r="JMW943" s="83"/>
      <c r="JMX943" s="83"/>
      <c r="JMY943" s="83"/>
      <c r="JMZ943" s="83"/>
      <c r="JNA943" s="83"/>
      <c r="JNB943" s="83"/>
      <c r="JNC943" s="83"/>
      <c r="JND943" s="83"/>
      <c r="JNE943" s="83"/>
      <c r="JNF943" s="83"/>
      <c r="JNG943" s="83"/>
      <c r="JNH943" s="83"/>
      <c r="JNI943" s="83"/>
      <c r="JNJ943" s="83"/>
      <c r="JNK943" s="83"/>
      <c r="JNL943" s="83"/>
      <c r="JNM943" s="83"/>
      <c r="JNN943" s="83"/>
      <c r="JNO943" s="83"/>
      <c r="JNP943" s="83"/>
      <c r="JNQ943" s="83"/>
      <c r="JNR943" s="83"/>
      <c r="JNS943" s="83"/>
      <c r="JNT943" s="83"/>
      <c r="JNU943" s="83"/>
      <c r="JNV943" s="83"/>
      <c r="JNW943" s="83"/>
      <c r="JNX943" s="83"/>
      <c r="JNY943" s="83"/>
      <c r="JNZ943" s="83"/>
      <c r="JOA943" s="83"/>
      <c r="JOB943" s="83"/>
      <c r="JOC943" s="83"/>
      <c r="JOD943" s="83"/>
      <c r="JOE943" s="83"/>
      <c r="JOF943" s="83"/>
      <c r="JOG943" s="83"/>
      <c r="JOH943" s="83"/>
      <c r="JOI943" s="83"/>
      <c r="JOJ943" s="83"/>
      <c r="JOK943" s="83"/>
      <c r="JOL943" s="83"/>
      <c r="JOM943" s="83"/>
      <c r="JON943" s="83"/>
      <c r="JOO943" s="83"/>
      <c r="JOP943" s="83"/>
      <c r="JOQ943" s="83"/>
      <c r="JOR943" s="83"/>
      <c r="JOS943" s="83"/>
      <c r="JOT943" s="83"/>
      <c r="JOU943" s="83"/>
      <c r="JOV943" s="83"/>
      <c r="JOW943" s="83"/>
      <c r="JOX943" s="83"/>
      <c r="JOY943" s="83"/>
      <c r="JOZ943" s="83"/>
      <c r="JPA943" s="83"/>
      <c r="JPB943" s="83"/>
      <c r="JPC943" s="83"/>
      <c r="JPD943" s="83"/>
      <c r="JPE943" s="83"/>
      <c r="JPF943" s="83"/>
      <c r="JPG943" s="83"/>
      <c r="JPH943" s="83"/>
      <c r="JPI943" s="83"/>
      <c r="JPJ943" s="83"/>
      <c r="JPK943" s="83"/>
      <c r="JPL943" s="83"/>
      <c r="JPM943" s="83"/>
      <c r="JPN943" s="83"/>
      <c r="JPO943" s="83"/>
      <c r="JPP943" s="83"/>
      <c r="JPQ943" s="83"/>
      <c r="JPR943" s="83"/>
      <c r="JPS943" s="83"/>
      <c r="JPT943" s="83"/>
      <c r="JPU943" s="83"/>
      <c r="JPV943" s="83"/>
      <c r="JPW943" s="83"/>
      <c r="JPX943" s="83"/>
      <c r="JPY943" s="83"/>
      <c r="JPZ943" s="83"/>
      <c r="JQA943" s="83"/>
      <c r="JQB943" s="83"/>
      <c r="JQC943" s="83"/>
      <c r="JQD943" s="83"/>
      <c r="JQE943" s="83"/>
      <c r="JQF943" s="83"/>
      <c r="JQG943" s="83"/>
      <c r="JQH943" s="83"/>
      <c r="JQI943" s="83"/>
      <c r="JQJ943" s="83"/>
      <c r="JQK943" s="83"/>
      <c r="JQL943" s="83"/>
      <c r="JQM943" s="83"/>
      <c r="JQN943" s="83"/>
      <c r="JQO943" s="83"/>
      <c r="JQP943" s="83"/>
      <c r="JQQ943" s="83"/>
      <c r="JQR943" s="83"/>
      <c r="JQS943" s="83"/>
      <c r="JQT943" s="83"/>
      <c r="JQU943" s="83"/>
      <c r="JQV943" s="83"/>
      <c r="JQW943" s="83"/>
      <c r="JQX943" s="83"/>
      <c r="JQY943" s="83"/>
      <c r="JQZ943" s="83"/>
      <c r="JRA943" s="83"/>
      <c r="JRB943" s="83"/>
      <c r="JRC943" s="83"/>
      <c r="JRD943" s="83"/>
      <c r="JRE943" s="83"/>
      <c r="JRF943" s="83"/>
      <c r="JRG943" s="83"/>
      <c r="JRH943" s="83"/>
      <c r="JRI943" s="83"/>
      <c r="JRJ943" s="83"/>
      <c r="JRK943" s="83"/>
      <c r="JRL943" s="83"/>
      <c r="JRM943" s="83"/>
      <c r="JRN943" s="83"/>
      <c r="JRO943" s="83"/>
      <c r="JRP943" s="83"/>
      <c r="JRQ943" s="83"/>
      <c r="JRR943" s="83"/>
      <c r="JRS943" s="83"/>
      <c r="JRT943" s="83"/>
      <c r="JRU943" s="83"/>
      <c r="JRV943" s="83"/>
      <c r="JRW943" s="83"/>
      <c r="JRX943" s="83"/>
      <c r="JRY943" s="83"/>
      <c r="JRZ943" s="83"/>
      <c r="JSA943" s="83"/>
      <c r="JSB943" s="83"/>
      <c r="JSC943" s="83"/>
      <c r="JSD943" s="83"/>
      <c r="JSE943" s="83"/>
      <c r="JSF943" s="83"/>
      <c r="JSG943" s="83"/>
      <c r="JSH943" s="83"/>
      <c r="JSI943" s="83"/>
      <c r="JSJ943" s="83"/>
      <c r="JSK943" s="83"/>
      <c r="JSL943" s="83"/>
      <c r="JSM943" s="83"/>
      <c r="JSN943" s="83"/>
      <c r="JSO943" s="83"/>
      <c r="JSP943" s="83"/>
      <c r="JSQ943" s="83"/>
      <c r="JSR943" s="83"/>
      <c r="JSS943" s="83"/>
      <c r="JST943" s="83"/>
      <c r="JSU943" s="83"/>
      <c r="JSV943" s="83"/>
      <c r="JSW943" s="83"/>
      <c r="JSX943" s="83"/>
      <c r="JSY943" s="83"/>
      <c r="JSZ943" s="83"/>
      <c r="JTA943" s="83"/>
      <c r="JTB943" s="83"/>
      <c r="JTC943" s="83"/>
      <c r="JTD943" s="83"/>
      <c r="JTE943" s="83"/>
      <c r="JTF943" s="83"/>
      <c r="JTG943" s="83"/>
      <c r="JTH943" s="83"/>
      <c r="JTI943" s="83"/>
      <c r="JTJ943" s="83"/>
      <c r="JTK943" s="83"/>
      <c r="JTL943" s="83"/>
      <c r="JTM943" s="83"/>
      <c r="JTN943" s="83"/>
      <c r="JTO943" s="83"/>
      <c r="JTP943" s="83"/>
      <c r="JTQ943" s="83"/>
      <c r="JTR943" s="83"/>
      <c r="JTS943" s="83"/>
      <c r="JTT943" s="83"/>
      <c r="JTU943" s="83"/>
      <c r="JTV943" s="83"/>
      <c r="JTW943" s="83"/>
      <c r="JTX943" s="83"/>
      <c r="JTY943" s="83"/>
      <c r="JTZ943" s="83"/>
      <c r="JUA943" s="83"/>
      <c r="JUB943" s="83"/>
      <c r="JUC943" s="83"/>
      <c r="JUD943" s="83"/>
      <c r="JUE943" s="83"/>
      <c r="JUF943" s="83"/>
      <c r="JUG943" s="83"/>
      <c r="JUH943" s="83"/>
      <c r="JUI943" s="83"/>
      <c r="JUJ943" s="83"/>
      <c r="JUK943" s="83"/>
      <c r="JUL943" s="83"/>
      <c r="JUM943" s="83"/>
      <c r="JUN943" s="83"/>
      <c r="JUO943" s="83"/>
      <c r="JUP943" s="83"/>
      <c r="JUQ943" s="83"/>
      <c r="JUR943" s="83"/>
      <c r="JUS943" s="83"/>
      <c r="JUT943" s="83"/>
      <c r="JUU943" s="83"/>
      <c r="JUV943" s="83"/>
      <c r="JUW943" s="83"/>
      <c r="JUX943" s="83"/>
      <c r="JUY943" s="83"/>
      <c r="JUZ943" s="83"/>
      <c r="JVA943" s="83"/>
      <c r="JVB943" s="83"/>
      <c r="JVC943" s="83"/>
      <c r="JVD943" s="83"/>
      <c r="JVE943" s="83"/>
      <c r="JVF943" s="83"/>
      <c r="JVG943" s="83"/>
      <c r="JVH943" s="83"/>
      <c r="JVI943" s="83"/>
      <c r="JVJ943" s="83"/>
      <c r="JVK943" s="83"/>
      <c r="JVL943" s="83"/>
      <c r="JVM943" s="83"/>
      <c r="JVN943" s="83"/>
      <c r="JVO943" s="83"/>
      <c r="JVP943" s="83"/>
      <c r="JVQ943" s="83"/>
      <c r="JVR943" s="83"/>
      <c r="JVS943" s="83"/>
      <c r="JVT943" s="83"/>
      <c r="JVU943" s="83"/>
      <c r="JVV943" s="83"/>
      <c r="JVW943" s="83"/>
      <c r="JVX943" s="83"/>
      <c r="JVY943" s="83"/>
      <c r="JVZ943" s="83"/>
      <c r="JWA943" s="83"/>
      <c r="JWB943" s="83"/>
      <c r="JWC943" s="83"/>
      <c r="JWD943" s="83"/>
      <c r="JWE943" s="83"/>
      <c r="JWF943" s="83"/>
      <c r="JWG943" s="83"/>
      <c r="JWH943" s="83"/>
      <c r="JWI943" s="83"/>
      <c r="JWJ943" s="83"/>
      <c r="JWK943" s="83"/>
      <c r="JWL943" s="83"/>
      <c r="JWM943" s="83"/>
      <c r="JWN943" s="83"/>
      <c r="JWO943" s="83"/>
      <c r="JWP943" s="83"/>
      <c r="JWQ943" s="83"/>
      <c r="JWR943" s="83"/>
      <c r="JWS943" s="83"/>
      <c r="JWT943" s="83"/>
      <c r="JWU943" s="83"/>
      <c r="JWV943" s="83"/>
      <c r="JWW943" s="83"/>
      <c r="JWX943" s="83"/>
      <c r="JWY943" s="83"/>
      <c r="JWZ943" s="83"/>
      <c r="JXA943" s="83"/>
      <c r="JXB943" s="83"/>
      <c r="JXC943" s="83"/>
      <c r="JXD943" s="83"/>
      <c r="JXE943" s="83"/>
      <c r="JXF943" s="83"/>
      <c r="JXG943" s="83"/>
      <c r="JXH943" s="83"/>
      <c r="JXI943" s="83"/>
      <c r="JXJ943" s="83"/>
      <c r="JXK943" s="83"/>
      <c r="JXL943" s="83"/>
      <c r="JXM943" s="83"/>
      <c r="JXN943" s="83"/>
      <c r="JXO943" s="83"/>
      <c r="JXP943" s="83"/>
      <c r="JXQ943" s="83"/>
      <c r="JXR943" s="83"/>
      <c r="JXS943" s="83"/>
      <c r="JXT943" s="83"/>
      <c r="JXU943" s="83"/>
      <c r="JXV943" s="83"/>
      <c r="JXW943" s="83"/>
      <c r="JXX943" s="83"/>
      <c r="JXY943" s="83"/>
      <c r="JXZ943" s="83"/>
      <c r="JYA943" s="83"/>
      <c r="JYB943" s="83"/>
      <c r="JYC943" s="83"/>
      <c r="JYD943" s="83"/>
      <c r="JYE943" s="83"/>
      <c r="JYF943" s="83"/>
      <c r="JYG943" s="83"/>
      <c r="JYH943" s="83"/>
      <c r="JYI943" s="83"/>
      <c r="JYJ943" s="83"/>
      <c r="JYK943" s="83"/>
      <c r="JYL943" s="83"/>
      <c r="JYM943" s="83"/>
      <c r="JYN943" s="83"/>
      <c r="JYO943" s="83"/>
      <c r="JYP943" s="83"/>
      <c r="JYQ943" s="83"/>
      <c r="JYR943" s="83"/>
      <c r="JYS943" s="83"/>
      <c r="JYT943" s="83"/>
      <c r="JYU943" s="83"/>
      <c r="JYV943" s="83"/>
      <c r="JYW943" s="83"/>
      <c r="JYX943" s="83"/>
      <c r="JYY943" s="83"/>
      <c r="JYZ943" s="83"/>
      <c r="JZA943" s="83"/>
      <c r="JZB943" s="83"/>
      <c r="JZC943" s="83"/>
      <c r="JZD943" s="83"/>
      <c r="JZE943" s="83"/>
      <c r="JZF943" s="83"/>
      <c r="JZG943" s="83"/>
      <c r="JZH943" s="83"/>
      <c r="JZI943" s="83"/>
      <c r="JZJ943" s="83"/>
      <c r="JZK943" s="83"/>
      <c r="JZL943" s="83"/>
      <c r="JZM943" s="83"/>
      <c r="JZN943" s="83"/>
      <c r="JZO943" s="83"/>
      <c r="JZP943" s="83"/>
      <c r="JZQ943" s="83"/>
      <c r="JZR943" s="83"/>
      <c r="JZS943" s="83"/>
      <c r="JZT943" s="83"/>
      <c r="JZU943" s="83"/>
      <c r="JZV943" s="83"/>
      <c r="JZW943" s="83"/>
      <c r="JZX943" s="83"/>
      <c r="JZY943" s="83"/>
      <c r="JZZ943" s="83"/>
      <c r="KAA943" s="83"/>
      <c r="KAB943" s="83"/>
      <c r="KAC943" s="83"/>
      <c r="KAD943" s="83"/>
      <c r="KAE943" s="83"/>
      <c r="KAF943" s="83"/>
      <c r="KAG943" s="83"/>
      <c r="KAH943" s="83"/>
      <c r="KAI943" s="83"/>
      <c r="KAJ943" s="83"/>
      <c r="KAK943" s="83"/>
      <c r="KAL943" s="83"/>
      <c r="KAM943" s="83"/>
      <c r="KAN943" s="83"/>
      <c r="KAO943" s="83"/>
      <c r="KAP943" s="83"/>
      <c r="KAQ943" s="83"/>
      <c r="KAR943" s="83"/>
      <c r="KAS943" s="83"/>
      <c r="KAT943" s="83"/>
      <c r="KAU943" s="83"/>
      <c r="KAV943" s="83"/>
      <c r="KAW943" s="83"/>
      <c r="KAX943" s="83"/>
      <c r="KAY943" s="83"/>
      <c r="KAZ943" s="83"/>
      <c r="KBA943" s="83"/>
      <c r="KBB943" s="83"/>
      <c r="KBC943" s="83"/>
      <c r="KBD943" s="83"/>
      <c r="KBE943" s="83"/>
      <c r="KBF943" s="83"/>
      <c r="KBG943" s="83"/>
      <c r="KBH943" s="83"/>
      <c r="KBI943" s="83"/>
      <c r="KBJ943" s="83"/>
      <c r="KBK943" s="83"/>
      <c r="KBL943" s="83"/>
      <c r="KBM943" s="83"/>
      <c r="KBN943" s="83"/>
      <c r="KBO943" s="83"/>
      <c r="KBP943" s="83"/>
      <c r="KBQ943" s="83"/>
      <c r="KBR943" s="83"/>
      <c r="KBS943" s="83"/>
      <c r="KBT943" s="83"/>
      <c r="KBU943" s="83"/>
      <c r="KBV943" s="83"/>
      <c r="KBW943" s="83"/>
      <c r="KBX943" s="83"/>
      <c r="KBY943" s="83"/>
      <c r="KBZ943" s="83"/>
      <c r="KCA943" s="83"/>
      <c r="KCB943" s="83"/>
      <c r="KCC943" s="83"/>
      <c r="KCD943" s="83"/>
      <c r="KCE943" s="83"/>
      <c r="KCF943" s="83"/>
      <c r="KCG943" s="83"/>
      <c r="KCH943" s="83"/>
      <c r="KCI943" s="83"/>
      <c r="KCJ943" s="83"/>
      <c r="KCK943" s="83"/>
      <c r="KCL943" s="83"/>
      <c r="KCM943" s="83"/>
      <c r="KCN943" s="83"/>
      <c r="KCO943" s="83"/>
      <c r="KCP943" s="83"/>
      <c r="KCQ943" s="83"/>
      <c r="KCR943" s="83"/>
      <c r="KCS943" s="83"/>
      <c r="KCT943" s="83"/>
      <c r="KCU943" s="83"/>
      <c r="KCV943" s="83"/>
      <c r="KCW943" s="83"/>
      <c r="KCX943" s="83"/>
      <c r="KCY943" s="83"/>
      <c r="KCZ943" s="83"/>
      <c r="KDA943" s="83"/>
      <c r="KDB943" s="83"/>
      <c r="KDC943" s="83"/>
      <c r="KDD943" s="83"/>
      <c r="KDE943" s="83"/>
      <c r="KDF943" s="83"/>
      <c r="KDG943" s="83"/>
      <c r="KDH943" s="83"/>
      <c r="KDI943" s="83"/>
      <c r="KDJ943" s="83"/>
      <c r="KDK943" s="83"/>
      <c r="KDL943" s="83"/>
      <c r="KDM943" s="83"/>
      <c r="KDN943" s="83"/>
      <c r="KDO943" s="83"/>
      <c r="KDP943" s="83"/>
      <c r="KDQ943" s="83"/>
      <c r="KDR943" s="83"/>
      <c r="KDS943" s="83"/>
      <c r="KDT943" s="83"/>
      <c r="KDU943" s="83"/>
      <c r="KDV943" s="83"/>
      <c r="KDW943" s="83"/>
      <c r="KDX943" s="83"/>
      <c r="KDY943" s="83"/>
      <c r="KDZ943" s="83"/>
      <c r="KEA943" s="83"/>
      <c r="KEB943" s="83"/>
      <c r="KEC943" s="83"/>
      <c r="KED943" s="83"/>
      <c r="KEE943" s="83"/>
      <c r="KEF943" s="83"/>
      <c r="KEG943" s="83"/>
      <c r="KEH943" s="83"/>
      <c r="KEI943" s="83"/>
      <c r="KEJ943" s="83"/>
      <c r="KEK943" s="83"/>
      <c r="KEL943" s="83"/>
      <c r="KEM943" s="83"/>
      <c r="KEN943" s="83"/>
      <c r="KEO943" s="83"/>
      <c r="KEP943" s="83"/>
      <c r="KEQ943" s="83"/>
      <c r="KER943" s="83"/>
      <c r="KES943" s="83"/>
      <c r="KET943" s="83"/>
      <c r="KEU943" s="83"/>
      <c r="KEV943" s="83"/>
      <c r="KEW943" s="83"/>
      <c r="KEX943" s="83"/>
      <c r="KEY943" s="83"/>
      <c r="KEZ943" s="83"/>
      <c r="KFA943" s="83"/>
      <c r="KFB943" s="83"/>
      <c r="KFC943" s="83"/>
      <c r="KFD943" s="83"/>
      <c r="KFE943" s="83"/>
      <c r="KFF943" s="83"/>
      <c r="KFG943" s="83"/>
      <c r="KFH943" s="83"/>
      <c r="KFI943" s="83"/>
      <c r="KFJ943" s="83"/>
      <c r="KFK943" s="83"/>
      <c r="KFL943" s="83"/>
      <c r="KFM943" s="83"/>
      <c r="KFN943" s="83"/>
      <c r="KFO943" s="83"/>
      <c r="KFP943" s="83"/>
      <c r="KFQ943" s="83"/>
      <c r="KFR943" s="83"/>
      <c r="KFS943" s="83"/>
      <c r="KFT943" s="83"/>
      <c r="KFU943" s="83"/>
      <c r="KFV943" s="83"/>
      <c r="KFW943" s="83"/>
      <c r="KFX943" s="83"/>
      <c r="KFY943" s="83"/>
      <c r="KFZ943" s="83"/>
      <c r="KGA943" s="83"/>
      <c r="KGB943" s="83"/>
      <c r="KGC943" s="83"/>
      <c r="KGD943" s="83"/>
      <c r="KGE943" s="83"/>
      <c r="KGF943" s="83"/>
      <c r="KGG943" s="83"/>
      <c r="KGH943" s="83"/>
      <c r="KGI943" s="83"/>
      <c r="KGJ943" s="83"/>
      <c r="KGK943" s="83"/>
      <c r="KGL943" s="83"/>
      <c r="KGM943" s="83"/>
      <c r="KGN943" s="83"/>
      <c r="KGO943" s="83"/>
      <c r="KGP943" s="83"/>
      <c r="KGQ943" s="83"/>
      <c r="KGR943" s="83"/>
      <c r="KGS943" s="83"/>
      <c r="KGT943" s="83"/>
      <c r="KGU943" s="83"/>
      <c r="KGV943" s="83"/>
      <c r="KGW943" s="83"/>
      <c r="KGX943" s="83"/>
      <c r="KGY943" s="83"/>
      <c r="KGZ943" s="83"/>
      <c r="KHA943" s="83"/>
      <c r="KHB943" s="83"/>
      <c r="KHC943" s="83"/>
      <c r="KHD943" s="83"/>
      <c r="KHE943" s="83"/>
      <c r="KHF943" s="83"/>
      <c r="KHG943" s="83"/>
      <c r="KHH943" s="83"/>
      <c r="KHI943" s="83"/>
      <c r="KHJ943" s="83"/>
      <c r="KHK943" s="83"/>
      <c r="KHL943" s="83"/>
      <c r="KHM943" s="83"/>
      <c r="KHN943" s="83"/>
      <c r="KHO943" s="83"/>
      <c r="KHP943" s="83"/>
      <c r="KHQ943" s="83"/>
      <c r="KHR943" s="83"/>
      <c r="KHS943" s="83"/>
      <c r="KHT943" s="83"/>
      <c r="KHU943" s="83"/>
      <c r="KHV943" s="83"/>
      <c r="KHW943" s="83"/>
      <c r="KHX943" s="83"/>
      <c r="KHY943" s="83"/>
      <c r="KHZ943" s="83"/>
      <c r="KIA943" s="83"/>
      <c r="KIB943" s="83"/>
      <c r="KIC943" s="83"/>
      <c r="KID943" s="83"/>
      <c r="KIE943" s="83"/>
      <c r="KIF943" s="83"/>
      <c r="KIG943" s="83"/>
      <c r="KIH943" s="83"/>
      <c r="KII943" s="83"/>
      <c r="KIJ943" s="83"/>
      <c r="KIK943" s="83"/>
      <c r="KIL943" s="83"/>
      <c r="KIM943" s="83"/>
      <c r="KIN943" s="83"/>
      <c r="KIO943" s="83"/>
      <c r="KIP943" s="83"/>
      <c r="KIQ943" s="83"/>
      <c r="KIR943" s="83"/>
      <c r="KIS943" s="83"/>
      <c r="KIT943" s="83"/>
      <c r="KIU943" s="83"/>
      <c r="KIV943" s="83"/>
      <c r="KIW943" s="83"/>
      <c r="KIX943" s="83"/>
      <c r="KIY943" s="83"/>
      <c r="KIZ943" s="83"/>
      <c r="KJA943" s="83"/>
      <c r="KJB943" s="83"/>
      <c r="KJC943" s="83"/>
      <c r="KJD943" s="83"/>
      <c r="KJE943" s="83"/>
      <c r="KJF943" s="83"/>
      <c r="KJG943" s="83"/>
      <c r="KJH943" s="83"/>
      <c r="KJI943" s="83"/>
      <c r="KJJ943" s="83"/>
      <c r="KJK943" s="83"/>
      <c r="KJL943" s="83"/>
      <c r="KJM943" s="83"/>
      <c r="KJN943" s="83"/>
      <c r="KJO943" s="83"/>
      <c r="KJP943" s="83"/>
      <c r="KJQ943" s="83"/>
      <c r="KJR943" s="83"/>
      <c r="KJS943" s="83"/>
      <c r="KJT943" s="83"/>
      <c r="KJU943" s="83"/>
      <c r="KJV943" s="83"/>
      <c r="KJW943" s="83"/>
      <c r="KJX943" s="83"/>
      <c r="KJY943" s="83"/>
      <c r="KJZ943" s="83"/>
      <c r="KKA943" s="83"/>
      <c r="KKB943" s="83"/>
      <c r="KKC943" s="83"/>
      <c r="KKD943" s="83"/>
      <c r="KKE943" s="83"/>
      <c r="KKF943" s="83"/>
      <c r="KKG943" s="83"/>
      <c r="KKH943" s="83"/>
      <c r="KKI943" s="83"/>
      <c r="KKJ943" s="83"/>
      <c r="KKK943" s="83"/>
      <c r="KKL943" s="83"/>
      <c r="KKM943" s="83"/>
      <c r="KKN943" s="83"/>
      <c r="KKO943" s="83"/>
      <c r="KKP943" s="83"/>
      <c r="KKQ943" s="83"/>
      <c r="KKR943" s="83"/>
      <c r="KKS943" s="83"/>
      <c r="KKT943" s="83"/>
      <c r="KKU943" s="83"/>
      <c r="KKV943" s="83"/>
      <c r="KKW943" s="83"/>
      <c r="KKX943" s="83"/>
      <c r="KKY943" s="83"/>
      <c r="KKZ943" s="83"/>
      <c r="KLA943" s="83"/>
      <c r="KLB943" s="83"/>
      <c r="KLC943" s="83"/>
      <c r="KLD943" s="83"/>
      <c r="KLE943" s="83"/>
      <c r="KLF943" s="83"/>
      <c r="KLG943" s="83"/>
      <c r="KLH943" s="83"/>
      <c r="KLI943" s="83"/>
      <c r="KLJ943" s="83"/>
      <c r="KLK943" s="83"/>
      <c r="KLL943" s="83"/>
      <c r="KLM943" s="83"/>
      <c r="KLN943" s="83"/>
      <c r="KLO943" s="83"/>
      <c r="KLP943" s="83"/>
      <c r="KLQ943" s="83"/>
      <c r="KLR943" s="83"/>
      <c r="KLS943" s="83"/>
      <c r="KLT943" s="83"/>
      <c r="KLU943" s="83"/>
      <c r="KLV943" s="83"/>
      <c r="KLW943" s="83"/>
      <c r="KLX943" s="83"/>
      <c r="KLY943" s="83"/>
      <c r="KLZ943" s="83"/>
      <c r="KMA943" s="83"/>
      <c r="KMB943" s="83"/>
      <c r="KMC943" s="83"/>
      <c r="KMD943" s="83"/>
      <c r="KME943" s="83"/>
      <c r="KMF943" s="83"/>
      <c r="KMG943" s="83"/>
      <c r="KMH943" s="83"/>
      <c r="KMI943" s="83"/>
      <c r="KMJ943" s="83"/>
      <c r="KMK943" s="83"/>
      <c r="KML943" s="83"/>
      <c r="KMM943" s="83"/>
      <c r="KMN943" s="83"/>
      <c r="KMO943" s="83"/>
      <c r="KMP943" s="83"/>
      <c r="KMQ943" s="83"/>
      <c r="KMR943" s="83"/>
      <c r="KMS943" s="83"/>
      <c r="KMT943" s="83"/>
      <c r="KMU943" s="83"/>
      <c r="KMV943" s="83"/>
      <c r="KMW943" s="83"/>
      <c r="KMX943" s="83"/>
      <c r="KMY943" s="83"/>
      <c r="KMZ943" s="83"/>
      <c r="KNA943" s="83"/>
      <c r="KNB943" s="83"/>
      <c r="KNC943" s="83"/>
      <c r="KND943" s="83"/>
      <c r="KNE943" s="83"/>
      <c r="KNF943" s="83"/>
      <c r="KNG943" s="83"/>
      <c r="KNH943" s="83"/>
      <c r="KNI943" s="83"/>
      <c r="KNJ943" s="83"/>
      <c r="KNK943" s="83"/>
      <c r="KNL943" s="83"/>
      <c r="KNM943" s="83"/>
      <c r="KNN943" s="83"/>
      <c r="KNO943" s="83"/>
      <c r="KNP943" s="83"/>
      <c r="KNQ943" s="83"/>
      <c r="KNR943" s="83"/>
      <c r="KNS943" s="83"/>
      <c r="KNT943" s="83"/>
      <c r="KNU943" s="83"/>
      <c r="KNV943" s="83"/>
      <c r="KNW943" s="83"/>
      <c r="KNX943" s="83"/>
      <c r="KNY943" s="83"/>
      <c r="KNZ943" s="83"/>
      <c r="KOA943" s="83"/>
      <c r="KOB943" s="83"/>
      <c r="KOC943" s="83"/>
      <c r="KOD943" s="83"/>
      <c r="KOE943" s="83"/>
      <c r="KOF943" s="83"/>
      <c r="KOG943" s="83"/>
      <c r="KOH943" s="83"/>
      <c r="KOI943" s="83"/>
      <c r="KOJ943" s="83"/>
      <c r="KOK943" s="83"/>
      <c r="KOL943" s="83"/>
      <c r="KOM943" s="83"/>
      <c r="KON943" s="83"/>
      <c r="KOO943" s="83"/>
      <c r="KOP943" s="83"/>
      <c r="KOQ943" s="83"/>
      <c r="KOR943" s="83"/>
      <c r="KOS943" s="83"/>
      <c r="KOT943" s="83"/>
      <c r="KOU943" s="83"/>
      <c r="KOV943" s="83"/>
      <c r="KOW943" s="83"/>
      <c r="KOX943" s="83"/>
      <c r="KOY943" s="83"/>
      <c r="KOZ943" s="83"/>
      <c r="KPA943" s="83"/>
      <c r="KPB943" s="83"/>
      <c r="KPC943" s="83"/>
      <c r="KPD943" s="83"/>
      <c r="KPE943" s="83"/>
      <c r="KPF943" s="83"/>
      <c r="KPG943" s="83"/>
      <c r="KPH943" s="83"/>
      <c r="KPI943" s="83"/>
      <c r="KPJ943" s="83"/>
      <c r="KPK943" s="83"/>
      <c r="KPL943" s="83"/>
      <c r="KPM943" s="83"/>
      <c r="KPN943" s="83"/>
      <c r="KPO943" s="83"/>
      <c r="KPP943" s="83"/>
      <c r="KPQ943" s="83"/>
      <c r="KPR943" s="83"/>
      <c r="KPS943" s="83"/>
      <c r="KPT943" s="83"/>
      <c r="KPU943" s="83"/>
      <c r="KPV943" s="83"/>
      <c r="KPW943" s="83"/>
      <c r="KPX943" s="83"/>
      <c r="KPY943" s="83"/>
      <c r="KPZ943" s="83"/>
      <c r="KQA943" s="83"/>
      <c r="KQB943" s="83"/>
      <c r="KQC943" s="83"/>
      <c r="KQD943" s="83"/>
      <c r="KQE943" s="83"/>
      <c r="KQF943" s="83"/>
      <c r="KQG943" s="83"/>
      <c r="KQH943" s="83"/>
      <c r="KQI943" s="83"/>
      <c r="KQJ943" s="83"/>
      <c r="KQK943" s="83"/>
      <c r="KQL943" s="83"/>
      <c r="KQM943" s="83"/>
      <c r="KQN943" s="83"/>
      <c r="KQO943" s="83"/>
      <c r="KQP943" s="83"/>
      <c r="KQQ943" s="83"/>
      <c r="KQR943" s="83"/>
      <c r="KQS943" s="83"/>
      <c r="KQT943" s="83"/>
      <c r="KQU943" s="83"/>
      <c r="KQV943" s="83"/>
      <c r="KQW943" s="83"/>
      <c r="KQX943" s="83"/>
      <c r="KQY943" s="83"/>
      <c r="KQZ943" s="83"/>
      <c r="KRA943" s="83"/>
      <c r="KRB943" s="83"/>
      <c r="KRC943" s="83"/>
      <c r="KRD943" s="83"/>
      <c r="KRE943" s="83"/>
      <c r="KRF943" s="83"/>
      <c r="KRG943" s="83"/>
      <c r="KRH943" s="83"/>
      <c r="KRI943" s="83"/>
      <c r="KRJ943" s="83"/>
      <c r="KRK943" s="83"/>
      <c r="KRL943" s="83"/>
      <c r="KRM943" s="83"/>
      <c r="KRN943" s="83"/>
      <c r="KRO943" s="83"/>
      <c r="KRP943" s="83"/>
      <c r="KRQ943" s="83"/>
      <c r="KRR943" s="83"/>
      <c r="KRS943" s="83"/>
      <c r="KRT943" s="83"/>
      <c r="KRU943" s="83"/>
      <c r="KRV943" s="83"/>
      <c r="KRW943" s="83"/>
      <c r="KRX943" s="83"/>
      <c r="KRY943" s="83"/>
      <c r="KRZ943" s="83"/>
      <c r="KSA943" s="83"/>
      <c r="KSB943" s="83"/>
      <c r="KSC943" s="83"/>
      <c r="KSD943" s="83"/>
      <c r="KSE943" s="83"/>
      <c r="KSF943" s="83"/>
      <c r="KSG943" s="83"/>
      <c r="KSH943" s="83"/>
      <c r="KSI943" s="83"/>
      <c r="KSJ943" s="83"/>
      <c r="KSK943" s="83"/>
      <c r="KSL943" s="83"/>
      <c r="KSM943" s="83"/>
      <c r="KSN943" s="83"/>
      <c r="KSO943" s="83"/>
      <c r="KSP943" s="83"/>
      <c r="KSQ943" s="83"/>
      <c r="KSR943" s="83"/>
      <c r="KSS943" s="83"/>
      <c r="KST943" s="83"/>
      <c r="KSU943" s="83"/>
      <c r="KSV943" s="83"/>
      <c r="KSW943" s="83"/>
      <c r="KSX943" s="83"/>
      <c r="KSY943" s="83"/>
      <c r="KSZ943" s="83"/>
      <c r="KTA943" s="83"/>
      <c r="KTB943" s="83"/>
      <c r="KTC943" s="83"/>
      <c r="KTD943" s="83"/>
      <c r="KTE943" s="83"/>
      <c r="KTF943" s="83"/>
      <c r="KTG943" s="83"/>
      <c r="KTH943" s="83"/>
      <c r="KTI943" s="83"/>
      <c r="KTJ943" s="83"/>
      <c r="KTK943" s="83"/>
      <c r="KTL943" s="83"/>
      <c r="KTM943" s="83"/>
      <c r="KTN943" s="83"/>
      <c r="KTO943" s="83"/>
      <c r="KTP943" s="83"/>
      <c r="KTQ943" s="83"/>
      <c r="KTR943" s="83"/>
      <c r="KTS943" s="83"/>
      <c r="KTT943" s="83"/>
      <c r="KTU943" s="83"/>
      <c r="KTV943" s="83"/>
      <c r="KTW943" s="83"/>
      <c r="KTX943" s="83"/>
      <c r="KTY943" s="83"/>
      <c r="KTZ943" s="83"/>
      <c r="KUA943" s="83"/>
      <c r="KUB943" s="83"/>
      <c r="KUC943" s="83"/>
      <c r="KUD943" s="83"/>
      <c r="KUE943" s="83"/>
      <c r="KUF943" s="83"/>
      <c r="KUG943" s="83"/>
      <c r="KUH943" s="83"/>
      <c r="KUI943" s="83"/>
      <c r="KUJ943" s="83"/>
      <c r="KUK943" s="83"/>
      <c r="KUL943" s="83"/>
      <c r="KUM943" s="83"/>
      <c r="KUN943" s="83"/>
      <c r="KUO943" s="83"/>
      <c r="KUP943" s="83"/>
      <c r="KUQ943" s="83"/>
      <c r="KUR943" s="83"/>
      <c r="KUS943" s="83"/>
      <c r="KUT943" s="83"/>
      <c r="KUU943" s="83"/>
      <c r="KUV943" s="83"/>
      <c r="KUW943" s="83"/>
      <c r="KUX943" s="83"/>
      <c r="KUY943" s="83"/>
      <c r="KUZ943" s="83"/>
      <c r="KVA943" s="83"/>
      <c r="KVB943" s="83"/>
      <c r="KVC943" s="83"/>
      <c r="KVD943" s="83"/>
      <c r="KVE943" s="83"/>
      <c r="KVF943" s="83"/>
      <c r="KVG943" s="83"/>
      <c r="KVH943" s="83"/>
      <c r="KVI943" s="83"/>
      <c r="KVJ943" s="83"/>
      <c r="KVK943" s="83"/>
      <c r="KVL943" s="83"/>
      <c r="KVM943" s="83"/>
      <c r="KVN943" s="83"/>
      <c r="KVO943" s="83"/>
      <c r="KVP943" s="83"/>
      <c r="KVQ943" s="83"/>
      <c r="KVR943" s="83"/>
      <c r="KVS943" s="83"/>
      <c r="KVT943" s="83"/>
      <c r="KVU943" s="83"/>
      <c r="KVV943" s="83"/>
      <c r="KVW943" s="83"/>
      <c r="KVX943" s="83"/>
      <c r="KVY943" s="83"/>
      <c r="KVZ943" s="83"/>
      <c r="KWA943" s="83"/>
      <c r="KWB943" s="83"/>
      <c r="KWC943" s="83"/>
      <c r="KWD943" s="83"/>
      <c r="KWE943" s="83"/>
      <c r="KWF943" s="83"/>
      <c r="KWG943" s="83"/>
      <c r="KWH943" s="83"/>
      <c r="KWI943" s="83"/>
      <c r="KWJ943" s="83"/>
      <c r="KWK943" s="83"/>
      <c r="KWL943" s="83"/>
      <c r="KWM943" s="83"/>
      <c r="KWN943" s="83"/>
      <c r="KWO943" s="83"/>
      <c r="KWP943" s="83"/>
      <c r="KWQ943" s="83"/>
      <c r="KWR943" s="83"/>
      <c r="KWS943" s="83"/>
      <c r="KWT943" s="83"/>
      <c r="KWU943" s="83"/>
      <c r="KWV943" s="83"/>
      <c r="KWW943" s="83"/>
      <c r="KWX943" s="83"/>
      <c r="KWY943" s="83"/>
      <c r="KWZ943" s="83"/>
      <c r="KXA943" s="83"/>
      <c r="KXB943" s="83"/>
      <c r="KXC943" s="83"/>
      <c r="KXD943" s="83"/>
      <c r="KXE943" s="83"/>
      <c r="KXF943" s="83"/>
      <c r="KXG943" s="83"/>
      <c r="KXH943" s="83"/>
      <c r="KXI943" s="83"/>
      <c r="KXJ943" s="83"/>
      <c r="KXK943" s="83"/>
      <c r="KXL943" s="83"/>
      <c r="KXM943" s="83"/>
      <c r="KXN943" s="83"/>
      <c r="KXO943" s="83"/>
      <c r="KXP943" s="83"/>
      <c r="KXQ943" s="83"/>
      <c r="KXR943" s="83"/>
      <c r="KXS943" s="83"/>
      <c r="KXT943" s="83"/>
      <c r="KXU943" s="83"/>
      <c r="KXV943" s="83"/>
      <c r="KXW943" s="83"/>
      <c r="KXX943" s="83"/>
      <c r="KXY943" s="83"/>
      <c r="KXZ943" s="83"/>
      <c r="KYA943" s="83"/>
      <c r="KYB943" s="83"/>
      <c r="KYC943" s="83"/>
      <c r="KYD943" s="83"/>
      <c r="KYE943" s="83"/>
      <c r="KYF943" s="83"/>
      <c r="KYG943" s="83"/>
      <c r="KYH943" s="83"/>
      <c r="KYI943" s="83"/>
      <c r="KYJ943" s="83"/>
      <c r="KYK943" s="83"/>
      <c r="KYL943" s="83"/>
      <c r="KYM943" s="83"/>
      <c r="KYN943" s="83"/>
      <c r="KYO943" s="83"/>
      <c r="KYP943" s="83"/>
      <c r="KYQ943" s="83"/>
      <c r="KYR943" s="83"/>
      <c r="KYS943" s="83"/>
      <c r="KYT943" s="83"/>
      <c r="KYU943" s="83"/>
      <c r="KYV943" s="83"/>
      <c r="KYW943" s="83"/>
      <c r="KYX943" s="83"/>
      <c r="KYY943" s="83"/>
      <c r="KYZ943" s="83"/>
      <c r="KZA943" s="83"/>
      <c r="KZB943" s="83"/>
      <c r="KZC943" s="83"/>
      <c r="KZD943" s="83"/>
      <c r="KZE943" s="83"/>
      <c r="KZF943" s="83"/>
      <c r="KZG943" s="83"/>
      <c r="KZH943" s="83"/>
      <c r="KZI943" s="83"/>
      <c r="KZJ943" s="83"/>
      <c r="KZK943" s="83"/>
      <c r="KZL943" s="83"/>
      <c r="KZM943" s="83"/>
      <c r="KZN943" s="83"/>
      <c r="KZO943" s="83"/>
      <c r="KZP943" s="83"/>
      <c r="KZQ943" s="83"/>
      <c r="KZR943" s="83"/>
      <c r="KZS943" s="83"/>
      <c r="KZT943" s="83"/>
      <c r="KZU943" s="83"/>
      <c r="KZV943" s="83"/>
      <c r="KZW943" s="83"/>
      <c r="KZX943" s="83"/>
      <c r="KZY943" s="83"/>
      <c r="KZZ943" s="83"/>
      <c r="LAA943" s="83"/>
      <c r="LAB943" s="83"/>
      <c r="LAC943" s="83"/>
      <c r="LAD943" s="83"/>
      <c r="LAE943" s="83"/>
      <c r="LAF943" s="83"/>
      <c r="LAG943" s="83"/>
      <c r="LAH943" s="83"/>
      <c r="LAI943" s="83"/>
      <c r="LAJ943" s="83"/>
      <c r="LAK943" s="83"/>
      <c r="LAL943" s="83"/>
      <c r="LAM943" s="83"/>
      <c r="LAN943" s="83"/>
      <c r="LAO943" s="83"/>
      <c r="LAP943" s="83"/>
      <c r="LAQ943" s="83"/>
      <c r="LAR943" s="83"/>
      <c r="LAS943" s="83"/>
      <c r="LAT943" s="83"/>
      <c r="LAU943" s="83"/>
      <c r="LAV943" s="83"/>
      <c r="LAW943" s="83"/>
      <c r="LAX943" s="83"/>
      <c r="LAY943" s="83"/>
      <c r="LAZ943" s="83"/>
      <c r="LBA943" s="83"/>
      <c r="LBB943" s="83"/>
      <c r="LBC943" s="83"/>
      <c r="LBD943" s="83"/>
      <c r="LBE943" s="83"/>
      <c r="LBF943" s="83"/>
      <c r="LBG943" s="83"/>
      <c r="LBH943" s="83"/>
      <c r="LBI943" s="83"/>
      <c r="LBJ943" s="83"/>
      <c r="LBK943" s="83"/>
      <c r="LBL943" s="83"/>
      <c r="LBM943" s="83"/>
      <c r="LBN943" s="83"/>
      <c r="LBO943" s="83"/>
      <c r="LBP943" s="83"/>
      <c r="LBQ943" s="83"/>
      <c r="LBR943" s="83"/>
      <c r="LBS943" s="83"/>
      <c r="LBT943" s="83"/>
      <c r="LBU943" s="83"/>
      <c r="LBV943" s="83"/>
      <c r="LBW943" s="83"/>
      <c r="LBX943" s="83"/>
      <c r="LBY943" s="83"/>
      <c r="LBZ943" s="83"/>
      <c r="LCA943" s="83"/>
      <c r="LCB943" s="83"/>
      <c r="LCC943" s="83"/>
      <c r="LCD943" s="83"/>
      <c r="LCE943" s="83"/>
      <c r="LCF943" s="83"/>
      <c r="LCG943" s="83"/>
      <c r="LCH943" s="83"/>
      <c r="LCI943" s="83"/>
      <c r="LCJ943" s="83"/>
      <c r="LCK943" s="83"/>
      <c r="LCL943" s="83"/>
      <c r="LCM943" s="83"/>
      <c r="LCN943" s="83"/>
      <c r="LCO943" s="83"/>
      <c r="LCP943" s="83"/>
      <c r="LCQ943" s="83"/>
      <c r="LCR943" s="83"/>
      <c r="LCS943" s="83"/>
      <c r="LCT943" s="83"/>
      <c r="LCU943" s="83"/>
      <c r="LCV943" s="83"/>
      <c r="LCW943" s="83"/>
      <c r="LCX943" s="83"/>
      <c r="LCY943" s="83"/>
      <c r="LCZ943" s="83"/>
      <c r="LDA943" s="83"/>
      <c r="LDB943" s="83"/>
      <c r="LDC943" s="83"/>
      <c r="LDD943" s="83"/>
      <c r="LDE943" s="83"/>
      <c r="LDF943" s="83"/>
      <c r="LDG943" s="83"/>
      <c r="LDH943" s="83"/>
      <c r="LDI943" s="83"/>
      <c r="LDJ943" s="83"/>
      <c r="LDK943" s="83"/>
      <c r="LDL943" s="83"/>
      <c r="LDM943" s="83"/>
      <c r="LDN943" s="83"/>
      <c r="LDO943" s="83"/>
      <c r="LDP943" s="83"/>
      <c r="LDQ943" s="83"/>
      <c r="LDR943" s="83"/>
      <c r="LDS943" s="83"/>
      <c r="LDT943" s="83"/>
      <c r="LDU943" s="83"/>
      <c r="LDV943" s="83"/>
      <c r="LDW943" s="83"/>
      <c r="LDX943" s="83"/>
      <c r="LDY943" s="83"/>
      <c r="LDZ943" s="83"/>
      <c r="LEA943" s="83"/>
      <c r="LEB943" s="83"/>
      <c r="LEC943" s="83"/>
      <c r="LED943" s="83"/>
      <c r="LEE943" s="83"/>
      <c r="LEF943" s="83"/>
      <c r="LEG943" s="83"/>
      <c r="LEH943" s="83"/>
      <c r="LEI943" s="83"/>
      <c r="LEJ943" s="83"/>
      <c r="LEK943" s="83"/>
      <c r="LEL943" s="83"/>
      <c r="LEM943" s="83"/>
      <c r="LEN943" s="83"/>
      <c r="LEO943" s="83"/>
      <c r="LEP943" s="83"/>
      <c r="LEQ943" s="83"/>
      <c r="LER943" s="83"/>
      <c r="LES943" s="83"/>
      <c r="LET943" s="83"/>
      <c r="LEU943" s="83"/>
      <c r="LEV943" s="83"/>
      <c r="LEW943" s="83"/>
      <c r="LEX943" s="83"/>
      <c r="LEY943" s="83"/>
      <c r="LEZ943" s="83"/>
      <c r="LFA943" s="83"/>
      <c r="LFB943" s="83"/>
      <c r="LFC943" s="83"/>
      <c r="LFD943" s="83"/>
      <c r="LFE943" s="83"/>
      <c r="LFF943" s="83"/>
      <c r="LFG943" s="83"/>
      <c r="LFH943" s="83"/>
      <c r="LFI943" s="83"/>
      <c r="LFJ943" s="83"/>
      <c r="LFK943" s="83"/>
      <c r="LFL943" s="83"/>
      <c r="LFM943" s="83"/>
      <c r="LFN943" s="83"/>
      <c r="LFO943" s="83"/>
      <c r="LFP943" s="83"/>
      <c r="LFQ943" s="83"/>
      <c r="LFR943" s="83"/>
      <c r="LFS943" s="83"/>
      <c r="LFT943" s="83"/>
      <c r="LFU943" s="83"/>
      <c r="LFV943" s="83"/>
      <c r="LFW943" s="83"/>
      <c r="LFX943" s="83"/>
      <c r="LFY943" s="83"/>
      <c r="LFZ943" s="83"/>
      <c r="LGA943" s="83"/>
      <c r="LGB943" s="83"/>
      <c r="LGC943" s="83"/>
      <c r="LGD943" s="83"/>
      <c r="LGE943" s="83"/>
      <c r="LGF943" s="83"/>
      <c r="LGG943" s="83"/>
      <c r="LGH943" s="83"/>
      <c r="LGI943" s="83"/>
      <c r="LGJ943" s="83"/>
      <c r="LGK943" s="83"/>
      <c r="LGL943" s="83"/>
      <c r="LGM943" s="83"/>
      <c r="LGN943" s="83"/>
      <c r="LGO943" s="83"/>
      <c r="LGP943" s="83"/>
      <c r="LGQ943" s="83"/>
      <c r="LGR943" s="83"/>
      <c r="LGS943" s="83"/>
      <c r="LGT943" s="83"/>
      <c r="LGU943" s="83"/>
      <c r="LGV943" s="83"/>
      <c r="LGW943" s="83"/>
      <c r="LGX943" s="83"/>
      <c r="LGY943" s="83"/>
      <c r="LGZ943" s="83"/>
      <c r="LHA943" s="83"/>
      <c r="LHB943" s="83"/>
      <c r="LHC943" s="83"/>
      <c r="LHD943" s="83"/>
      <c r="LHE943" s="83"/>
      <c r="LHF943" s="83"/>
      <c r="LHG943" s="83"/>
      <c r="LHH943" s="83"/>
      <c r="LHI943" s="83"/>
      <c r="LHJ943" s="83"/>
      <c r="LHK943" s="83"/>
      <c r="LHL943" s="83"/>
      <c r="LHM943" s="83"/>
      <c r="LHN943" s="83"/>
      <c r="LHO943" s="83"/>
      <c r="LHP943" s="83"/>
      <c r="LHQ943" s="83"/>
      <c r="LHR943" s="83"/>
      <c r="LHS943" s="83"/>
      <c r="LHT943" s="83"/>
      <c r="LHU943" s="83"/>
      <c r="LHV943" s="83"/>
      <c r="LHW943" s="83"/>
      <c r="LHX943" s="83"/>
      <c r="LHY943" s="83"/>
      <c r="LHZ943" s="83"/>
      <c r="LIA943" s="83"/>
      <c r="LIB943" s="83"/>
      <c r="LIC943" s="83"/>
      <c r="LID943" s="83"/>
      <c r="LIE943" s="83"/>
      <c r="LIF943" s="83"/>
      <c r="LIG943" s="83"/>
      <c r="LIH943" s="83"/>
      <c r="LII943" s="83"/>
      <c r="LIJ943" s="83"/>
      <c r="LIK943" s="83"/>
      <c r="LIL943" s="83"/>
      <c r="LIM943" s="83"/>
      <c r="LIN943" s="83"/>
      <c r="LIO943" s="83"/>
      <c r="LIP943" s="83"/>
      <c r="LIQ943" s="83"/>
      <c r="LIR943" s="83"/>
      <c r="LIS943" s="83"/>
      <c r="LIT943" s="83"/>
      <c r="LIU943" s="83"/>
      <c r="LIV943" s="83"/>
      <c r="LIW943" s="83"/>
      <c r="LIX943" s="83"/>
      <c r="LIY943" s="83"/>
      <c r="LIZ943" s="83"/>
      <c r="LJA943" s="83"/>
      <c r="LJB943" s="83"/>
      <c r="LJC943" s="83"/>
      <c r="LJD943" s="83"/>
      <c r="LJE943" s="83"/>
      <c r="LJF943" s="83"/>
      <c r="LJG943" s="83"/>
      <c r="LJH943" s="83"/>
      <c r="LJI943" s="83"/>
      <c r="LJJ943" s="83"/>
      <c r="LJK943" s="83"/>
      <c r="LJL943" s="83"/>
      <c r="LJM943" s="83"/>
      <c r="LJN943" s="83"/>
      <c r="LJO943" s="83"/>
      <c r="LJP943" s="83"/>
      <c r="LJQ943" s="83"/>
      <c r="LJR943" s="83"/>
      <c r="LJS943" s="83"/>
      <c r="LJT943" s="83"/>
      <c r="LJU943" s="83"/>
      <c r="LJV943" s="83"/>
      <c r="LJW943" s="83"/>
      <c r="LJX943" s="83"/>
      <c r="LJY943" s="83"/>
      <c r="LJZ943" s="83"/>
      <c r="LKA943" s="83"/>
      <c r="LKB943" s="83"/>
      <c r="LKC943" s="83"/>
      <c r="LKD943" s="83"/>
      <c r="LKE943" s="83"/>
      <c r="LKF943" s="83"/>
      <c r="LKG943" s="83"/>
      <c r="LKH943" s="83"/>
      <c r="LKI943" s="83"/>
      <c r="LKJ943" s="83"/>
      <c r="LKK943" s="83"/>
      <c r="LKL943" s="83"/>
      <c r="LKM943" s="83"/>
      <c r="LKN943" s="83"/>
      <c r="LKO943" s="83"/>
      <c r="LKP943" s="83"/>
      <c r="LKQ943" s="83"/>
      <c r="LKR943" s="83"/>
      <c r="LKS943" s="83"/>
      <c r="LKT943" s="83"/>
      <c r="LKU943" s="83"/>
      <c r="LKV943" s="83"/>
      <c r="LKW943" s="83"/>
      <c r="LKX943" s="83"/>
      <c r="LKY943" s="83"/>
      <c r="LKZ943" s="83"/>
      <c r="LLA943" s="83"/>
      <c r="LLB943" s="83"/>
      <c r="LLC943" s="83"/>
      <c r="LLD943" s="83"/>
      <c r="LLE943" s="83"/>
      <c r="LLF943" s="83"/>
      <c r="LLG943" s="83"/>
      <c r="LLH943" s="83"/>
      <c r="LLI943" s="83"/>
      <c r="LLJ943" s="83"/>
      <c r="LLK943" s="83"/>
      <c r="LLL943" s="83"/>
      <c r="LLM943" s="83"/>
      <c r="LLN943" s="83"/>
      <c r="LLO943" s="83"/>
      <c r="LLP943" s="83"/>
      <c r="LLQ943" s="83"/>
      <c r="LLR943" s="83"/>
      <c r="LLS943" s="83"/>
      <c r="LLT943" s="83"/>
      <c r="LLU943" s="83"/>
      <c r="LLV943" s="83"/>
      <c r="LLW943" s="83"/>
      <c r="LLX943" s="83"/>
      <c r="LLY943" s="83"/>
      <c r="LLZ943" s="83"/>
      <c r="LMA943" s="83"/>
      <c r="LMB943" s="83"/>
      <c r="LMC943" s="83"/>
      <c r="LMD943" s="83"/>
      <c r="LME943" s="83"/>
      <c r="LMF943" s="83"/>
      <c r="LMG943" s="83"/>
      <c r="LMH943" s="83"/>
      <c r="LMI943" s="83"/>
      <c r="LMJ943" s="83"/>
      <c r="LMK943" s="83"/>
      <c r="LML943" s="83"/>
      <c r="LMM943" s="83"/>
      <c r="LMN943" s="83"/>
      <c r="LMO943" s="83"/>
      <c r="LMP943" s="83"/>
      <c r="LMQ943" s="83"/>
      <c r="LMR943" s="83"/>
      <c r="LMS943" s="83"/>
      <c r="LMT943" s="83"/>
      <c r="LMU943" s="83"/>
      <c r="LMV943" s="83"/>
      <c r="LMW943" s="83"/>
      <c r="LMX943" s="83"/>
      <c r="LMY943" s="83"/>
      <c r="LMZ943" s="83"/>
      <c r="LNA943" s="83"/>
      <c r="LNB943" s="83"/>
      <c r="LNC943" s="83"/>
      <c r="LND943" s="83"/>
      <c r="LNE943" s="83"/>
      <c r="LNF943" s="83"/>
      <c r="LNG943" s="83"/>
      <c r="LNH943" s="83"/>
      <c r="LNI943" s="83"/>
      <c r="LNJ943" s="83"/>
      <c r="LNK943" s="83"/>
      <c r="LNL943" s="83"/>
      <c r="LNM943" s="83"/>
      <c r="LNN943" s="83"/>
      <c r="LNO943" s="83"/>
      <c r="LNP943" s="83"/>
      <c r="LNQ943" s="83"/>
      <c r="LNR943" s="83"/>
      <c r="LNS943" s="83"/>
      <c r="LNT943" s="83"/>
      <c r="LNU943" s="83"/>
      <c r="LNV943" s="83"/>
      <c r="LNW943" s="83"/>
      <c r="LNX943" s="83"/>
      <c r="LNY943" s="83"/>
      <c r="LNZ943" s="83"/>
      <c r="LOA943" s="83"/>
      <c r="LOB943" s="83"/>
      <c r="LOC943" s="83"/>
      <c r="LOD943" s="83"/>
      <c r="LOE943" s="83"/>
      <c r="LOF943" s="83"/>
      <c r="LOG943" s="83"/>
      <c r="LOH943" s="83"/>
      <c r="LOI943" s="83"/>
      <c r="LOJ943" s="83"/>
      <c r="LOK943" s="83"/>
      <c r="LOL943" s="83"/>
      <c r="LOM943" s="83"/>
      <c r="LON943" s="83"/>
      <c r="LOO943" s="83"/>
      <c r="LOP943" s="83"/>
      <c r="LOQ943" s="83"/>
      <c r="LOR943" s="83"/>
      <c r="LOS943" s="83"/>
      <c r="LOT943" s="83"/>
      <c r="LOU943" s="83"/>
      <c r="LOV943" s="83"/>
      <c r="LOW943" s="83"/>
      <c r="LOX943" s="83"/>
      <c r="LOY943" s="83"/>
      <c r="LOZ943" s="83"/>
      <c r="LPA943" s="83"/>
      <c r="LPB943" s="83"/>
      <c r="LPC943" s="83"/>
      <c r="LPD943" s="83"/>
      <c r="LPE943" s="83"/>
      <c r="LPF943" s="83"/>
      <c r="LPG943" s="83"/>
      <c r="LPH943" s="83"/>
      <c r="LPI943" s="83"/>
      <c r="LPJ943" s="83"/>
      <c r="LPK943" s="83"/>
      <c r="LPL943" s="83"/>
      <c r="LPM943" s="83"/>
      <c r="LPN943" s="83"/>
      <c r="LPO943" s="83"/>
      <c r="LPP943" s="83"/>
      <c r="LPQ943" s="83"/>
      <c r="LPR943" s="83"/>
      <c r="LPS943" s="83"/>
      <c r="LPT943" s="83"/>
      <c r="LPU943" s="83"/>
      <c r="LPV943" s="83"/>
      <c r="LPW943" s="83"/>
      <c r="LPX943" s="83"/>
      <c r="LPY943" s="83"/>
      <c r="LPZ943" s="83"/>
      <c r="LQA943" s="83"/>
      <c r="LQB943" s="83"/>
      <c r="LQC943" s="83"/>
      <c r="LQD943" s="83"/>
      <c r="LQE943" s="83"/>
      <c r="LQF943" s="83"/>
      <c r="LQG943" s="83"/>
      <c r="LQH943" s="83"/>
      <c r="LQI943" s="83"/>
      <c r="LQJ943" s="83"/>
      <c r="LQK943" s="83"/>
      <c r="LQL943" s="83"/>
      <c r="LQM943" s="83"/>
      <c r="LQN943" s="83"/>
      <c r="LQO943" s="83"/>
      <c r="LQP943" s="83"/>
      <c r="LQQ943" s="83"/>
      <c r="LQR943" s="83"/>
      <c r="LQS943" s="83"/>
      <c r="LQT943" s="83"/>
      <c r="LQU943" s="83"/>
      <c r="LQV943" s="83"/>
      <c r="LQW943" s="83"/>
      <c r="LQX943" s="83"/>
      <c r="LQY943" s="83"/>
      <c r="LQZ943" s="83"/>
      <c r="LRA943" s="83"/>
      <c r="LRB943" s="83"/>
      <c r="LRC943" s="83"/>
      <c r="LRD943" s="83"/>
      <c r="LRE943" s="83"/>
      <c r="LRF943" s="83"/>
      <c r="LRG943" s="83"/>
      <c r="LRH943" s="83"/>
      <c r="LRI943" s="83"/>
      <c r="LRJ943" s="83"/>
      <c r="LRK943" s="83"/>
      <c r="LRL943" s="83"/>
      <c r="LRM943" s="83"/>
      <c r="LRN943" s="83"/>
      <c r="LRO943" s="83"/>
      <c r="LRP943" s="83"/>
      <c r="LRQ943" s="83"/>
      <c r="LRR943" s="83"/>
      <c r="LRS943" s="83"/>
      <c r="LRT943" s="83"/>
      <c r="LRU943" s="83"/>
      <c r="LRV943" s="83"/>
      <c r="LRW943" s="83"/>
      <c r="LRX943" s="83"/>
      <c r="LRY943" s="83"/>
      <c r="LRZ943" s="83"/>
      <c r="LSA943" s="83"/>
      <c r="LSB943" s="83"/>
      <c r="LSC943" s="83"/>
      <c r="LSD943" s="83"/>
      <c r="LSE943" s="83"/>
      <c r="LSF943" s="83"/>
      <c r="LSG943" s="83"/>
      <c r="LSH943" s="83"/>
      <c r="LSI943" s="83"/>
      <c r="LSJ943" s="83"/>
      <c r="LSK943" s="83"/>
      <c r="LSL943" s="83"/>
      <c r="LSM943" s="83"/>
      <c r="LSN943" s="83"/>
      <c r="LSO943" s="83"/>
      <c r="LSP943" s="83"/>
      <c r="LSQ943" s="83"/>
      <c r="LSR943" s="83"/>
      <c r="LSS943" s="83"/>
      <c r="LST943" s="83"/>
      <c r="LSU943" s="83"/>
      <c r="LSV943" s="83"/>
      <c r="LSW943" s="83"/>
      <c r="LSX943" s="83"/>
      <c r="LSY943" s="83"/>
      <c r="LSZ943" s="83"/>
      <c r="LTA943" s="83"/>
      <c r="LTB943" s="83"/>
      <c r="LTC943" s="83"/>
      <c r="LTD943" s="83"/>
      <c r="LTE943" s="83"/>
      <c r="LTF943" s="83"/>
      <c r="LTG943" s="83"/>
      <c r="LTH943" s="83"/>
      <c r="LTI943" s="83"/>
      <c r="LTJ943" s="83"/>
      <c r="LTK943" s="83"/>
      <c r="LTL943" s="83"/>
      <c r="LTM943" s="83"/>
      <c r="LTN943" s="83"/>
      <c r="LTO943" s="83"/>
      <c r="LTP943" s="83"/>
      <c r="LTQ943" s="83"/>
      <c r="LTR943" s="83"/>
      <c r="LTS943" s="83"/>
      <c r="LTT943" s="83"/>
      <c r="LTU943" s="83"/>
      <c r="LTV943" s="83"/>
      <c r="LTW943" s="83"/>
      <c r="LTX943" s="83"/>
      <c r="LTY943" s="83"/>
      <c r="LTZ943" s="83"/>
      <c r="LUA943" s="83"/>
      <c r="LUB943" s="83"/>
      <c r="LUC943" s="83"/>
      <c r="LUD943" s="83"/>
      <c r="LUE943" s="83"/>
      <c r="LUF943" s="83"/>
      <c r="LUG943" s="83"/>
      <c r="LUH943" s="83"/>
      <c r="LUI943" s="83"/>
      <c r="LUJ943" s="83"/>
      <c r="LUK943" s="83"/>
      <c r="LUL943" s="83"/>
      <c r="LUM943" s="83"/>
      <c r="LUN943" s="83"/>
      <c r="LUO943" s="83"/>
      <c r="LUP943" s="83"/>
      <c r="LUQ943" s="83"/>
      <c r="LUR943" s="83"/>
      <c r="LUS943" s="83"/>
      <c r="LUT943" s="83"/>
      <c r="LUU943" s="83"/>
      <c r="LUV943" s="83"/>
      <c r="LUW943" s="83"/>
      <c r="LUX943" s="83"/>
      <c r="LUY943" s="83"/>
      <c r="LUZ943" s="83"/>
      <c r="LVA943" s="83"/>
      <c r="LVB943" s="83"/>
      <c r="LVC943" s="83"/>
      <c r="LVD943" s="83"/>
      <c r="LVE943" s="83"/>
      <c r="LVF943" s="83"/>
      <c r="LVG943" s="83"/>
      <c r="LVH943" s="83"/>
      <c r="LVI943" s="83"/>
      <c r="LVJ943" s="83"/>
      <c r="LVK943" s="83"/>
      <c r="LVL943" s="83"/>
      <c r="LVM943" s="83"/>
      <c r="LVN943" s="83"/>
      <c r="LVO943" s="83"/>
      <c r="LVP943" s="83"/>
      <c r="LVQ943" s="83"/>
      <c r="LVR943" s="83"/>
      <c r="LVS943" s="83"/>
      <c r="LVT943" s="83"/>
      <c r="LVU943" s="83"/>
      <c r="LVV943" s="83"/>
      <c r="LVW943" s="83"/>
      <c r="LVX943" s="83"/>
      <c r="LVY943" s="83"/>
      <c r="LVZ943" s="83"/>
      <c r="LWA943" s="83"/>
      <c r="LWB943" s="83"/>
      <c r="LWC943" s="83"/>
      <c r="LWD943" s="83"/>
      <c r="LWE943" s="83"/>
      <c r="LWF943" s="83"/>
      <c r="LWG943" s="83"/>
      <c r="LWH943" s="83"/>
      <c r="LWI943" s="83"/>
      <c r="LWJ943" s="83"/>
      <c r="LWK943" s="83"/>
      <c r="LWL943" s="83"/>
      <c r="LWM943" s="83"/>
      <c r="LWN943" s="83"/>
      <c r="LWO943" s="83"/>
      <c r="LWP943" s="83"/>
      <c r="LWQ943" s="83"/>
      <c r="LWR943" s="83"/>
      <c r="LWS943" s="83"/>
      <c r="LWT943" s="83"/>
      <c r="LWU943" s="83"/>
      <c r="LWV943" s="83"/>
      <c r="LWW943" s="83"/>
      <c r="LWX943" s="83"/>
      <c r="LWY943" s="83"/>
      <c r="LWZ943" s="83"/>
      <c r="LXA943" s="83"/>
      <c r="LXB943" s="83"/>
      <c r="LXC943" s="83"/>
      <c r="LXD943" s="83"/>
      <c r="LXE943" s="83"/>
      <c r="LXF943" s="83"/>
      <c r="LXG943" s="83"/>
      <c r="LXH943" s="83"/>
      <c r="LXI943" s="83"/>
      <c r="LXJ943" s="83"/>
      <c r="LXK943" s="83"/>
      <c r="LXL943" s="83"/>
      <c r="LXM943" s="83"/>
      <c r="LXN943" s="83"/>
      <c r="LXO943" s="83"/>
      <c r="LXP943" s="83"/>
      <c r="LXQ943" s="83"/>
      <c r="LXR943" s="83"/>
      <c r="LXS943" s="83"/>
      <c r="LXT943" s="83"/>
      <c r="LXU943" s="83"/>
      <c r="LXV943" s="83"/>
      <c r="LXW943" s="83"/>
      <c r="LXX943" s="83"/>
      <c r="LXY943" s="83"/>
      <c r="LXZ943" s="83"/>
      <c r="LYA943" s="83"/>
      <c r="LYB943" s="83"/>
      <c r="LYC943" s="83"/>
      <c r="LYD943" s="83"/>
      <c r="LYE943" s="83"/>
      <c r="LYF943" s="83"/>
      <c r="LYG943" s="83"/>
      <c r="LYH943" s="83"/>
      <c r="LYI943" s="83"/>
      <c r="LYJ943" s="83"/>
      <c r="LYK943" s="83"/>
      <c r="LYL943" s="83"/>
      <c r="LYM943" s="83"/>
      <c r="LYN943" s="83"/>
      <c r="LYO943" s="83"/>
      <c r="LYP943" s="83"/>
      <c r="LYQ943" s="83"/>
      <c r="LYR943" s="83"/>
      <c r="LYS943" s="83"/>
      <c r="LYT943" s="83"/>
      <c r="LYU943" s="83"/>
      <c r="LYV943" s="83"/>
      <c r="LYW943" s="83"/>
      <c r="LYX943" s="83"/>
      <c r="LYY943" s="83"/>
      <c r="LYZ943" s="83"/>
      <c r="LZA943" s="83"/>
      <c r="LZB943" s="83"/>
      <c r="LZC943" s="83"/>
      <c r="LZD943" s="83"/>
      <c r="LZE943" s="83"/>
      <c r="LZF943" s="83"/>
      <c r="LZG943" s="83"/>
      <c r="LZH943" s="83"/>
      <c r="LZI943" s="83"/>
      <c r="LZJ943" s="83"/>
      <c r="LZK943" s="83"/>
      <c r="LZL943" s="83"/>
      <c r="LZM943" s="83"/>
      <c r="LZN943" s="83"/>
      <c r="LZO943" s="83"/>
      <c r="LZP943" s="83"/>
      <c r="LZQ943" s="83"/>
      <c r="LZR943" s="83"/>
      <c r="LZS943" s="83"/>
      <c r="LZT943" s="83"/>
      <c r="LZU943" s="83"/>
      <c r="LZV943" s="83"/>
      <c r="LZW943" s="83"/>
      <c r="LZX943" s="83"/>
      <c r="LZY943" s="83"/>
      <c r="LZZ943" s="83"/>
      <c r="MAA943" s="83"/>
      <c r="MAB943" s="83"/>
      <c r="MAC943" s="83"/>
      <c r="MAD943" s="83"/>
      <c r="MAE943" s="83"/>
      <c r="MAF943" s="83"/>
      <c r="MAG943" s="83"/>
      <c r="MAH943" s="83"/>
      <c r="MAI943" s="83"/>
      <c r="MAJ943" s="83"/>
      <c r="MAK943" s="83"/>
      <c r="MAL943" s="83"/>
      <c r="MAM943" s="83"/>
      <c r="MAN943" s="83"/>
      <c r="MAO943" s="83"/>
      <c r="MAP943" s="83"/>
      <c r="MAQ943" s="83"/>
      <c r="MAR943" s="83"/>
      <c r="MAS943" s="83"/>
      <c r="MAT943" s="83"/>
      <c r="MAU943" s="83"/>
      <c r="MAV943" s="83"/>
      <c r="MAW943" s="83"/>
      <c r="MAX943" s="83"/>
      <c r="MAY943" s="83"/>
      <c r="MAZ943" s="83"/>
      <c r="MBA943" s="83"/>
      <c r="MBB943" s="83"/>
      <c r="MBC943" s="83"/>
      <c r="MBD943" s="83"/>
      <c r="MBE943" s="83"/>
      <c r="MBF943" s="83"/>
      <c r="MBG943" s="83"/>
      <c r="MBH943" s="83"/>
      <c r="MBI943" s="83"/>
      <c r="MBJ943" s="83"/>
      <c r="MBK943" s="83"/>
      <c r="MBL943" s="83"/>
      <c r="MBM943" s="83"/>
      <c r="MBN943" s="83"/>
      <c r="MBO943" s="83"/>
      <c r="MBP943" s="83"/>
      <c r="MBQ943" s="83"/>
      <c r="MBR943" s="83"/>
      <c r="MBS943" s="83"/>
      <c r="MBT943" s="83"/>
      <c r="MBU943" s="83"/>
      <c r="MBV943" s="83"/>
      <c r="MBW943" s="83"/>
      <c r="MBX943" s="83"/>
      <c r="MBY943" s="83"/>
      <c r="MBZ943" s="83"/>
      <c r="MCA943" s="83"/>
      <c r="MCB943" s="83"/>
      <c r="MCC943" s="83"/>
      <c r="MCD943" s="83"/>
      <c r="MCE943" s="83"/>
      <c r="MCF943" s="83"/>
      <c r="MCG943" s="83"/>
      <c r="MCH943" s="83"/>
      <c r="MCI943" s="83"/>
      <c r="MCJ943" s="83"/>
      <c r="MCK943" s="83"/>
      <c r="MCL943" s="83"/>
      <c r="MCM943" s="83"/>
      <c r="MCN943" s="83"/>
      <c r="MCO943" s="83"/>
      <c r="MCP943" s="83"/>
      <c r="MCQ943" s="83"/>
      <c r="MCR943" s="83"/>
      <c r="MCS943" s="83"/>
      <c r="MCT943" s="83"/>
      <c r="MCU943" s="83"/>
      <c r="MCV943" s="83"/>
      <c r="MCW943" s="83"/>
      <c r="MCX943" s="83"/>
      <c r="MCY943" s="83"/>
      <c r="MCZ943" s="83"/>
      <c r="MDA943" s="83"/>
      <c r="MDB943" s="83"/>
      <c r="MDC943" s="83"/>
      <c r="MDD943" s="83"/>
      <c r="MDE943" s="83"/>
      <c r="MDF943" s="83"/>
      <c r="MDG943" s="83"/>
      <c r="MDH943" s="83"/>
      <c r="MDI943" s="83"/>
      <c r="MDJ943" s="83"/>
      <c r="MDK943" s="83"/>
      <c r="MDL943" s="83"/>
      <c r="MDM943" s="83"/>
      <c r="MDN943" s="83"/>
      <c r="MDO943" s="83"/>
      <c r="MDP943" s="83"/>
      <c r="MDQ943" s="83"/>
      <c r="MDR943" s="83"/>
      <c r="MDS943" s="83"/>
      <c r="MDT943" s="83"/>
      <c r="MDU943" s="83"/>
      <c r="MDV943" s="83"/>
      <c r="MDW943" s="83"/>
      <c r="MDX943" s="83"/>
      <c r="MDY943" s="83"/>
      <c r="MDZ943" s="83"/>
      <c r="MEA943" s="83"/>
      <c r="MEB943" s="83"/>
      <c r="MEC943" s="83"/>
      <c r="MED943" s="83"/>
      <c r="MEE943" s="83"/>
      <c r="MEF943" s="83"/>
      <c r="MEG943" s="83"/>
      <c r="MEH943" s="83"/>
      <c r="MEI943" s="83"/>
      <c r="MEJ943" s="83"/>
      <c r="MEK943" s="83"/>
      <c r="MEL943" s="83"/>
      <c r="MEM943" s="83"/>
      <c r="MEN943" s="83"/>
      <c r="MEO943" s="83"/>
      <c r="MEP943" s="83"/>
      <c r="MEQ943" s="83"/>
      <c r="MER943" s="83"/>
      <c r="MES943" s="83"/>
      <c r="MET943" s="83"/>
      <c r="MEU943" s="83"/>
      <c r="MEV943" s="83"/>
      <c r="MEW943" s="83"/>
      <c r="MEX943" s="83"/>
      <c r="MEY943" s="83"/>
      <c r="MEZ943" s="83"/>
      <c r="MFA943" s="83"/>
      <c r="MFB943" s="83"/>
      <c r="MFC943" s="83"/>
      <c r="MFD943" s="83"/>
      <c r="MFE943" s="83"/>
      <c r="MFF943" s="83"/>
      <c r="MFG943" s="83"/>
      <c r="MFH943" s="83"/>
      <c r="MFI943" s="83"/>
      <c r="MFJ943" s="83"/>
      <c r="MFK943" s="83"/>
      <c r="MFL943" s="83"/>
      <c r="MFM943" s="83"/>
      <c r="MFN943" s="83"/>
      <c r="MFO943" s="83"/>
      <c r="MFP943" s="83"/>
      <c r="MFQ943" s="83"/>
      <c r="MFR943" s="83"/>
      <c r="MFS943" s="83"/>
      <c r="MFT943" s="83"/>
      <c r="MFU943" s="83"/>
      <c r="MFV943" s="83"/>
      <c r="MFW943" s="83"/>
      <c r="MFX943" s="83"/>
      <c r="MFY943" s="83"/>
      <c r="MFZ943" s="83"/>
      <c r="MGA943" s="83"/>
      <c r="MGB943" s="83"/>
      <c r="MGC943" s="83"/>
      <c r="MGD943" s="83"/>
      <c r="MGE943" s="83"/>
      <c r="MGF943" s="83"/>
      <c r="MGG943" s="83"/>
      <c r="MGH943" s="83"/>
      <c r="MGI943" s="83"/>
      <c r="MGJ943" s="83"/>
      <c r="MGK943" s="83"/>
      <c r="MGL943" s="83"/>
      <c r="MGM943" s="83"/>
      <c r="MGN943" s="83"/>
      <c r="MGO943" s="83"/>
      <c r="MGP943" s="83"/>
      <c r="MGQ943" s="83"/>
      <c r="MGR943" s="83"/>
      <c r="MGS943" s="83"/>
      <c r="MGT943" s="83"/>
      <c r="MGU943" s="83"/>
      <c r="MGV943" s="83"/>
      <c r="MGW943" s="83"/>
      <c r="MGX943" s="83"/>
      <c r="MGY943" s="83"/>
      <c r="MGZ943" s="83"/>
      <c r="MHA943" s="83"/>
      <c r="MHB943" s="83"/>
      <c r="MHC943" s="83"/>
      <c r="MHD943" s="83"/>
      <c r="MHE943" s="83"/>
      <c r="MHF943" s="83"/>
      <c r="MHG943" s="83"/>
      <c r="MHH943" s="83"/>
      <c r="MHI943" s="83"/>
      <c r="MHJ943" s="83"/>
      <c r="MHK943" s="83"/>
      <c r="MHL943" s="83"/>
      <c r="MHM943" s="83"/>
      <c r="MHN943" s="83"/>
      <c r="MHO943" s="83"/>
      <c r="MHP943" s="83"/>
      <c r="MHQ943" s="83"/>
      <c r="MHR943" s="83"/>
      <c r="MHS943" s="83"/>
      <c r="MHT943" s="83"/>
      <c r="MHU943" s="83"/>
      <c r="MHV943" s="83"/>
      <c r="MHW943" s="83"/>
      <c r="MHX943" s="83"/>
      <c r="MHY943" s="83"/>
      <c r="MHZ943" s="83"/>
      <c r="MIA943" s="83"/>
      <c r="MIB943" s="83"/>
      <c r="MIC943" s="83"/>
      <c r="MID943" s="83"/>
      <c r="MIE943" s="83"/>
      <c r="MIF943" s="83"/>
      <c r="MIG943" s="83"/>
      <c r="MIH943" s="83"/>
      <c r="MII943" s="83"/>
      <c r="MIJ943" s="83"/>
      <c r="MIK943" s="83"/>
      <c r="MIL943" s="83"/>
      <c r="MIM943" s="83"/>
      <c r="MIN943" s="83"/>
      <c r="MIO943" s="83"/>
      <c r="MIP943" s="83"/>
      <c r="MIQ943" s="83"/>
      <c r="MIR943" s="83"/>
      <c r="MIS943" s="83"/>
      <c r="MIT943" s="83"/>
      <c r="MIU943" s="83"/>
      <c r="MIV943" s="83"/>
      <c r="MIW943" s="83"/>
      <c r="MIX943" s="83"/>
      <c r="MIY943" s="83"/>
      <c r="MIZ943" s="83"/>
      <c r="MJA943" s="83"/>
      <c r="MJB943" s="83"/>
      <c r="MJC943" s="83"/>
      <c r="MJD943" s="83"/>
      <c r="MJE943" s="83"/>
      <c r="MJF943" s="83"/>
      <c r="MJG943" s="83"/>
      <c r="MJH943" s="83"/>
      <c r="MJI943" s="83"/>
      <c r="MJJ943" s="83"/>
      <c r="MJK943" s="83"/>
      <c r="MJL943" s="83"/>
      <c r="MJM943" s="83"/>
      <c r="MJN943" s="83"/>
      <c r="MJO943" s="83"/>
      <c r="MJP943" s="83"/>
      <c r="MJQ943" s="83"/>
      <c r="MJR943" s="83"/>
      <c r="MJS943" s="83"/>
      <c r="MJT943" s="83"/>
      <c r="MJU943" s="83"/>
      <c r="MJV943" s="83"/>
      <c r="MJW943" s="83"/>
      <c r="MJX943" s="83"/>
      <c r="MJY943" s="83"/>
      <c r="MJZ943" s="83"/>
      <c r="MKA943" s="83"/>
      <c r="MKB943" s="83"/>
      <c r="MKC943" s="83"/>
      <c r="MKD943" s="83"/>
      <c r="MKE943" s="83"/>
      <c r="MKF943" s="83"/>
      <c r="MKG943" s="83"/>
      <c r="MKH943" s="83"/>
      <c r="MKI943" s="83"/>
      <c r="MKJ943" s="83"/>
      <c r="MKK943" s="83"/>
      <c r="MKL943" s="83"/>
      <c r="MKM943" s="83"/>
      <c r="MKN943" s="83"/>
      <c r="MKO943" s="83"/>
      <c r="MKP943" s="83"/>
      <c r="MKQ943" s="83"/>
      <c r="MKR943" s="83"/>
      <c r="MKS943" s="83"/>
      <c r="MKT943" s="83"/>
      <c r="MKU943" s="83"/>
      <c r="MKV943" s="83"/>
      <c r="MKW943" s="83"/>
      <c r="MKX943" s="83"/>
      <c r="MKY943" s="83"/>
      <c r="MKZ943" s="83"/>
      <c r="MLA943" s="83"/>
      <c r="MLB943" s="83"/>
      <c r="MLC943" s="83"/>
      <c r="MLD943" s="83"/>
      <c r="MLE943" s="83"/>
      <c r="MLF943" s="83"/>
      <c r="MLG943" s="83"/>
      <c r="MLH943" s="83"/>
      <c r="MLI943" s="83"/>
      <c r="MLJ943" s="83"/>
      <c r="MLK943" s="83"/>
      <c r="MLL943" s="83"/>
      <c r="MLM943" s="83"/>
      <c r="MLN943" s="83"/>
      <c r="MLO943" s="83"/>
      <c r="MLP943" s="83"/>
      <c r="MLQ943" s="83"/>
      <c r="MLR943" s="83"/>
      <c r="MLS943" s="83"/>
      <c r="MLT943" s="83"/>
      <c r="MLU943" s="83"/>
      <c r="MLV943" s="83"/>
      <c r="MLW943" s="83"/>
      <c r="MLX943" s="83"/>
      <c r="MLY943" s="83"/>
      <c r="MLZ943" s="83"/>
      <c r="MMA943" s="83"/>
      <c r="MMB943" s="83"/>
      <c r="MMC943" s="83"/>
      <c r="MMD943" s="83"/>
      <c r="MME943" s="83"/>
      <c r="MMF943" s="83"/>
      <c r="MMG943" s="83"/>
      <c r="MMH943" s="83"/>
      <c r="MMI943" s="83"/>
      <c r="MMJ943" s="83"/>
      <c r="MMK943" s="83"/>
      <c r="MML943" s="83"/>
      <c r="MMM943" s="83"/>
      <c r="MMN943" s="83"/>
      <c r="MMO943" s="83"/>
      <c r="MMP943" s="83"/>
      <c r="MMQ943" s="83"/>
      <c r="MMR943" s="83"/>
      <c r="MMS943" s="83"/>
      <c r="MMT943" s="83"/>
      <c r="MMU943" s="83"/>
      <c r="MMV943" s="83"/>
      <c r="MMW943" s="83"/>
      <c r="MMX943" s="83"/>
      <c r="MMY943" s="83"/>
      <c r="MMZ943" s="83"/>
      <c r="MNA943" s="83"/>
      <c r="MNB943" s="83"/>
      <c r="MNC943" s="83"/>
      <c r="MND943" s="83"/>
      <c r="MNE943" s="83"/>
      <c r="MNF943" s="83"/>
      <c r="MNG943" s="83"/>
      <c r="MNH943" s="83"/>
      <c r="MNI943" s="83"/>
      <c r="MNJ943" s="83"/>
      <c r="MNK943" s="83"/>
      <c r="MNL943" s="83"/>
      <c r="MNM943" s="83"/>
      <c r="MNN943" s="83"/>
      <c r="MNO943" s="83"/>
      <c r="MNP943" s="83"/>
      <c r="MNQ943" s="83"/>
      <c r="MNR943" s="83"/>
      <c r="MNS943" s="83"/>
      <c r="MNT943" s="83"/>
      <c r="MNU943" s="83"/>
      <c r="MNV943" s="83"/>
      <c r="MNW943" s="83"/>
      <c r="MNX943" s="83"/>
      <c r="MNY943" s="83"/>
      <c r="MNZ943" s="83"/>
      <c r="MOA943" s="83"/>
      <c r="MOB943" s="83"/>
      <c r="MOC943" s="83"/>
      <c r="MOD943" s="83"/>
      <c r="MOE943" s="83"/>
      <c r="MOF943" s="83"/>
      <c r="MOG943" s="83"/>
      <c r="MOH943" s="83"/>
      <c r="MOI943" s="83"/>
      <c r="MOJ943" s="83"/>
      <c r="MOK943" s="83"/>
      <c r="MOL943" s="83"/>
      <c r="MOM943" s="83"/>
      <c r="MON943" s="83"/>
      <c r="MOO943" s="83"/>
      <c r="MOP943" s="83"/>
      <c r="MOQ943" s="83"/>
      <c r="MOR943" s="83"/>
      <c r="MOS943" s="83"/>
      <c r="MOT943" s="83"/>
      <c r="MOU943" s="83"/>
      <c r="MOV943" s="83"/>
      <c r="MOW943" s="83"/>
      <c r="MOX943" s="83"/>
      <c r="MOY943" s="83"/>
      <c r="MOZ943" s="83"/>
      <c r="MPA943" s="83"/>
      <c r="MPB943" s="83"/>
      <c r="MPC943" s="83"/>
      <c r="MPD943" s="83"/>
      <c r="MPE943" s="83"/>
      <c r="MPF943" s="83"/>
      <c r="MPG943" s="83"/>
      <c r="MPH943" s="83"/>
      <c r="MPI943" s="83"/>
      <c r="MPJ943" s="83"/>
      <c r="MPK943" s="83"/>
      <c r="MPL943" s="83"/>
      <c r="MPM943" s="83"/>
      <c r="MPN943" s="83"/>
      <c r="MPO943" s="83"/>
      <c r="MPP943" s="83"/>
      <c r="MPQ943" s="83"/>
      <c r="MPR943" s="83"/>
      <c r="MPS943" s="83"/>
      <c r="MPT943" s="83"/>
      <c r="MPU943" s="83"/>
      <c r="MPV943" s="83"/>
      <c r="MPW943" s="83"/>
      <c r="MPX943" s="83"/>
      <c r="MPY943" s="83"/>
      <c r="MPZ943" s="83"/>
      <c r="MQA943" s="83"/>
      <c r="MQB943" s="83"/>
      <c r="MQC943" s="83"/>
      <c r="MQD943" s="83"/>
      <c r="MQE943" s="83"/>
      <c r="MQF943" s="83"/>
      <c r="MQG943" s="83"/>
      <c r="MQH943" s="83"/>
      <c r="MQI943" s="83"/>
      <c r="MQJ943" s="83"/>
      <c r="MQK943" s="83"/>
      <c r="MQL943" s="83"/>
      <c r="MQM943" s="83"/>
      <c r="MQN943" s="83"/>
      <c r="MQO943" s="83"/>
      <c r="MQP943" s="83"/>
      <c r="MQQ943" s="83"/>
      <c r="MQR943" s="83"/>
      <c r="MQS943" s="83"/>
      <c r="MQT943" s="83"/>
      <c r="MQU943" s="83"/>
      <c r="MQV943" s="83"/>
      <c r="MQW943" s="83"/>
      <c r="MQX943" s="83"/>
      <c r="MQY943" s="83"/>
      <c r="MQZ943" s="83"/>
      <c r="MRA943" s="83"/>
      <c r="MRB943" s="83"/>
      <c r="MRC943" s="83"/>
      <c r="MRD943" s="83"/>
      <c r="MRE943" s="83"/>
      <c r="MRF943" s="83"/>
      <c r="MRG943" s="83"/>
      <c r="MRH943" s="83"/>
      <c r="MRI943" s="83"/>
      <c r="MRJ943" s="83"/>
      <c r="MRK943" s="83"/>
      <c r="MRL943" s="83"/>
      <c r="MRM943" s="83"/>
      <c r="MRN943" s="83"/>
      <c r="MRO943" s="83"/>
      <c r="MRP943" s="83"/>
      <c r="MRQ943" s="83"/>
      <c r="MRR943" s="83"/>
      <c r="MRS943" s="83"/>
      <c r="MRT943" s="83"/>
      <c r="MRU943" s="83"/>
      <c r="MRV943" s="83"/>
      <c r="MRW943" s="83"/>
      <c r="MRX943" s="83"/>
      <c r="MRY943" s="83"/>
      <c r="MRZ943" s="83"/>
      <c r="MSA943" s="83"/>
      <c r="MSB943" s="83"/>
      <c r="MSC943" s="83"/>
      <c r="MSD943" s="83"/>
      <c r="MSE943" s="83"/>
      <c r="MSF943" s="83"/>
      <c r="MSG943" s="83"/>
      <c r="MSH943" s="83"/>
      <c r="MSI943" s="83"/>
      <c r="MSJ943" s="83"/>
      <c r="MSK943" s="83"/>
      <c r="MSL943" s="83"/>
      <c r="MSM943" s="83"/>
      <c r="MSN943" s="83"/>
      <c r="MSO943" s="83"/>
      <c r="MSP943" s="83"/>
      <c r="MSQ943" s="83"/>
      <c r="MSR943" s="83"/>
      <c r="MSS943" s="83"/>
      <c r="MST943" s="83"/>
      <c r="MSU943" s="83"/>
      <c r="MSV943" s="83"/>
      <c r="MSW943" s="83"/>
      <c r="MSX943" s="83"/>
      <c r="MSY943" s="83"/>
      <c r="MSZ943" s="83"/>
      <c r="MTA943" s="83"/>
      <c r="MTB943" s="83"/>
      <c r="MTC943" s="83"/>
      <c r="MTD943" s="83"/>
      <c r="MTE943" s="83"/>
      <c r="MTF943" s="83"/>
      <c r="MTG943" s="83"/>
      <c r="MTH943" s="83"/>
      <c r="MTI943" s="83"/>
      <c r="MTJ943" s="83"/>
      <c r="MTK943" s="83"/>
      <c r="MTL943" s="83"/>
      <c r="MTM943" s="83"/>
      <c r="MTN943" s="83"/>
      <c r="MTO943" s="83"/>
      <c r="MTP943" s="83"/>
      <c r="MTQ943" s="83"/>
      <c r="MTR943" s="83"/>
      <c r="MTS943" s="83"/>
      <c r="MTT943" s="83"/>
      <c r="MTU943" s="83"/>
      <c r="MTV943" s="83"/>
      <c r="MTW943" s="83"/>
      <c r="MTX943" s="83"/>
      <c r="MTY943" s="83"/>
      <c r="MTZ943" s="83"/>
      <c r="MUA943" s="83"/>
      <c r="MUB943" s="83"/>
      <c r="MUC943" s="83"/>
      <c r="MUD943" s="83"/>
      <c r="MUE943" s="83"/>
      <c r="MUF943" s="83"/>
      <c r="MUG943" s="83"/>
      <c r="MUH943" s="83"/>
      <c r="MUI943" s="83"/>
      <c r="MUJ943" s="83"/>
      <c r="MUK943" s="83"/>
      <c r="MUL943" s="83"/>
      <c r="MUM943" s="83"/>
      <c r="MUN943" s="83"/>
      <c r="MUO943" s="83"/>
      <c r="MUP943" s="83"/>
      <c r="MUQ943" s="83"/>
      <c r="MUR943" s="83"/>
      <c r="MUS943" s="83"/>
      <c r="MUT943" s="83"/>
      <c r="MUU943" s="83"/>
      <c r="MUV943" s="83"/>
      <c r="MUW943" s="83"/>
      <c r="MUX943" s="83"/>
      <c r="MUY943" s="83"/>
      <c r="MUZ943" s="83"/>
      <c r="MVA943" s="83"/>
      <c r="MVB943" s="83"/>
      <c r="MVC943" s="83"/>
      <c r="MVD943" s="83"/>
      <c r="MVE943" s="83"/>
      <c r="MVF943" s="83"/>
      <c r="MVG943" s="83"/>
      <c r="MVH943" s="83"/>
      <c r="MVI943" s="83"/>
      <c r="MVJ943" s="83"/>
      <c r="MVK943" s="83"/>
      <c r="MVL943" s="83"/>
      <c r="MVM943" s="83"/>
      <c r="MVN943" s="83"/>
      <c r="MVO943" s="83"/>
      <c r="MVP943" s="83"/>
      <c r="MVQ943" s="83"/>
      <c r="MVR943" s="83"/>
      <c r="MVS943" s="83"/>
      <c r="MVT943" s="83"/>
      <c r="MVU943" s="83"/>
      <c r="MVV943" s="83"/>
      <c r="MVW943" s="83"/>
      <c r="MVX943" s="83"/>
      <c r="MVY943" s="83"/>
      <c r="MVZ943" s="83"/>
      <c r="MWA943" s="83"/>
      <c r="MWB943" s="83"/>
      <c r="MWC943" s="83"/>
      <c r="MWD943" s="83"/>
      <c r="MWE943" s="83"/>
      <c r="MWF943" s="83"/>
      <c r="MWG943" s="83"/>
      <c r="MWH943" s="83"/>
      <c r="MWI943" s="83"/>
      <c r="MWJ943" s="83"/>
      <c r="MWK943" s="83"/>
      <c r="MWL943" s="83"/>
      <c r="MWM943" s="83"/>
      <c r="MWN943" s="83"/>
      <c r="MWO943" s="83"/>
      <c r="MWP943" s="83"/>
      <c r="MWQ943" s="83"/>
      <c r="MWR943" s="83"/>
      <c r="MWS943" s="83"/>
      <c r="MWT943" s="83"/>
      <c r="MWU943" s="83"/>
      <c r="MWV943" s="83"/>
      <c r="MWW943" s="83"/>
      <c r="MWX943" s="83"/>
      <c r="MWY943" s="83"/>
      <c r="MWZ943" s="83"/>
      <c r="MXA943" s="83"/>
      <c r="MXB943" s="83"/>
      <c r="MXC943" s="83"/>
      <c r="MXD943" s="83"/>
      <c r="MXE943" s="83"/>
      <c r="MXF943" s="83"/>
      <c r="MXG943" s="83"/>
      <c r="MXH943" s="83"/>
      <c r="MXI943" s="83"/>
      <c r="MXJ943" s="83"/>
      <c r="MXK943" s="83"/>
      <c r="MXL943" s="83"/>
      <c r="MXM943" s="83"/>
      <c r="MXN943" s="83"/>
      <c r="MXO943" s="83"/>
      <c r="MXP943" s="83"/>
      <c r="MXQ943" s="83"/>
      <c r="MXR943" s="83"/>
      <c r="MXS943" s="83"/>
      <c r="MXT943" s="83"/>
      <c r="MXU943" s="83"/>
      <c r="MXV943" s="83"/>
      <c r="MXW943" s="83"/>
      <c r="MXX943" s="83"/>
      <c r="MXY943" s="83"/>
      <c r="MXZ943" s="83"/>
      <c r="MYA943" s="83"/>
      <c r="MYB943" s="83"/>
      <c r="MYC943" s="83"/>
      <c r="MYD943" s="83"/>
      <c r="MYE943" s="83"/>
      <c r="MYF943" s="83"/>
      <c r="MYG943" s="83"/>
      <c r="MYH943" s="83"/>
      <c r="MYI943" s="83"/>
      <c r="MYJ943" s="83"/>
      <c r="MYK943" s="83"/>
      <c r="MYL943" s="83"/>
      <c r="MYM943" s="83"/>
      <c r="MYN943" s="83"/>
      <c r="MYO943" s="83"/>
      <c r="MYP943" s="83"/>
      <c r="MYQ943" s="83"/>
      <c r="MYR943" s="83"/>
      <c r="MYS943" s="83"/>
      <c r="MYT943" s="83"/>
      <c r="MYU943" s="83"/>
      <c r="MYV943" s="83"/>
      <c r="MYW943" s="83"/>
      <c r="MYX943" s="83"/>
      <c r="MYY943" s="83"/>
      <c r="MYZ943" s="83"/>
      <c r="MZA943" s="83"/>
      <c r="MZB943" s="83"/>
      <c r="MZC943" s="83"/>
      <c r="MZD943" s="83"/>
      <c r="MZE943" s="83"/>
      <c r="MZF943" s="83"/>
      <c r="MZG943" s="83"/>
      <c r="MZH943" s="83"/>
      <c r="MZI943" s="83"/>
      <c r="MZJ943" s="83"/>
      <c r="MZK943" s="83"/>
      <c r="MZL943" s="83"/>
      <c r="MZM943" s="83"/>
      <c r="MZN943" s="83"/>
      <c r="MZO943" s="83"/>
      <c r="MZP943" s="83"/>
      <c r="MZQ943" s="83"/>
      <c r="MZR943" s="83"/>
      <c r="MZS943" s="83"/>
      <c r="MZT943" s="83"/>
      <c r="MZU943" s="83"/>
      <c r="MZV943" s="83"/>
      <c r="MZW943" s="83"/>
      <c r="MZX943" s="83"/>
      <c r="MZY943" s="83"/>
      <c r="MZZ943" s="83"/>
      <c r="NAA943" s="83"/>
      <c r="NAB943" s="83"/>
      <c r="NAC943" s="83"/>
      <c r="NAD943" s="83"/>
      <c r="NAE943" s="83"/>
      <c r="NAF943" s="83"/>
      <c r="NAG943" s="83"/>
      <c r="NAH943" s="83"/>
      <c r="NAI943" s="83"/>
      <c r="NAJ943" s="83"/>
      <c r="NAK943" s="83"/>
      <c r="NAL943" s="83"/>
      <c r="NAM943" s="83"/>
      <c r="NAN943" s="83"/>
      <c r="NAO943" s="83"/>
      <c r="NAP943" s="83"/>
      <c r="NAQ943" s="83"/>
      <c r="NAR943" s="83"/>
      <c r="NAS943" s="83"/>
      <c r="NAT943" s="83"/>
      <c r="NAU943" s="83"/>
      <c r="NAV943" s="83"/>
      <c r="NAW943" s="83"/>
      <c r="NAX943" s="83"/>
      <c r="NAY943" s="83"/>
      <c r="NAZ943" s="83"/>
      <c r="NBA943" s="83"/>
      <c r="NBB943" s="83"/>
      <c r="NBC943" s="83"/>
      <c r="NBD943" s="83"/>
      <c r="NBE943" s="83"/>
      <c r="NBF943" s="83"/>
      <c r="NBG943" s="83"/>
      <c r="NBH943" s="83"/>
      <c r="NBI943" s="83"/>
      <c r="NBJ943" s="83"/>
      <c r="NBK943" s="83"/>
      <c r="NBL943" s="83"/>
      <c r="NBM943" s="83"/>
      <c r="NBN943" s="83"/>
      <c r="NBO943" s="83"/>
      <c r="NBP943" s="83"/>
      <c r="NBQ943" s="83"/>
      <c r="NBR943" s="83"/>
      <c r="NBS943" s="83"/>
      <c r="NBT943" s="83"/>
      <c r="NBU943" s="83"/>
      <c r="NBV943" s="83"/>
      <c r="NBW943" s="83"/>
      <c r="NBX943" s="83"/>
      <c r="NBY943" s="83"/>
      <c r="NBZ943" s="83"/>
      <c r="NCA943" s="83"/>
      <c r="NCB943" s="83"/>
      <c r="NCC943" s="83"/>
      <c r="NCD943" s="83"/>
      <c r="NCE943" s="83"/>
      <c r="NCF943" s="83"/>
      <c r="NCG943" s="83"/>
      <c r="NCH943" s="83"/>
      <c r="NCI943" s="83"/>
      <c r="NCJ943" s="83"/>
      <c r="NCK943" s="83"/>
      <c r="NCL943" s="83"/>
      <c r="NCM943" s="83"/>
      <c r="NCN943" s="83"/>
      <c r="NCO943" s="83"/>
      <c r="NCP943" s="83"/>
      <c r="NCQ943" s="83"/>
      <c r="NCR943" s="83"/>
      <c r="NCS943" s="83"/>
      <c r="NCT943" s="83"/>
      <c r="NCU943" s="83"/>
      <c r="NCV943" s="83"/>
      <c r="NCW943" s="83"/>
      <c r="NCX943" s="83"/>
      <c r="NCY943" s="83"/>
      <c r="NCZ943" s="83"/>
      <c r="NDA943" s="83"/>
      <c r="NDB943" s="83"/>
      <c r="NDC943" s="83"/>
      <c r="NDD943" s="83"/>
      <c r="NDE943" s="83"/>
      <c r="NDF943" s="83"/>
      <c r="NDG943" s="83"/>
      <c r="NDH943" s="83"/>
      <c r="NDI943" s="83"/>
      <c r="NDJ943" s="83"/>
      <c r="NDK943" s="83"/>
      <c r="NDL943" s="83"/>
      <c r="NDM943" s="83"/>
      <c r="NDN943" s="83"/>
      <c r="NDO943" s="83"/>
      <c r="NDP943" s="83"/>
      <c r="NDQ943" s="83"/>
      <c r="NDR943" s="83"/>
      <c r="NDS943" s="83"/>
      <c r="NDT943" s="83"/>
      <c r="NDU943" s="83"/>
      <c r="NDV943" s="83"/>
      <c r="NDW943" s="83"/>
      <c r="NDX943" s="83"/>
      <c r="NDY943" s="83"/>
      <c r="NDZ943" s="83"/>
      <c r="NEA943" s="83"/>
      <c r="NEB943" s="83"/>
      <c r="NEC943" s="83"/>
      <c r="NED943" s="83"/>
      <c r="NEE943" s="83"/>
      <c r="NEF943" s="83"/>
      <c r="NEG943" s="83"/>
      <c r="NEH943" s="83"/>
      <c r="NEI943" s="83"/>
      <c r="NEJ943" s="83"/>
      <c r="NEK943" s="83"/>
      <c r="NEL943" s="83"/>
      <c r="NEM943" s="83"/>
      <c r="NEN943" s="83"/>
      <c r="NEO943" s="83"/>
      <c r="NEP943" s="83"/>
      <c r="NEQ943" s="83"/>
      <c r="NER943" s="83"/>
      <c r="NES943" s="83"/>
      <c r="NET943" s="83"/>
      <c r="NEU943" s="83"/>
      <c r="NEV943" s="83"/>
      <c r="NEW943" s="83"/>
      <c r="NEX943" s="83"/>
      <c r="NEY943" s="83"/>
      <c r="NEZ943" s="83"/>
      <c r="NFA943" s="83"/>
      <c r="NFB943" s="83"/>
      <c r="NFC943" s="83"/>
      <c r="NFD943" s="83"/>
      <c r="NFE943" s="83"/>
      <c r="NFF943" s="83"/>
      <c r="NFG943" s="83"/>
      <c r="NFH943" s="83"/>
      <c r="NFI943" s="83"/>
      <c r="NFJ943" s="83"/>
      <c r="NFK943" s="83"/>
      <c r="NFL943" s="83"/>
      <c r="NFM943" s="83"/>
      <c r="NFN943" s="83"/>
      <c r="NFO943" s="83"/>
      <c r="NFP943" s="83"/>
      <c r="NFQ943" s="83"/>
      <c r="NFR943" s="83"/>
      <c r="NFS943" s="83"/>
      <c r="NFT943" s="83"/>
      <c r="NFU943" s="83"/>
      <c r="NFV943" s="83"/>
      <c r="NFW943" s="83"/>
      <c r="NFX943" s="83"/>
      <c r="NFY943" s="83"/>
      <c r="NFZ943" s="83"/>
      <c r="NGA943" s="83"/>
      <c r="NGB943" s="83"/>
      <c r="NGC943" s="83"/>
      <c r="NGD943" s="83"/>
      <c r="NGE943" s="83"/>
      <c r="NGF943" s="83"/>
      <c r="NGG943" s="83"/>
      <c r="NGH943" s="83"/>
      <c r="NGI943" s="83"/>
      <c r="NGJ943" s="83"/>
      <c r="NGK943" s="83"/>
      <c r="NGL943" s="83"/>
      <c r="NGM943" s="83"/>
      <c r="NGN943" s="83"/>
      <c r="NGO943" s="83"/>
      <c r="NGP943" s="83"/>
      <c r="NGQ943" s="83"/>
      <c r="NGR943" s="83"/>
      <c r="NGS943" s="83"/>
      <c r="NGT943" s="83"/>
      <c r="NGU943" s="83"/>
      <c r="NGV943" s="83"/>
      <c r="NGW943" s="83"/>
      <c r="NGX943" s="83"/>
      <c r="NGY943" s="83"/>
      <c r="NGZ943" s="83"/>
      <c r="NHA943" s="83"/>
      <c r="NHB943" s="83"/>
      <c r="NHC943" s="83"/>
      <c r="NHD943" s="83"/>
      <c r="NHE943" s="83"/>
      <c r="NHF943" s="83"/>
      <c r="NHG943" s="83"/>
      <c r="NHH943" s="83"/>
      <c r="NHI943" s="83"/>
      <c r="NHJ943" s="83"/>
      <c r="NHK943" s="83"/>
      <c r="NHL943" s="83"/>
      <c r="NHM943" s="83"/>
      <c r="NHN943" s="83"/>
      <c r="NHO943" s="83"/>
      <c r="NHP943" s="83"/>
      <c r="NHQ943" s="83"/>
      <c r="NHR943" s="83"/>
      <c r="NHS943" s="83"/>
      <c r="NHT943" s="83"/>
      <c r="NHU943" s="83"/>
      <c r="NHV943" s="83"/>
      <c r="NHW943" s="83"/>
      <c r="NHX943" s="83"/>
      <c r="NHY943" s="83"/>
      <c r="NHZ943" s="83"/>
      <c r="NIA943" s="83"/>
      <c r="NIB943" s="83"/>
      <c r="NIC943" s="83"/>
      <c r="NID943" s="83"/>
      <c r="NIE943" s="83"/>
      <c r="NIF943" s="83"/>
      <c r="NIG943" s="83"/>
      <c r="NIH943" s="83"/>
      <c r="NII943" s="83"/>
      <c r="NIJ943" s="83"/>
      <c r="NIK943" s="83"/>
      <c r="NIL943" s="83"/>
      <c r="NIM943" s="83"/>
      <c r="NIN943" s="83"/>
      <c r="NIO943" s="83"/>
      <c r="NIP943" s="83"/>
      <c r="NIQ943" s="83"/>
      <c r="NIR943" s="83"/>
      <c r="NIS943" s="83"/>
      <c r="NIT943" s="83"/>
      <c r="NIU943" s="83"/>
      <c r="NIV943" s="83"/>
      <c r="NIW943" s="83"/>
      <c r="NIX943" s="83"/>
      <c r="NIY943" s="83"/>
      <c r="NIZ943" s="83"/>
      <c r="NJA943" s="83"/>
      <c r="NJB943" s="83"/>
      <c r="NJC943" s="83"/>
      <c r="NJD943" s="83"/>
      <c r="NJE943" s="83"/>
      <c r="NJF943" s="83"/>
      <c r="NJG943" s="83"/>
      <c r="NJH943" s="83"/>
      <c r="NJI943" s="83"/>
      <c r="NJJ943" s="83"/>
      <c r="NJK943" s="83"/>
      <c r="NJL943" s="83"/>
      <c r="NJM943" s="83"/>
      <c r="NJN943" s="83"/>
      <c r="NJO943" s="83"/>
      <c r="NJP943" s="83"/>
      <c r="NJQ943" s="83"/>
      <c r="NJR943" s="83"/>
      <c r="NJS943" s="83"/>
      <c r="NJT943" s="83"/>
      <c r="NJU943" s="83"/>
      <c r="NJV943" s="83"/>
      <c r="NJW943" s="83"/>
      <c r="NJX943" s="83"/>
      <c r="NJY943" s="83"/>
      <c r="NJZ943" s="83"/>
      <c r="NKA943" s="83"/>
      <c r="NKB943" s="83"/>
      <c r="NKC943" s="83"/>
      <c r="NKD943" s="83"/>
      <c r="NKE943" s="83"/>
      <c r="NKF943" s="83"/>
      <c r="NKG943" s="83"/>
      <c r="NKH943" s="83"/>
      <c r="NKI943" s="83"/>
      <c r="NKJ943" s="83"/>
      <c r="NKK943" s="83"/>
      <c r="NKL943" s="83"/>
      <c r="NKM943" s="83"/>
      <c r="NKN943" s="83"/>
      <c r="NKO943" s="83"/>
      <c r="NKP943" s="83"/>
      <c r="NKQ943" s="83"/>
      <c r="NKR943" s="83"/>
      <c r="NKS943" s="83"/>
      <c r="NKT943" s="83"/>
      <c r="NKU943" s="83"/>
      <c r="NKV943" s="83"/>
      <c r="NKW943" s="83"/>
      <c r="NKX943" s="83"/>
      <c r="NKY943" s="83"/>
      <c r="NKZ943" s="83"/>
      <c r="NLA943" s="83"/>
      <c r="NLB943" s="83"/>
      <c r="NLC943" s="83"/>
      <c r="NLD943" s="83"/>
      <c r="NLE943" s="83"/>
      <c r="NLF943" s="83"/>
      <c r="NLG943" s="83"/>
      <c r="NLH943" s="83"/>
      <c r="NLI943" s="83"/>
      <c r="NLJ943" s="83"/>
      <c r="NLK943" s="83"/>
      <c r="NLL943" s="83"/>
      <c r="NLM943" s="83"/>
      <c r="NLN943" s="83"/>
      <c r="NLO943" s="83"/>
      <c r="NLP943" s="83"/>
      <c r="NLQ943" s="83"/>
      <c r="NLR943" s="83"/>
      <c r="NLS943" s="83"/>
      <c r="NLT943" s="83"/>
      <c r="NLU943" s="83"/>
      <c r="NLV943" s="83"/>
      <c r="NLW943" s="83"/>
      <c r="NLX943" s="83"/>
      <c r="NLY943" s="83"/>
      <c r="NLZ943" s="83"/>
      <c r="NMA943" s="83"/>
      <c r="NMB943" s="83"/>
      <c r="NMC943" s="83"/>
      <c r="NMD943" s="83"/>
      <c r="NME943" s="83"/>
      <c r="NMF943" s="83"/>
      <c r="NMG943" s="83"/>
      <c r="NMH943" s="83"/>
      <c r="NMI943" s="83"/>
      <c r="NMJ943" s="83"/>
      <c r="NMK943" s="83"/>
      <c r="NML943" s="83"/>
      <c r="NMM943" s="83"/>
      <c r="NMN943" s="83"/>
      <c r="NMO943" s="83"/>
      <c r="NMP943" s="83"/>
      <c r="NMQ943" s="83"/>
      <c r="NMR943" s="83"/>
      <c r="NMS943" s="83"/>
      <c r="NMT943" s="83"/>
      <c r="NMU943" s="83"/>
      <c r="NMV943" s="83"/>
      <c r="NMW943" s="83"/>
      <c r="NMX943" s="83"/>
      <c r="NMY943" s="83"/>
      <c r="NMZ943" s="83"/>
      <c r="NNA943" s="83"/>
      <c r="NNB943" s="83"/>
      <c r="NNC943" s="83"/>
      <c r="NND943" s="83"/>
      <c r="NNE943" s="83"/>
      <c r="NNF943" s="83"/>
      <c r="NNG943" s="83"/>
      <c r="NNH943" s="83"/>
      <c r="NNI943" s="83"/>
      <c r="NNJ943" s="83"/>
      <c r="NNK943" s="83"/>
      <c r="NNL943" s="83"/>
      <c r="NNM943" s="83"/>
      <c r="NNN943" s="83"/>
      <c r="NNO943" s="83"/>
      <c r="NNP943" s="83"/>
      <c r="NNQ943" s="83"/>
      <c r="NNR943" s="83"/>
      <c r="NNS943" s="83"/>
      <c r="NNT943" s="83"/>
      <c r="NNU943" s="83"/>
      <c r="NNV943" s="83"/>
      <c r="NNW943" s="83"/>
      <c r="NNX943" s="83"/>
      <c r="NNY943" s="83"/>
      <c r="NNZ943" s="83"/>
      <c r="NOA943" s="83"/>
      <c r="NOB943" s="83"/>
      <c r="NOC943" s="83"/>
      <c r="NOD943" s="83"/>
      <c r="NOE943" s="83"/>
      <c r="NOF943" s="83"/>
      <c r="NOG943" s="83"/>
      <c r="NOH943" s="83"/>
      <c r="NOI943" s="83"/>
      <c r="NOJ943" s="83"/>
      <c r="NOK943" s="83"/>
      <c r="NOL943" s="83"/>
      <c r="NOM943" s="83"/>
      <c r="NON943" s="83"/>
      <c r="NOO943" s="83"/>
      <c r="NOP943" s="83"/>
      <c r="NOQ943" s="83"/>
      <c r="NOR943" s="83"/>
      <c r="NOS943" s="83"/>
      <c r="NOT943" s="83"/>
      <c r="NOU943" s="83"/>
      <c r="NOV943" s="83"/>
      <c r="NOW943" s="83"/>
      <c r="NOX943" s="83"/>
      <c r="NOY943" s="83"/>
      <c r="NOZ943" s="83"/>
      <c r="NPA943" s="83"/>
      <c r="NPB943" s="83"/>
      <c r="NPC943" s="83"/>
      <c r="NPD943" s="83"/>
      <c r="NPE943" s="83"/>
      <c r="NPF943" s="83"/>
      <c r="NPG943" s="83"/>
      <c r="NPH943" s="83"/>
      <c r="NPI943" s="83"/>
      <c r="NPJ943" s="83"/>
      <c r="NPK943" s="83"/>
      <c r="NPL943" s="83"/>
      <c r="NPM943" s="83"/>
      <c r="NPN943" s="83"/>
      <c r="NPO943" s="83"/>
      <c r="NPP943" s="83"/>
      <c r="NPQ943" s="83"/>
      <c r="NPR943" s="83"/>
      <c r="NPS943" s="83"/>
      <c r="NPT943" s="83"/>
      <c r="NPU943" s="83"/>
      <c r="NPV943" s="83"/>
      <c r="NPW943" s="83"/>
      <c r="NPX943" s="83"/>
      <c r="NPY943" s="83"/>
      <c r="NPZ943" s="83"/>
      <c r="NQA943" s="83"/>
      <c r="NQB943" s="83"/>
      <c r="NQC943" s="83"/>
      <c r="NQD943" s="83"/>
      <c r="NQE943" s="83"/>
      <c r="NQF943" s="83"/>
      <c r="NQG943" s="83"/>
      <c r="NQH943" s="83"/>
      <c r="NQI943" s="83"/>
      <c r="NQJ943" s="83"/>
      <c r="NQK943" s="83"/>
      <c r="NQL943" s="83"/>
      <c r="NQM943" s="83"/>
      <c r="NQN943" s="83"/>
      <c r="NQO943" s="83"/>
      <c r="NQP943" s="83"/>
      <c r="NQQ943" s="83"/>
      <c r="NQR943" s="83"/>
      <c r="NQS943" s="83"/>
      <c r="NQT943" s="83"/>
      <c r="NQU943" s="83"/>
      <c r="NQV943" s="83"/>
      <c r="NQW943" s="83"/>
      <c r="NQX943" s="83"/>
      <c r="NQY943" s="83"/>
      <c r="NQZ943" s="83"/>
      <c r="NRA943" s="83"/>
      <c r="NRB943" s="83"/>
      <c r="NRC943" s="83"/>
      <c r="NRD943" s="83"/>
      <c r="NRE943" s="83"/>
      <c r="NRF943" s="83"/>
      <c r="NRG943" s="83"/>
      <c r="NRH943" s="83"/>
      <c r="NRI943" s="83"/>
      <c r="NRJ943" s="83"/>
      <c r="NRK943" s="83"/>
      <c r="NRL943" s="83"/>
      <c r="NRM943" s="83"/>
      <c r="NRN943" s="83"/>
      <c r="NRO943" s="83"/>
      <c r="NRP943" s="83"/>
      <c r="NRQ943" s="83"/>
      <c r="NRR943" s="83"/>
      <c r="NRS943" s="83"/>
      <c r="NRT943" s="83"/>
      <c r="NRU943" s="83"/>
      <c r="NRV943" s="83"/>
      <c r="NRW943" s="83"/>
      <c r="NRX943" s="83"/>
      <c r="NRY943" s="83"/>
      <c r="NRZ943" s="83"/>
      <c r="NSA943" s="83"/>
      <c r="NSB943" s="83"/>
      <c r="NSC943" s="83"/>
      <c r="NSD943" s="83"/>
      <c r="NSE943" s="83"/>
      <c r="NSF943" s="83"/>
      <c r="NSG943" s="83"/>
      <c r="NSH943" s="83"/>
      <c r="NSI943" s="83"/>
      <c r="NSJ943" s="83"/>
      <c r="NSK943" s="83"/>
      <c r="NSL943" s="83"/>
      <c r="NSM943" s="83"/>
      <c r="NSN943" s="83"/>
      <c r="NSO943" s="83"/>
      <c r="NSP943" s="83"/>
      <c r="NSQ943" s="83"/>
      <c r="NSR943" s="83"/>
      <c r="NSS943" s="83"/>
      <c r="NST943" s="83"/>
      <c r="NSU943" s="83"/>
      <c r="NSV943" s="83"/>
      <c r="NSW943" s="83"/>
      <c r="NSX943" s="83"/>
      <c r="NSY943" s="83"/>
      <c r="NSZ943" s="83"/>
      <c r="NTA943" s="83"/>
      <c r="NTB943" s="83"/>
      <c r="NTC943" s="83"/>
      <c r="NTD943" s="83"/>
      <c r="NTE943" s="83"/>
      <c r="NTF943" s="83"/>
      <c r="NTG943" s="83"/>
      <c r="NTH943" s="83"/>
      <c r="NTI943" s="83"/>
      <c r="NTJ943" s="83"/>
      <c r="NTK943" s="83"/>
      <c r="NTL943" s="83"/>
      <c r="NTM943" s="83"/>
      <c r="NTN943" s="83"/>
      <c r="NTO943" s="83"/>
      <c r="NTP943" s="83"/>
      <c r="NTQ943" s="83"/>
      <c r="NTR943" s="83"/>
      <c r="NTS943" s="83"/>
      <c r="NTT943" s="83"/>
      <c r="NTU943" s="83"/>
      <c r="NTV943" s="83"/>
      <c r="NTW943" s="83"/>
      <c r="NTX943" s="83"/>
      <c r="NTY943" s="83"/>
      <c r="NTZ943" s="83"/>
      <c r="NUA943" s="83"/>
      <c r="NUB943" s="83"/>
      <c r="NUC943" s="83"/>
      <c r="NUD943" s="83"/>
      <c r="NUE943" s="83"/>
      <c r="NUF943" s="83"/>
      <c r="NUG943" s="83"/>
      <c r="NUH943" s="83"/>
      <c r="NUI943" s="83"/>
      <c r="NUJ943" s="83"/>
      <c r="NUK943" s="83"/>
      <c r="NUL943" s="83"/>
      <c r="NUM943" s="83"/>
      <c r="NUN943" s="83"/>
      <c r="NUO943" s="83"/>
      <c r="NUP943" s="83"/>
      <c r="NUQ943" s="83"/>
      <c r="NUR943" s="83"/>
      <c r="NUS943" s="83"/>
      <c r="NUT943" s="83"/>
      <c r="NUU943" s="83"/>
      <c r="NUV943" s="83"/>
      <c r="NUW943" s="83"/>
      <c r="NUX943" s="83"/>
      <c r="NUY943" s="83"/>
      <c r="NUZ943" s="83"/>
      <c r="NVA943" s="83"/>
      <c r="NVB943" s="83"/>
      <c r="NVC943" s="83"/>
      <c r="NVD943" s="83"/>
      <c r="NVE943" s="83"/>
      <c r="NVF943" s="83"/>
      <c r="NVG943" s="83"/>
      <c r="NVH943" s="83"/>
      <c r="NVI943" s="83"/>
      <c r="NVJ943" s="83"/>
      <c r="NVK943" s="83"/>
      <c r="NVL943" s="83"/>
      <c r="NVM943" s="83"/>
      <c r="NVN943" s="83"/>
      <c r="NVO943" s="83"/>
      <c r="NVP943" s="83"/>
      <c r="NVQ943" s="83"/>
      <c r="NVR943" s="83"/>
      <c r="NVS943" s="83"/>
      <c r="NVT943" s="83"/>
      <c r="NVU943" s="83"/>
      <c r="NVV943" s="83"/>
      <c r="NVW943" s="83"/>
      <c r="NVX943" s="83"/>
      <c r="NVY943" s="83"/>
      <c r="NVZ943" s="83"/>
      <c r="NWA943" s="83"/>
      <c r="NWB943" s="83"/>
      <c r="NWC943" s="83"/>
      <c r="NWD943" s="83"/>
      <c r="NWE943" s="83"/>
      <c r="NWF943" s="83"/>
      <c r="NWG943" s="83"/>
      <c r="NWH943" s="83"/>
      <c r="NWI943" s="83"/>
      <c r="NWJ943" s="83"/>
      <c r="NWK943" s="83"/>
      <c r="NWL943" s="83"/>
      <c r="NWM943" s="83"/>
      <c r="NWN943" s="83"/>
      <c r="NWO943" s="83"/>
      <c r="NWP943" s="83"/>
      <c r="NWQ943" s="83"/>
      <c r="NWR943" s="83"/>
      <c r="NWS943" s="83"/>
      <c r="NWT943" s="83"/>
      <c r="NWU943" s="83"/>
      <c r="NWV943" s="83"/>
      <c r="NWW943" s="83"/>
      <c r="NWX943" s="83"/>
      <c r="NWY943" s="83"/>
      <c r="NWZ943" s="83"/>
      <c r="NXA943" s="83"/>
      <c r="NXB943" s="83"/>
      <c r="NXC943" s="83"/>
      <c r="NXD943" s="83"/>
      <c r="NXE943" s="83"/>
      <c r="NXF943" s="83"/>
      <c r="NXG943" s="83"/>
      <c r="NXH943" s="83"/>
      <c r="NXI943" s="83"/>
      <c r="NXJ943" s="83"/>
      <c r="NXK943" s="83"/>
      <c r="NXL943" s="83"/>
      <c r="NXM943" s="83"/>
      <c r="NXN943" s="83"/>
      <c r="NXO943" s="83"/>
      <c r="NXP943" s="83"/>
      <c r="NXQ943" s="83"/>
      <c r="NXR943" s="83"/>
      <c r="NXS943" s="83"/>
      <c r="NXT943" s="83"/>
      <c r="NXU943" s="83"/>
      <c r="NXV943" s="83"/>
      <c r="NXW943" s="83"/>
      <c r="NXX943" s="83"/>
      <c r="NXY943" s="83"/>
      <c r="NXZ943" s="83"/>
      <c r="NYA943" s="83"/>
      <c r="NYB943" s="83"/>
      <c r="NYC943" s="83"/>
      <c r="NYD943" s="83"/>
      <c r="NYE943" s="83"/>
      <c r="NYF943" s="83"/>
      <c r="NYG943" s="83"/>
      <c r="NYH943" s="83"/>
      <c r="NYI943" s="83"/>
      <c r="NYJ943" s="83"/>
      <c r="NYK943" s="83"/>
      <c r="NYL943" s="83"/>
      <c r="NYM943" s="83"/>
      <c r="NYN943" s="83"/>
      <c r="NYO943" s="83"/>
      <c r="NYP943" s="83"/>
      <c r="NYQ943" s="83"/>
      <c r="NYR943" s="83"/>
      <c r="NYS943" s="83"/>
      <c r="NYT943" s="83"/>
      <c r="NYU943" s="83"/>
      <c r="NYV943" s="83"/>
      <c r="NYW943" s="83"/>
      <c r="NYX943" s="83"/>
      <c r="NYY943" s="83"/>
      <c r="NYZ943" s="83"/>
      <c r="NZA943" s="83"/>
      <c r="NZB943" s="83"/>
      <c r="NZC943" s="83"/>
      <c r="NZD943" s="83"/>
      <c r="NZE943" s="83"/>
      <c r="NZF943" s="83"/>
      <c r="NZG943" s="83"/>
      <c r="NZH943" s="83"/>
      <c r="NZI943" s="83"/>
      <c r="NZJ943" s="83"/>
      <c r="NZK943" s="83"/>
      <c r="NZL943" s="83"/>
      <c r="NZM943" s="83"/>
      <c r="NZN943" s="83"/>
      <c r="NZO943" s="83"/>
      <c r="NZP943" s="83"/>
      <c r="NZQ943" s="83"/>
      <c r="NZR943" s="83"/>
      <c r="NZS943" s="83"/>
      <c r="NZT943" s="83"/>
      <c r="NZU943" s="83"/>
      <c r="NZV943" s="83"/>
      <c r="NZW943" s="83"/>
      <c r="NZX943" s="83"/>
      <c r="NZY943" s="83"/>
      <c r="NZZ943" s="83"/>
      <c r="OAA943" s="83"/>
      <c r="OAB943" s="83"/>
      <c r="OAC943" s="83"/>
      <c r="OAD943" s="83"/>
      <c r="OAE943" s="83"/>
      <c r="OAF943" s="83"/>
      <c r="OAG943" s="83"/>
      <c r="OAH943" s="83"/>
      <c r="OAI943" s="83"/>
      <c r="OAJ943" s="83"/>
      <c r="OAK943" s="83"/>
      <c r="OAL943" s="83"/>
      <c r="OAM943" s="83"/>
      <c r="OAN943" s="83"/>
      <c r="OAO943" s="83"/>
      <c r="OAP943" s="83"/>
      <c r="OAQ943" s="83"/>
      <c r="OAR943" s="83"/>
      <c r="OAS943" s="83"/>
      <c r="OAT943" s="83"/>
      <c r="OAU943" s="83"/>
      <c r="OAV943" s="83"/>
      <c r="OAW943" s="83"/>
      <c r="OAX943" s="83"/>
      <c r="OAY943" s="83"/>
      <c r="OAZ943" s="83"/>
      <c r="OBA943" s="83"/>
      <c r="OBB943" s="83"/>
      <c r="OBC943" s="83"/>
      <c r="OBD943" s="83"/>
      <c r="OBE943" s="83"/>
      <c r="OBF943" s="83"/>
      <c r="OBG943" s="83"/>
      <c r="OBH943" s="83"/>
      <c r="OBI943" s="83"/>
      <c r="OBJ943" s="83"/>
      <c r="OBK943" s="83"/>
      <c r="OBL943" s="83"/>
      <c r="OBM943" s="83"/>
      <c r="OBN943" s="83"/>
      <c r="OBO943" s="83"/>
      <c r="OBP943" s="83"/>
      <c r="OBQ943" s="83"/>
      <c r="OBR943" s="83"/>
      <c r="OBS943" s="83"/>
      <c r="OBT943" s="83"/>
      <c r="OBU943" s="83"/>
      <c r="OBV943" s="83"/>
      <c r="OBW943" s="83"/>
      <c r="OBX943" s="83"/>
      <c r="OBY943" s="83"/>
      <c r="OBZ943" s="83"/>
      <c r="OCA943" s="83"/>
      <c r="OCB943" s="83"/>
      <c r="OCC943" s="83"/>
      <c r="OCD943" s="83"/>
      <c r="OCE943" s="83"/>
      <c r="OCF943" s="83"/>
      <c r="OCG943" s="83"/>
      <c r="OCH943" s="83"/>
      <c r="OCI943" s="83"/>
      <c r="OCJ943" s="83"/>
      <c r="OCK943" s="83"/>
      <c r="OCL943" s="83"/>
      <c r="OCM943" s="83"/>
      <c r="OCN943" s="83"/>
      <c r="OCO943" s="83"/>
      <c r="OCP943" s="83"/>
      <c r="OCQ943" s="83"/>
      <c r="OCR943" s="83"/>
      <c r="OCS943" s="83"/>
      <c r="OCT943" s="83"/>
      <c r="OCU943" s="83"/>
      <c r="OCV943" s="83"/>
      <c r="OCW943" s="83"/>
      <c r="OCX943" s="83"/>
      <c r="OCY943" s="83"/>
      <c r="OCZ943" s="83"/>
      <c r="ODA943" s="83"/>
      <c r="ODB943" s="83"/>
      <c r="ODC943" s="83"/>
      <c r="ODD943" s="83"/>
      <c r="ODE943" s="83"/>
      <c r="ODF943" s="83"/>
      <c r="ODG943" s="83"/>
      <c r="ODH943" s="83"/>
      <c r="ODI943" s="83"/>
      <c r="ODJ943" s="83"/>
      <c r="ODK943" s="83"/>
      <c r="ODL943" s="83"/>
      <c r="ODM943" s="83"/>
      <c r="ODN943" s="83"/>
      <c r="ODO943" s="83"/>
      <c r="ODP943" s="83"/>
      <c r="ODQ943" s="83"/>
      <c r="ODR943" s="83"/>
      <c r="ODS943" s="83"/>
      <c r="ODT943" s="83"/>
      <c r="ODU943" s="83"/>
      <c r="ODV943" s="83"/>
      <c r="ODW943" s="83"/>
      <c r="ODX943" s="83"/>
      <c r="ODY943" s="83"/>
      <c r="ODZ943" s="83"/>
      <c r="OEA943" s="83"/>
      <c r="OEB943" s="83"/>
      <c r="OEC943" s="83"/>
      <c r="OED943" s="83"/>
      <c r="OEE943" s="83"/>
      <c r="OEF943" s="83"/>
      <c r="OEG943" s="83"/>
      <c r="OEH943" s="83"/>
      <c r="OEI943" s="83"/>
      <c r="OEJ943" s="83"/>
      <c r="OEK943" s="83"/>
      <c r="OEL943" s="83"/>
      <c r="OEM943" s="83"/>
      <c r="OEN943" s="83"/>
      <c r="OEO943" s="83"/>
      <c r="OEP943" s="83"/>
      <c r="OEQ943" s="83"/>
      <c r="OER943" s="83"/>
      <c r="OES943" s="83"/>
      <c r="OET943" s="83"/>
      <c r="OEU943" s="83"/>
      <c r="OEV943" s="83"/>
      <c r="OEW943" s="83"/>
      <c r="OEX943" s="83"/>
      <c r="OEY943" s="83"/>
      <c r="OEZ943" s="83"/>
      <c r="OFA943" s="83"/>
      <c r="OFB943" s="83"/>
      <c r="OFC943" s="83"/>
      <c r="OFD943" s="83"/>
      <c r="OFE943" s="83"/>
      <c r="OFF943" s="83"/>
      <c r="OFG943" s="83"/>
      <c r="OFH943" s="83"/>
      <c r="OFI943" s="83"/>
      <c r="OFJ943" s="83"/>
      <c r="OFK943" s="83"/>
      <c r="OFL943" s="83"/>
      <c r="OFM943" s="83"/>
      <c r="OFN943" s="83"/>
      <c r="OFO943" s="83"/>
      <c r="OFP943" s="83"/>
      <c r="OFQ943" s="83"/>
      <c r="OFR943" s="83"/>
      <c r="OFS943" s="83"/>
      <c r="OFT943" s="83"/>
      <c r="OFU943" s="83"/>
      <c r="OFV943" s="83"/>
      <c r="OFW943" s="83"/>
      <c r="OFX943" s="83"/>
      <c r="OFY943" s="83"/>
      <c r="OFZ943" s="83"/>
      <c r="OGA943" s="83"/>
      <c r="OGB943" s="83"/>
      <c r="OGC943" s="83"/>
      <c r="OGD943" s="83"/>
      <c r="OGE943" s="83"/>
      <c r="OGF943" s="83"/>
      <c r="OGG943" s="83"/>
      <c r="OGH943" s="83"/>
      <c r="OGI943" s="83"/>
      <c r="OGJ943" s="83"/>
      <c r="OGK943" s="83"/>
      <c r="OGL943" s="83"/>
      <c r="OGM943" s="83"/>
      <c r="OGN943" s="83"/>
      <c r="OGO943" s="83"/>
      <c r="OGP943" s="83"/>
      <c r="OGQ943" s="83"/>
      <c r="OGR943" s="83"/>
      <c r="OGS943" s="83"/>
      <c r="OGT943" s="83"/>
      <c r="OGU943" s="83"/>
      <c r="OGV943" s="83"/>
      <c r="OGW943" s="83"/>
      <c r="OGX943" s="83"/>
      <c r="OGY943" s="83"/>
      <c r="OGZ943" s="83"/>
      <c r="OHA943" s="83"/>
      <c r="OHB943" s="83"/>
      <c r="OHC943" s="83"/>
      <c r="OHD943" s="83"/>
      <c r="OHE943" s="83"/>
      <c r="OHF943" s="83"/>
      <c r="OHG943" s="83"/>
      <c r="OHH943" s="83"/>
      <c r="OHI943" s="83"/>
      <c r="OHJ943" s="83"/>
      <c r="OHK943" s="83"/>
      <c r="OHL943" s="83"/>
      <c r="OHM943" s="83"/>
      <c r="OHN943" s="83"/>
      <c r="OHO943" s="83"/>
      <c r="OHP943" s="83"/>
      <c r="OHQ943" s="83"/>
      <c r="OHR943" s="83"/>
      <c r="OHS943" s="83"/>
      <c r="OHT943" s="83"/>
      <c r="OHU943" s="83"/>
      <c r="OHV943" s="83"/>
      <c r="OHW943" s="83"/>
      <c r="OHX943" s="83"/>
      <c r="OHY943" s="83"/>
      <c r="OHZ943" s="83"/>
      <c r="OIA943" s="83"/>
      <c r="OIB943" s="83"/>
      <c r="OIC943" s="83"/>
      <c r="OID943" s="83"/>
      <c r="OIE943" s="83"/>
      <c r="OIF943" s="83"/>
      <c r="OIG943" s="83"/>
      <c r="OIH943" s="83"/>
      <c r="OII943" s="83"/>
      <c r="OIJ943" s="83"/>
      <c r="OIK943" s="83"/>
      <c r="OIL943" s="83"/>
      <c r="OIM943" s="83"/>
      <c r="OIN943" s="83"/>
      <c r="OIO943" s="83"/>
      <c r="OIP943" s="83"/>
      <c r="OIQ943" s="83"/>
      <c r="OIR943" s="83"/>
      <c r="OIS943" s="83"/>
      <c r="OIT943" s="83"/>
      <c r="OIU943" s="83"/>
      <c r="OIV943" s="83"/>
      <c r="OIW943" s="83"/>
      <c r="OIX943" s="83"/>
      <c r="OIY943" s="83"/>
      <c r="OIZ943" s="83"/>
      <c r="OJA943" s="83"/>
      <c r="OJB943" s="83"/>
      <c r="OJC943" s="83"/>
      <c r="OJD943" s="83"/>
      <c r="OJE943" s="83"/>
      <c r="OJF943" s="83"/>
      <c r="OJG943" s="83"/>
      <c r="OJH943" s="83"/>
      <c r="OJI943" s="83"/>
      <c r="OJJ943" s="83"/>
      <c r="OJK943" s="83"/>
      <c r="OJL943" s="83"/>
      <c r="OJM943" s="83"/>
      <c r="OJN943" s="83"/>
      <c r="OJO943" s="83"/>
      <c r="OJP943" s="83"/>
      <c r="OJQ943" s="83"/>
      <c r="OJR943" s="83"/>
      <c r="OJS943" s="83"/>
      <c r="OJT943" s="83"/>
      <c r="OJU943" s="83"/>
      <c r="OJV943" s="83"/>
      <c r="OJW943" s="83"/>
      <c r="OJX943" s="83"/>
      <c r="OJY943" s="83"/>
      <c r="OJZ943" s="83"/>
      <c r="OKA943" s="83"/>
      <c r="OKB943" s="83"/>
      <c r="OKC943" s="83"/>
      <c r="OKD943" s="83"/>
      <c r="OKE943" s="83"/>
      <c r="OKF943" s="83"/>
      <c r="OKG943" s="83"/>
      <c r="OKH943" s="83"/>
      <c r="OKI943" s="83"/>
      <c r="OKJ943" s="83"/>
      <c r="OKK943" s="83"/>
      <c r="OKL943" s="83"/>
      <c r="OKM943" s="83"/>
      <c r="OKN943" s="83"/>
      <c r="OKO943" s="83"/>
      <c r="OKP943" s="83"/>
      <c r="OKQ943" s="83"/>
      <c r="OKR943" s="83"/>
      <c r="OKS943" s="83"/>
      <c r="OKT943" s="83"/>
      <c r="OKU943" s="83"/>
      <c r="OKV943" s="83"/>
      <c r="OKW943" s="83"/>
      <c r="OKX943" s="83"/>
      <c r="OKY943" s="83"/>
      <c r="OKZ943" s="83"/>
      <c r="OLA943" s="83"/>
      <c r="OLB943" s="83"/>
      <c r="OLC943" s="83"/>
      <c r="OLD943" s="83"/>
      <c r="OLE943" s="83"/>
      <c r="OLF943" s="83"/>
      <c r="OLG943" s="83"/>
      <c r="OLH943" s="83"/>
      <c r="OLI943" s="83"/>
      <c r="OLJ943" s="83"/>
      <c r="OLK943" s="83"/>
      <c r="OLL943" s="83"/>
      <c r="OLM943" s="83"/>
      <c r="OLN943" s="83"/>
      <c r="OLO943" s="83"/>
      <c r="OLP943" s="83"/>
      <c r="OLQ943" s="83"/>
      <c r="OLR943" s="83"/>
      <c r="OLS943" s="83"/>
      <c r="OLT943" s="83"/>
      <c r="OLU943" s="83"/>
      <c r="OLV943" s="83"/>
      <c r="OLW943" s="83"/>
      <c r="OLX943" s="83"/>
      <c r="OLY943" s="83"/>
      <c r="OLZ943" s="83"/>
      <c r="OMA943" s="83"/>
      <c r="OMB943" s="83"/>
      <c r="OMC943" s="83"/>
      <c r="OMD943" s="83"/>
      <c r="OME943" s="83"/>
      <c r="OMF943" s="83"/>
      <c r="OMG943" s="83"/>
      <c r="OMH943" s="83"/>
      <c r="OMI943" s="83"/>
      <c r="OMJ943" s="83"/>
      <c r="OMK943" s="83"/>
      <c r="OML943" s="83"/>
      <c r="OMM943" s="83"/>
      <c r="OMN943" s="83"/>
      <c r="OMO943" s="83"/>
      <c r="OMP943" s="83"/>
      <c r="OMQ943" s="83"/>
      <c r="OMR943" s="83"/>
      <c r="OMS943" s="83"/>
      <c r="OMT943" s="83"/>
      <c r="OMU943" s="83"/>
      <c r="OMV943" s="83"/>
      <c r="OMW943" s="83"/>
      <c r="OMX943" s="83"/>
      <c r="OMY943" s="83"/>
      <c r="OMZ943" s="83"/>
      <c r="ONA943" s="83"/>
      <c r="ONB943" s="83"/>
      <c r="ONC943" s="83"/>
      <c r="OND943" s="83"/>
      <c r="ONE943" s="83"/>
      <c r="ONF943" s="83"/>
      <c r="ONG943" s="83"/>
      <c r="ONH943" s="83"/>
      <c r="ONI943" s="83"/>
      <c r="ONJ943" s="83"/>
      <c r="ONK943" s="83"/>
      <c r="ONL943" s="83"/>
      <c r="ONM943" s="83"/>
      <c r="ONN943" s="83"/>
      <c r="ONO943" s="83"/>
      <c r="ONP943" s="83"/>
      <c r="ONQ943" s="83"/>
      <c r="ONR943" s="83"/>
      <c r="ONS943" s="83"/>
      <c r="ONT943" s="83"/>
      <c r="ONU943" s="83"/>
      <c r="ONV943" s="83"/>
      <c r="ONW943" s="83"/>
      <c r="ONX943" s="83"/>
      <c r="ONY943" s="83"/>
      <c r="ONZ943" s="83"/>
      <c r="OOA943" s="83"/>
      <c r="OOB943" s="83"/>
      <c r="OOC943" s="83"/>
      <c r="OOD943" s="83"/>
      <c r="OOE943" s="83"/>
      <c r="OOF943" s="83"/>
      <c r="OOG943" s="83"/>
      <c r="OOH943" s="83"/>
      <c r="OOI943" s="83"/>
      <c r="OOJ943" s="83"/>
      <c r="OOK943" s="83"/>
      <c r="OOL943" s="83"/>
      <c r="OOM943" s="83"/>
      <c r="OON943" s="83"/>
      <c r="OOO943" s="83"/>
      <c r="OOP943" s="83"/>
      <c r="OOQ943" s="83"/>
      <c r="OOR943" s="83"/>
      <c r="OOS943" s="83"/>
      <c r="OOT943" s="83"/>
      <c r="OOU943" s="83"/>
      <c r="OOV943" s="83"/>
      <c r="OOW943" s="83"/>
      <c r="OOX943" s="83"/>
      <c r="OOY943" s="83"/>
      <c r="OOZ943" s="83"/>
      <c r="OPA943" s="83"/>
      <c r="OPB943" s="83"/>
      <c r="OPC943" s="83"/>
      <c r="OPD943" s="83"/>
      <c r="OPE943" s="83"/>
      <c r="OPF943" s="83"/>
      <c r="OPG943" s="83"/>
      <c r="OPH943" s="83"/>
      <c r="OPI943" s="83"/>
      <c r="OPJ943" s="83"/>
      <c r="OPK943" s="83"/>
      <c r="OPL943" s="83"/>
      <c r="OPM943" s="83"/>
      <c r="OPN943" s="83"/>
      <c r="OPO943" s="83"/>
      <c r="OPP943" s="83"/>
      <c r="OPQ943" s="83"/>
      <c r="OPR943" s="83"/>
      <c r="OPS943" s="83"/>
      <c r="OPT943" s="83"/>
      <c r="OPU943" s="83"/>
      <c r="OPV943" s="83"/>
      <c r="OPW943" s="83"/>
      <c r="OPX943" s="83"/>
      <c r="OPY943" s="83"/>
      <c r="OPZ943" s="83"/>
      <c r="OQA943" s="83"/>
      <c r="OQB943" s="83"/>
      <c r="OQC943" s="83"/>
      <c r="OQD943" s="83"/>
      <c r="OQE943" s="83"/>
      <c r="OQF943" s="83"/>
      <c r="OQG943" s="83"/>
      <c r="OQH943" s="83"/>
      <c r="OQI943" s="83"/>
      <c r="OQJ943" s="83"/>
      <c r="OQK943" s="83"/>
      <c r="OQL943" s="83"/>
      <c r="OQM943" s="83"/>
      <c r="OQN943" s="83"/>
      <c r="OQO943" s="83"/>
      <c r="OQP943" s="83"/>
      <c r="OQQ943" s="83"/>
      <c r="OQR943" s="83"/>
      <c r="OQS943" s="83"/>
      <c r="OQT943" s="83"/>
      <c r="OQU943" s="83"/>
      <c r="OQV943" s="83"/>
      <c r="OQW943" s="83"/>
      <c r="OQX943" s="83"/>
      <c r="OQY943" s="83"/>
      <c r="OQZ943" s="83"/>
      <c r="ORA943" s="83"/>
      <c r="ORB943" s="83"/>
      <c r="ORC943" s="83"/>
      <c r="ORD943" s="83"/>
      <c r="ORE943" s="83"/>
      <c r="ORF943" s="83"/>
      <c r="ORG943" s="83"/>
      <c r="ORH943" s="83"/>
      <c r="ORI943" s="83"/>
      <c r="ORJ943" s="83"/>
      <c r="ORK943" s="83"/>
      <c r="ORL943" s="83"/>
      <c r="ORM943" s="83"/>
      <c r="ORN943" s="83"/>
      <c r="ORO943" s="83"/>
      <c r="ORP943" s="83"/>
      <c r="ORQ943" s="83"/>
      <c r="ORR943" s="83"/>
      <c r="ORS943" s="83"/>
      <c r="ORT943" s="83"/>
      <c r="ORU943" s="83"/>
      <c r="ORV943" s="83"/>
      <c r="ORW943" s="83"/>
      <c r="ORX943" s="83"/>
      <c r="ORY943" s="83"/>
      <c r="ORZ943" s="83"/>
      <c r="OSA943" s="83"/>
      <c r="OSB943" s="83"/>
      <c r="OSC943" s="83"/>
      <c r="OSD943" s="83"/>
      <c r="OSE943" s="83"/>
      <c r="OSF943" s="83"/>
      <c r="OSG943" s="83"/>
      <c r="OSH943" s="83"/>
      <c r="OSI943" s="83"/>
      <c r="OSJ943" s="83"/>
      <c r="OSK943" s="83"/>
      <c r="OSL943" s="83"/>
      <c r="OSM943" s="83"/>
      <c r="OSN943" s="83"/>
      <c r="OSO943" s="83"/>
      <c r="OSP943" s="83"/>
      <c r="OSQ943" s="83"/>
      <c r="OSR943" s="83"/>
      <c r="OSS943" s="83"/>
      <c r="OST943" s="83"/>
      <c r="OSU943" s="83"/>
      <c r="OSV943" s="83"/>
      <c r="OSW943" s="83"/>
      <c r="OSX943" s="83"/>
      <c r="OSY943" s="83"/>
      <c r="OSZ943" s="83"/>
      <c r="OTA943" s="83"/>
      <c r="OTB943" s="83"/>
      <c r="OTC943" s="83"/>
      <c r="OTD943" s="83"/>
      <c r="OTE943" s="83"/>
      <c r="OTF943" s="83"/>
      <c r="OTG943" s="83"/>
      <c r="OTH943" s="83"/>
      <c r="OTI943" s="83"/>
      <c r="OTJ943" s="83"/>
      <c r="OTK943" s="83"/>
      <c r="OTL943" s="83"/>
      <c r="OTM943" s="83"/>
      <c r="OTN943" s="83"/>
      <c r="OTO943" s="83"/>
      <c r="OTP943" s="83"/>
      <c r="OTQ943" s="83"/>
      <c r="OTR943" s="83"/>
      <c r="OTS943" s="83"/>
      <c r="OTT943" s="83"/>
      <c r="OTU943" s="83"/>
      <c r="OTV943" s="83"/>
      <c r="OTW943" s="83"/>
      <c r="OTX943" s="83"/>
      <c r="OTY943" s="83"/>
      <c r="OTZ943" s="83"/>
      <c r="OUA943" s="83"/>
      <c r="OUB943" s="83"/>
      <c r="OUC943" s="83"/>
      <c r="OUD943" s="83"/>
      <c r="OUE943" s="83"/>
      <c r="OUF943" s="83"/>
      <c r="OUG943" s="83"/>
      <c r="OUH943" s="83"/>
      <c r="OUI943" s="83"/>
      <c r="OUJ943" s="83"/>
      <c r="OUK943" s="83"/>
      <c r="OUL943" s="83"/>
      <c r="OUM943" s="83"/>
      <c r="OUN943" s="83"/>
      <c r="OUO943" s="83"/>
      <c r="OUP943" s="83"/>
      <c r="OUQ943" s="83"/>
      <c r="OUR943" s="83"/>
      <c r="OUS943" s="83"/>
      <c r="OUT943" s="83"/>
      <c r="OUU943" s="83"/>
      <c r="OUV943" s="83"/>
      <c r="OUW943" s="83"/>
      <c r="OUX943" s="83"/>
      <c r="OUY943" s="83"/>
      <c r="OUZ943" s="83"/>
      <c r="OVA943" s="83"/>
      <c r="OVB943" s="83"/>
      <c r="OVC943" s="83"/>
      <c r="OVD943" s="83"/>
      <c r="OVE943" s="83"/>
      <c r="OVF943" s="83"/>
      <c r="OVG943" s="83"/>
      <c r="OVH943" s="83"/>
      <c r="OVI943" s="83"/>
      <c r="OVJ943" s="83"/>
      <c r="OVK943" s="83"/>
      <c r="OVL943" s="83"/>
      <c r="OVM943" s="83"/>
      <c r="OVN943" s="83"/>
      <c r="OVO943" s="83"/>
      <c r="OVP943" s="83"/>
      <c r="OVQ943" s="83"/>
      <c r="OVR943" s="83"/>
      <c r="OVS943" s="83"/>
      <c r="OVT943" s="83"/>
      <c r="OVU943" s="83"/>
      <c r="OVV943" s="83"/>
      <c r="OVW943" s="83"/>
      <c r="OVX943" s="83"/>
      <c r="OVY943" s="83"/>
      <c r="OVZ943" s="83"/>
      <c r="OWA943" s="83"/>
      <c r="OWB943" s="83"/>
      <c r="OWC943" s="83"/>
      <c r="OWD943" s="83"/>
      <c r="OWE943" s="83"/>
      <c r="OWF943" s="83"/>
      <c r="OWG943" s="83"/>
      <c r="OWH943" s="83"/>
      <c r="OWI943" s="83"/>
      <c r="OWJ943" s="83"/>
      <c r="OWK943" s="83"/>
      <c r="OWL943" s="83"/>
      <c r="OWM943" s="83"/>
      <c r="OWN943" s="83"/>
      <c r="OWO943" s="83"/>
      <c r="OWP943" s="83"/>
      <c r="OWQ943" s="83"/>
      <c r="OWR943" s="83"/>
      <c r="OWS943" s="83"/>
      <c r="OWT943" s="83"/>
      <c r="OWU943" s="83"/>
      <c r="OWV943" s="83"/>
      <c r="OWW943" s="83"/>
      <c r="OWX943" s="83"/>
      <c r="OWY943" s="83"/>
      <c r="OWZ943" s="83"/>
      <c r="OXA943" s="83"/>
      <c r="OXB943" s="83"/>
      <c r="OXC943" s="83"/>
      <c r="OXD943" s="83"/>
      <c r="OXE943" s="83"/>
      <c r="OXF943" s="83"/>
      <c r="OXG943" s="83"/>
      <c r="OXH943" s="83"/>
      <c r="OXI943" s="83"/>
      <c r="OXJ943" s="83"/>
      <c r="OXK943" s="83"/>
      <c r="OXL943" s="83"/>
      <c r="OXM943" s="83"/>
      <c r="OXN943" s="83"/>
      <c r="OXO943" s="83"/>
      <c r="OXP943" s="83"/>
      <c r="OXQ943" s="83"/>
      <c r="OXR943" s="83"/>
      <c r="OXS943" s="83"/>
      <c r="OXT943" s="83"/>
      <c r="OXU943" s="83"/>
      <c r="OXV943" s="83"/>
      <c r="OXW943" s="83"/>
      <c r="OXX943" s="83"/>
      <c r="OXY943" s="83"/>
      <c r="OXZ943" s="83"/>
      <c r="OYA943" s="83"/>
      <c r="OYB943" s="83"/>
      <c r="OYC943" s="83"/>
      <c r="OYD943" s="83"/>
      <c r="OYE943" s="83"/>
      <c r="OYF943" s="83"/>
      <c r="OYG943" s="83"/>
      <c r="OYH943" s="83"/>
      <c r="OYI943" s="83"/>
      <c r="OYJ943" s="83"/>
      <c r="OYK943" s="83"/>
      <c r="OYL943" s="83"/>
      <c r="OYM943" s="83"/>
      <c r="OYN943" s="83"/>
      <c r="OYO943" s="83"/>
      <c r="OYP943" s="83"/>
      <c r="OYQ943" s="83"/>
      <c r="OYR943" s="83"/>
      <c r="OYS943" s="83"/>
      <c r="OYT943" s="83"/>
      <c r="OYU943" s="83"/>
      <c r="OYV943" s="83"/>
      <c r="OYW943" s="83"/>
      <c r="OYX943" s="83"/>
      <c r="OYY943" s="83"/>
      <c r="OYZ943" s="83"/>
      <c r="OZA943" s="83"/>
      <c r="OZB943" s="83"/>
      <c r="OZC943" s="83"/>
      <c r="OZD943" s="83"/>
      <c r="OZE943" s="83"/>
      <c r="OZF943" s="83"/>
      <c r="OZG943" s="83"/>
      <c r="OZH943" s="83"/>
      <c r="OZI943" s="83"/>
      <c r="OZJ943" s="83"/>
      <c r="OZK943" s="83"/>
      <c r="OZL943" s="83"/>
      <c r="OZM943" s="83"/>
      <c r="OZN943" s="83"/>
      <c r="OZO943" s="83"/>
      <c r="OZP943" s="83"/>
      <c r="OZQ943" s="83"/>
      <c r="OZR943" s="83"/>
      <c r="OZS943" s="83"/>
      <c r="OZT943" s="83"/>
      <c r="OZU943" s="83"/>
      <c r="OZV943" s="83"/>
      <c r="OZW943" s="83"/>
      <c r="OZX943" s="83"/>
      <c r="OZY943" s="83"/>
      <c r="OZZ943" s="83"/>
      <c r="PAA943" s="83"/>
      <c r="PAB943" s="83"/>
      <c r="PAC943" s="83"/>
      <c r="PAD943" s="83"/>
      <c r="PAE943" s="83"/>
      <c r="PAF943" s="83"/>
      <c r="PAG943" s="83"/>
      <c r="PAH943" s="83"/>
      <c r="PAI943" s="83"/>
      <c r="PAJ943" s="83"/>
      <c r="PAK943" s="83"/>
      <c r="PAL943" s="83"/>
      <c r="PAM943" s="83"/>
      <c r="PAN943" s="83"/>
      <c r="PAO943" s="83"/>
      <c r="PAP943" s="83"/>
      <c r="PAQ943" s="83"/>
      <c r="PAR943" s="83"/>
      <c r="PAS943" s="83"/>
      <c r="PAT943" s="83"/>
      <c r="PAU943" s="83"/>
      <c r="PAV943" s="83"/>
      <c r="PAW943" s="83"/>
      <c r="PAX943" s="83"/>
      <c r="PAY943" s="83"/>
      <c r="PAZ943" s="83"/>
      <c r="PBA943" s="83"/>
      <c r="PBB943" s="83"/>
      <c r="PBC943" s="83"/>
      <c r="PBD943" s="83"/>
      <c r="PBE943" s="83"/>
      <c r="PBF943" s="83"/>
      <c r="PBG943" s="83"/>
      <c r="PBH943" s="83"/>
      <c r="PBI943" s="83"/>
      <c r="PBJ943" s="83"/>
      <c r="PBK943" s="83"/>
      <c r="PBL943" s="83"/>
      <c r="PBM943" s="83"/>
      <c r="PBN943" s="83"/>
      <c r="PBO943" s="83"/>
      <c r="PBP943" s="83"/>
      <c r="PBQ943" s="83"/>
      <c r="PBR943" s="83"/>
      <c r="PBS943" s="83"/>
      <c r="PBT943" s="83"/>
      <c r="PBU943" s="83"/>
      <c r="PBV943" s="83"/>
      <c r="PBW943" s="83"/>
      <c r="PBX943" s="83"/>
      <c r="PBY943" s="83"/>
      <c r="PBZ943" s="83"/>
      <c r="PCA943" s="83"/>
      <c r="PCB943" s="83"/>
      <c r="PCC943" s="83"/>
      <c r="PCD943" s="83"/>
      <c r="PCE943" s="83"/>
      <c r="PCF943" s="83"/>
      <c r="PCG943" s="83"/>
      <c r="PCH943" s="83"/>
      <c r="PCI943" s="83"/>
      <c r="PCJ943" s="83"/>
      <c r="PCK943" s="83"/>
      <c r="PCL943" s="83"/>
      <c r="PCM943" s="83"/>
      <c r="PCN943" s="83"/>
      <c r="PCO943" s="83"/>
      <c r="PCP943" s="83"/>
      <c r="PCQ943" s="83"/>
      <c r="PCR943" s="83"/>
      <c r="PCS943" s="83"/>
      <c r="PCT943" s="83"/>
      <c r="PCU943" s="83"/>
      <c r="PCV943" s="83"/>
      <c r="PCW943" s="83"/>
      <c r="PCX943" s="83"/>
      <c r="PCY943" s="83"/>
      <c r="PCZ943" s="83"/>
      <c r="PDA943" s="83"/>
      <c r="PDB943" s="83"/>
      <c r="PDC943" s="83"/>
      <c r="PDD943" s="83"/>
      <c r="PDE943" s="83"/>
      <c r="PDF943" s="83"/>
      <c r="PDG943" s="83"/>
      <c r="PDH943" s="83"/>
      <c r="PDI943" s="83"/>
      <c r="PDJ943" s="83"/>
      <c r="PDK943" s="83"/>
      <c r="PDL943" s="83"/>
      <c r="PDM943" s="83"/>
      <c r="PDN943" s="83"/>
      <c r="PDO943" s="83"/>
      <c r="PDP943" s="83"/>
      <c r="PDQ943" s="83"/>
      <c r="PDR943" s="83"/>
      <c r="PDS943" s="83"/>
      <c r="PDT943" s="83"/>
      <c r="PDU943" s="83"/>
      <c r="PDV943" s="83"/>
      <c r="PDW943" s="83"/>
      <c r="PDX943" s="83"/>
      <c r="PDY943" s="83"/>
      <c r="PDZ943" s="83"/>
      <c r="PEA943" s="83"/>
      <c r="PEB943" s="83"/>
      <c r="PEC943" s="83"/>
      <c r="PED943" s="83"/>
      <c r="PEE943" s="83"/>
      <c r="PEF943" s="83"/>
      <c r="PEG943" s="83"/>
      <c r="PEH943" s="83"/>
      <c r="PEI943" s="83"/>
      <c r="PEJ943" s="83"/>
      <c r="PEK943" s="83"/>
      <c r="PEL943" s="83"/>
      <c r="PEM943" s="83"/>
      <c r="PEN943" s="83"/>
      <c r="PEO943" s="83"/>
      <c r="PEP943" s="83"/>
      <c r="PEQ943" s="83"/>
      <c r="PER943" s="83"/>
      <c r="PES943" s="83"/>
      <c r="PET943" s="83"/>
      <c r="PEU943" s="83"/>
      <c r="PEV943" s="83"/>
      <c r="PEW943" s="83"/>
      <c r="PEX943" s="83"/>
      <c r="PEY943" s="83"/>
      <c r="PEZ943" s="83"/>
      <c r="PFA943" s="83"/>
      <c r="PFB943" s="83"/>
      <c r="PFC943" s="83"/>
      <c r="PFD943" s="83"/>
      <c r="PFE943" s="83"/>
      <c r="PFF943" s="83"/>
      <c r="PFG943" s="83"/>
      <c r="PFH943" s="83"/>
      <c r="PFI943" s="83"/>
      <c r="PFJ943" s="83"/>
      <c r="PFK943" s="83"/>
      <c r="PFL943" s="83"/>
      <c r="PFM943" s="83"/>
      <c r="PFN943" s="83"/>
      <c r="PFO943" s="83"/>
      <c r="PFP943" s="83"/>
      <c r="PFQ943" s="83"/>
      <c r="PFR943" s="83"/>
      <c r="PFS943" s="83"/>
      <c r="PFT943" s="83"/>
      <c r="PFU943" s="83"/>
      <c r="PFV943" s="83"/>
      <c r="PFW943" s="83"/>
      <c r="PFX943" s="83"/>
      <c r="PFY943" s="83"/>
      <c r="PFZ943" s="83"/>
      <c r="PGA943" s="83"/>
      <c r="PGB943" s="83"/>
      <c r="PGC943" s="83"/>
      <c r="PGD943" s="83"/>
      <c r="PGE943" s="83"/>
      <c r="PGF943" s="83"/>
      <c r="PGG943" s="83"/>
      <c r="PGH943" s="83"/>
      <c r="PGI943" s="83"/>
      <c r="PGJ943" s="83"/>
      <c r="PGK943" s="83"/>
      <c r="PGL943" s="83"/>
      <c r="PGM943" s="83"/>
      <c r="PGN943" s="83"/>
      <c r="PGO943" s="83"/>
      <c r="PGP943" s="83"/>
      <c r="PGQ943" s="83"/>
      <c r="PGR943" s="83"/>
      <c r="PGS943" s="83"/>
      <c r="PGT943" s="83"/>
      <c r="PGU943" s="83"/>
      <c r="PGV943" s="83"/>
      <c r="PGW943" s="83"/>
      <c r="PGX943" s="83"/>
      <c r="PGY943" s="83"/>
      <c r="PGZ943" s="83"/>
      <c r="PHA943" s="83"/>
      <c r="PHB943" s="83"/>
      <c r="PHC943" s="83"/>
      <c r="PHD943" s="83"/>
      <c r="PHE943" s="83"/>
      <c r="PHF943" s="83"/>
      <c r="PHG943" s="83"/>
      <c r="PHH943" s="83"/>
      <c r="PHI943" s="83"/>
      <c r="PHJ943" s="83"/>
      <c r="PHK943" s="83"/>
      <c r="PHL943" s="83"/>
      <c r="PHM943" s="83"/>
      <c r="PHN943" s="83"/>
      <c r="PHO943" s="83"/>
      <c r="PHP943" s="83"/>
      <c r="PHQ943" s="83"/>
      <c r="PHR943" s="83"/>
      <c r="PHS943" s="83"/>
      <c r="PHT943" s="83"/>
      <c r="PHU943" s="83"/>
      <c r="PHV943" s="83"/>
      <c r="PHW943" s="83"/>
      <c r="PHX943" s="83"/>
      <c r="PHY943" s="83"/>
      <c r="PHZ943" s="83"/>
      <c r="PIA943" s="83"/>
      <c r="PIB943" s="83"/>
      <c r="PIC943" s="83"/>
      <c r="PID943" s="83"/>
      <c r="PIE943" s="83"/>
      <c r="PIF943" s="83"/>
      <c r="PIG943" s="83"/>
      <c r="PIH943" s="83"/>
      <c r="PII943" s="83"/>
      <c r="PIJ943" s="83"/>
      <c r="PIK943" s="83"/>
      <c r="PIL943" s="83"/>
      <c r="PIM943" s="83"/>
      <c r="PIN943" s="83"/>
      <c r="PIO943" s="83"/>
      <c r="PIP943" s="83"/>
      <c r="PIQ943" s="83"/>
      <c r="PIR943" s="83"/>
      <c r="PIS943" s="83"/>
      <c r="PIT943" s="83"/>
      <c r="PIU943" s="83"/>
      <c r="PIV943" s="83"/>
      <c r="PIW943" s="83"/>
      <c r="PIX943" s="83"/>
      <c r="PIY943" s="83"/>
      <c r="PIZ943" s="83"/>
      <c r="PJA943" s="83"/>
      <c r="PJB943" s="83"/>
      <c r="PJC943" s="83"/>
      <c r="PJD943" s="83"/>
      <c r="PJE943" s="83"/>
      <c r="PJF943" s="83"/>
      <c r="PJG943" s="83"/>
      <c r="PJH943" s="83"/>
      <c r="PJI943" s="83"/>
      <c r="PJJ943" s="83"/>
      <c r="PJK943" s="83"/>
      <c r="PJL943" s="83"/>
      <c r="PJM943" s="83"/>
      <c r="PJN943" s="83"/>
      <c r="PJO943" s="83"/>
      <c r="PJP943" s="83"/>
      <c r="PJQ943" s="83"/>
      <c r="PJR943" s="83"/>
      <c r="PJS943" s="83"/>
      <c r="PJT943" s="83"/>
      <c r="PJU943" s="83"/>
      <c r="PJV943" s="83"/>
      <c r="PJW943" s="83"/>
      <c r="PJX943" s="83"/>
      <c r="PJY943" s="83"/>
      <c r="PJZ943" s="83"/>
      <c r="PKA943" s="83"/>
      <c r="PKB943" s="83"/>
      <c r="PKC943" s="83"/>
      <c r="PKD943" s="83"/>
      <c r="PKE943" s="83"/>
      <c r="PKF943" s="83"/>
      <c r="PKG943" s="83"/>
      <c r="PKH943" s="83"/>
      <c r="PKI943" s="83"/>
      <c r="PKJ943" s="83"/>
      <c r="PKK943" s="83"/>
      <c r="PKL943" s="83"/>
      <c r="PKM943" s="83"/>
      <c r="PKN943" s="83"/>
      <c r="PKO943" s="83"/>
      <c r="PKP943" s="83"/>
      <c r="PKQ943" s="83"/>
      <c r="PKR943" s="83"/>
      <c r="PKS943" s="83"/>
      <c r="PKT943" s="83"/>
      <c r="PKU943" s="83"/>
      <c r="PKV943" s="83"/>
      <c r="PKW943" s="83"/>
      <c r="PKX943" s="83"/>
      <c r="PKY943" s="83"/>
      <c r="PKZ943" s="83"/>
      <c r="PLA943" s="83"/>
      <c r="PLB943" s="83"/>
      <c r="PLC943" s="83"/>
      <c r="PLD943" s="83"/>
      <c r="PLE943" s="83"/>
      <c r="PLF943" s="83"/>
      <c r="PLG943" s="83"/>
      <c r="PLH943" s="83"/>
      <c r="PLI943" s="83"/>
      <c r="PLJ943" s="83"/>
      <c r="PLK943" s="83"/>
      <c r="PLL943" s="83"/>
      <c r="PLM943" s="83"/>
      <c r="PLN943" s="83"/>
      <c r="PLO943" s="83"/>
      <c r="PLP943" s="83"/>
      <c r="PLQ943" s="83"/>
      <c r="PLR943" s="83"/>
      <c r="PLS943" s="83"/>
      <c r="PLT943" s="83"/>
      <c r="PLU943" s="83"/>
      <c r="PLV943" s="83"/>
      <c r="PLW943" s="83"/>
      <c r="PLX943" s="83"/>
      <c r="PLY943" s="83"/>
      <c r="PLZ943" s="83"/>
      <c r="PMA943" s="83"/>
      <c r="PMB943" s="83"/>
      <c r="PMC943" s="83"/>
      <c r="PMD943" s="83"/>
      <c r="PME943" s="83"/>
      <c r="PMF943" s="83"/>
      <c r="PMG943" s="83"/>
      <c r="PMH943" s="83"/>
      <c r="PMI943" s="83"/>
      <c r="PMJ943" s="83"/>
      <c r="PMK943" s="83"/>
      <c r="PML943" s="83"/>
      <c r="PMM943" s="83"/>
      <c r="PMN943" s="83"/>
      <c r="PMO943" s="83"/>
      <c r="PMP943" s="83"/>
      <c r="PMQ943" s="83"/>
      <c r="PMR943" s="83"/>
      <c r="PMS943" s="83"/>
      <c r="PMT943" s="83"/>
      <c r="PMU943" s="83"/>
      <c r="PMV943" s="83"/>
      <c r="PMW943" s="83"/>
      <c r="PMX943" s="83"/>
      <c r="PMY943" s="83"/>
      <c r="PMZ943" s="83"/>
      <c r="PNA943" s="83"/>
      <c r="PNB943" s="83"/>
      <c r="PNC943" s="83"/>
      <c r="PND943" s="83"/>
      <c r="PNE943" s="83"/>
      <c r="PNF943" s="83"/>
      <c r="PNG943" s="83"/>
      <c r="PNH943" s="83"/>
      <c r="PNI943" s="83"/>
      <c r="PNJ943" s="83"/>
      <c r="PNK943" s="83"/>
      <c r="PNL943" s="83"/>
      <c r="PNM943" s="83"/>
      <c r="PNN943" s="83"/>
      <c r="PNO943" s="83"/>
      <c r="PNP943" s="83"/>
      <c r="PNQ943" s="83"/>
      <c r="PNR943" s="83"/>
      <c r="PNS943" s="83"/>
      <c r="PNT943" s="83"/>
      <c r="PNU943" s="83"/>
      <c r="PNV943" s="83"/>
      <c r="PNW943" s="83"/>
      <c r="PNX943" s="83"/>
      <c r="PNY943" s="83"/>
      <c r="PNZ943" s="83"/>
      <c r="POA943" s="83"/>
      <c r="POB943" s="83"/>
      <c r="POC943" s="83"/>
      <c r="POD943" s="83"/>
      <c r="POE943" s="83"/>
      <c r="POF943" s="83"/>
      <c r="POG943" s="83"/>
      <c r="POH943" s="83"/>
      <c r="POI943" s="83"/>
      <c r="POJ943" s="83"/>
      <c r="POK943" s="83"/>
      <c r="POL943" s="83"/>
      <c r="POM943" s="83"/>
      <c r="PON943" s="83"/>
      <c r="POO943" s="83"/>
      <c r="POP943" s="83"/>
      <c r="POQ943" s="83"/>
      <c r="POR943" s="83"/>
      <c r="POS943" s="83"/>
      <c r="POT943" s="83"/>
      <c r="POU943" s="83"/>
      <c r="POV943" s="83"/>
      <c r="POW943" s="83"/>
      <c r="POX943" s="83"/>
      <c r="POY943" s="83"/>
      <c r="POZ943" s="83"/>
      <c r="PPA943" s="83"/>
      <c r="PPB943" s="83"/>
      <c r="PPC943" s="83"/>
      <c r="PPD943" s="83"/>
      <c r="PPE943" s="83"/>
      <c r="PPF943" s="83"/>
      <c r="PPG943" s="83"/>
      <c r="PPH943" s="83"/>
      <c r="PPI943" s="83"/>
      <c r="PPJ943" s="83"/>
      <c r="PPK943" s="83"/>
      <c r="PPL943" s="83"/>
      <c r="PPM943" s="83"/>
      <c r="PPN943" s="83"/>
      <c r="PPO943" s="83"/>
      <c r="PPP943" s="83"/>
      <c r="PPQ943" s="83"/>
      <c r="PPR943" s="83"/>
      <c r="PPS943" s="83"/>
      <c r="PPT943" s="83"/>
      <c r="PPU943" s="83"/>
      <c r="PPV943" s="83"/>
      <c r="PPW943" s="83"/>
      <c r="PPX943" s="83"/>
      <c r="PPY943" s="83"/>
      <c r="PPZ943" s="83"/>
      <c r="PQA943" s="83"/>
      <c r="PQB943" s="83"/>
      <c r="PQC943" s="83"/>
      <c r="PQD943" s="83"/>
      <c r="PQE943" s="83"/>
      <c r="PQF943" s="83"/>
      <c r="PQG943" s="83"/>
      <c r="PQH943" s="83"/>
      <c r="PQI943" s="83"/>
      <c r="PQJ943" s="83"/>
      <c r="PQK943" s="83"/>
      <c r="PQL943" s="83"/>
      <c r="PQM943" s="83"/>
      <c r="PQN943" s="83"/>
      <c r="PQO943" s="83"/>
      <c r="PQP943" s="83"/>
      <c r="PQQ943" s="83"/>
      <c r="PQR943" s="83"/>
      <c r="PQS943" s="83"/>
      <c r="PQT943" s="83"/>
      <c r="PQU943" s="83"/>
      <c r="PQV943" s="83"/>
      <c r="PQW943" s="83"/>
      <c r="PQX943" s="83"/>
      <c r="PQY943" s="83"/>
      <c r="PQZ943" s="83"/>
      <c r="PRA943" s="83"/>
      <c r="PRB943" s="83"/>
      <c r="PRC943" s="83"/>
      <c r="PRD943" s="83"/>
      <c r="PRE943" s="83"/>
      <c r="PRF943" s="83"/>
      <c r="PRG943" s="83"/>
      <c r="PRH943" s="83"/>
      <c r="PRI943" s="83"/>
      <c r="PRJ943" s="83"/>
      <c r="PRK943" s="83"/>
      <c r="PRL943" s="83"/>
      <c r="PRM943" s="83"/>
      <c r="PRN943" s="83"/>
      <c r="PRO943" s="83"/>
      <c r="PRP943" s="83"/>
      <c r="PRQ943" s="83"/>
      <c r="PRR943" s="83"/>
      <c r="PRS943" s="83"/>
      <c r="PRT943" s="83"/>
      <c r="PRU943" s="83"/>
      <c r="PRV943" s="83"/>
      <c r="PRW943" s="83"/>
      <c r="PRX943" s="83"/>
      <c r="PRY943" s="83"/>
      <c r="PRZ943" s="83"/>
      <c r="PSA943" s="83"/>
      <c r="PSB943" s="83"/>
      <c r="PSC943" s="83"/>
      <c r="PSD943" s="83"/>
      <c r="PSE943" s="83"/>
      <c r="PSF943" s="83"/>
      <c r="PSG943" s="83"/>
      <c r="PSH943" s="83"/>
      <c r="PSI943" s="83"/>
      <c r="PSJ943" s="83"/>
      <c r="PSK943" s="83"/>
      <c r="PSL943" s="83"/>
      <c r="PSM943" s="83"/>
      <c r="PSN943" s="83"/>
      <c r="PSO943" s="83"/>
      <c r="PSP943" s="83"/>
      <c r="PSQ943" s="83"/>
      <c r="PSR943" s="83"/>
      <c r="PSS943" s="83"/>
      <c r="PST943" s="83"/>
      <c r="PSU943" s="83"/>
      <c r="PSV943" s="83"/>
      <c r="PSW943" s="83"/>
      <c r="PSX943" s="83"/>
      <c r="PSY943" s="83"/>
      <c r="PSZ943" s="83"/>
      <c r="PTA943" s="83"/>
      <c r="PTB943" s="83"/>
      <c r="PTC943" s="83"/>
      <c r="PTD943" s="83"/>
      <c r="PTE943" s="83"/>
      <c r="PTF943" s="83"/>
      <c r="PTG943" s="83"/>
      <c r="PTH943" s="83"/>
      <c r="PTI943" s="83"/>
      <c r="PTJ943" s="83"/>
      <c r="PTK943" s="83"/>
      <c r="PTL943" s="83"/>
      <c r="PTM943" s="83"/>
      <c r="PTN943" s="83"/>
      <c r="PTO943" s="83"/>
      <c r="PTP943" s="83"/>
      <c r="PTQ943" s="83"/>
      <c r="PTR943" s="83"/>
      <c r="PTS943" s="83"/>
      <c r="PTT943" s="83"/>
      <c r="PTU943" s="83"/>
      <c r="PTV943" s="83"/>
      <c r="PTW943" s="83"/>
      <c r="PTX943" s="83"/>
      <c r="PTY943" s="83"/>
      <c r="PTZ943" s="83"/>
      <c r="PUA943" s="83"/>
      <c r="PUB943" s="83"/>
      <c r="PUC943" s="83"/>
      <c r="PUD943" s="83"/>
      <c r="PUE943" s="83"/>
      <c r="PUF943" s="83"/>
      <c r="PUG943" s="83"/>
      <c r="PUH943" s="83"/>
      <c r="PUI943" s="83"/>
      <c r="PUJ943" s="83"/>
      <c r="PUK943" s="83"/>
      <c r="PUL943" s="83"/>
      <c r="PUM943" s="83"/>
      <c r="PUN943" s="83"/>
      <c r="PUO943" s="83"/>
      <c r="PUP943" s="83"/>
      <c r="PUQ943" s="83"/>
      <c r="PUR943" s="83"/>
      <c r="PUS943" s="83"/>
      <c r="PUT943" s="83"/>
      <c r="PUU943" s="83"/>
      <c r="PUV943" s="83"/>
      <c r="PUW943" s="83"/>
      <c r="PUX943" s="83"/>
      <c r="PUY943" s="83"/>
      <c r="PUZ943" s="83"/>
      <c r="PVA943" s="83"/>
      <c r="PVB943" s="83"/>
      <c r="PVC943" s="83"/>
      <c r="PVD943" s="83"/>
      <c r="PVE943" s="83"/>
      <c r="PVF943" s="83"/>
      <c r="PVG943" s="83"/>
      <c r="PVH943" s="83"/>
      <c r="PVI943" s="83"/>
      <c r="PVJ943" s="83"/>
      <c r="PVK943" s="83"/>
      <c r="PVL943" s="83"/>
      <c r="PVM943" s="83"/>
      <c r="PVN943" s="83"/>
      <c r="PVO943" s="83"/>
      <c r="PVP943" s="83"/>
      <c r="PVQ943" s="83"/>
      <c r="PVR943" s="83"/>
      <c r="PVS943" s="83"/>
      <c r="PVT943" s="83"/>
      <c r="PVU943" s="83"/>
      <c r="PVV943" s="83"/>
      <c r="PVW943" s="83"/>
      <c r="PVX943" s="83"/>
      <c r="PVY943" s="83"/>
      <c r="PVZ943" s="83"/>
      <c r="PWA943" s="83"/>
      <c r="PWB943" s="83"/>
      <c r="PWC943" s="83"/>
      <c r="PWD943" s="83"/>
      <c r="PWE943" s="83"/>
      <c r="PWF943" s="83"/>
      <c r="PWG943" s="83"/>
      <c r="PWH943" s="83"/>
      <c r="PWI943" s="83"/>
      <c r="PWJ943" s="83"/>
      <c r="PWK943" s="83"/>
      <c r="PWL943" s="83"/>
      <c r="PWM943" s="83"/>
      <c r="PWN943" s="83"/>
      <c r="PWO943" s="83"/>
      <c r="PWP943" s="83"/>
      <c r="PWQ943" s="83"/>
      <c r="PWR943" s="83"/>
      <c r="PWS943" s="83"/>
      <c r="PWT943" s="83"/>
      <c r="PWU943" s="83"/>
      <c r="PWV943" s="83"/>
      <c r="PWW943" s="83"/>
      <c r="PWX943" s="83"/>
      <c r="PWY943" s="83"/>
      <c r="PWZ943" s="83"/>
      <c r="PXA943" s="83"/>
      <c r="PXB943" s="83"/>
      <c r="PXC943" s="83"/>
      <c r="PXD943" s="83"/>
      <c r="PXE943" s="83"/>
      <c r="PXF943" s="83"/>
      <c r="PXG943" s="83"/>
      <c r="PXH943" s="83"/>
      <c r="PXI943" s="83"/>
      <c r="PXJ943" s="83"/>
      <c r="PXK943" s="83"/>
      <c r="PXL943" s="83"/>
      <c r="PXM943" s="83"/>
      <c r="PXN943" s="83"/>
      <c r="PXO943" s="83"/>
      <c r="PXP943" s="83"/>
      <c r="PXQ943" s="83"/>
      <c r="PXR943" s="83"/>
      <c r="PXS943" s="83"/>
      <c r="PXT943" s="83"/>
      <c r="PXU943" s="83"/>
      <c r="PXV943" s="83"/>
      <c r="PXW943" s="83"/>
      <c r="PXX943" s="83"/>
      <c r="PXY943" s="83"/>
      <c r="PXZ943" s="83"/>
      <c r="PYA943" s="83"/>
      <c r="PYB943" s="83"/>
      <c r="PYC943" s="83"/>
      <c r="PYD943" s="83"/>
      <c r="PYE943" s="83"/>
      <c r="PYF943" s="83"/>
      <c r="PYG943" s="83"/>
      <c r="PYH943" s="83"/>
      <c r="PYI943" s="83"/>
      <c r="PYJ943" s="83"/>
      <c r="PYK943" s="83"/>
      <c r="PYL943" s="83"/>
      <c r="PYM943" s="83"/>
      <c r="PYN943" s="83"/>
      <c r="PYO943" s="83"/>
      <c r="PYP943" s="83"/>
      <c r="PYQ943" s="83"/>
      <c r="PYR943" s="83"/>
      <c r="PYS943" s="83"/>
      <c r="PYT943" s="83"/>
      <c r="PYU943" s="83"/>
      <c r="PYV943" s="83"/>
      <c r="PYW943" s="83"/>
      <c r="PYX943" s="83"/>
      <c r="PYY943" s="83"/>
      <c r="PYZ943" s="83"/>
      <c r="PZA943" s="83"/>
      <c r="PZB943" s="83"/>
      <c r="PZC943" s="83"/>
      <c r="PZD943" s="83"/>
      <c r="PZE943" s="83"/>
      <c r="PZF943" s="83"/>
      <c r="PZG943" s="83"/>
      <c r="PZH943" s="83"/>
      <c r="PZI943" s="83"/>
      <c r="PZJ943" s="83"/>
      <c r="PZK943" s="83"/>
      <c r="PZL943" s="83"/>
      <c r="PZM943" s="83"/>
      <c r="PZN943" s="83"/>
      <c r="PZO943" s="83"/>
      <c r="PZP943" s="83"/>
      <c r="PZQ943" s="83"/>
      <c r="PZR943" s="83"/>
      <c r="PZS943" s="83"/>
      <c r="PZT943" s="83"/>
      <c r="PZU943" s="83"/>
      <c r="PZV943" s="83"/>
      <c r="PZW943" s="83"/>
      <c r="PZX943" s="83"/>
      <c r="PZY943" s="83"/>
      <c r="PZZ943" s="83"/>
      <c r="QAA943" s="83"/>
      <c r="QAB943" s="83"/>
      <c r="QAC943" s="83"/>
      <c r="QAD943" s="83"/>
      <c r="QAE943" s="83"/>
      <c r="QAF943" s="83"/>
      <c r="QAG943" s="83"/>
      <c r="QAH943" s="83"/>
      <c r="QAI943" s="83"/>
      <c r="QAJ943" s="83"/>
      <c r="QAK943" s="83"/>
      <c r="QAL943" s="83"/>
      <c r="QAM943" s="83"/>
      <c r="QAN943" s="83"/>
      <c r="QAO943" s="83"/>
      <c r="QAP943" s="83"/>
      <c r="QAQ943" s="83"/>
      <c r="QAR943" s="83"/>
      <c r="QAS943" s="83"/>
      <c r="QAT943" s="83"/>
      <c r="QAU943" s="83"/>
      <c r="QAV943" s="83"/>
      <c r="QAW943" s="83"/>
      <c r="QAX943" s="83"/>
      <c r="QAY943" s="83"/>
      <c r="QAZ943" s="83"/>
      <c r="QBA943" s="83"/>
      <c r="QBB943" s="83"/>
      <c r="QBC943" s="83"/>
      <c r="QBD943" s="83"/>
      <c r="QBE943" s="83"/>
      <c r="QBF943" s="83"/>
      <c r="QBG943" s="83"/>
      <c r="QBH943" s="83"/>
      <c r="QBI943" s="83"/>
      <c r="QBJ943" s="83"/>
      <c r="QBK943" s="83"/>
      <c r="QBL943" s="83"/>
      <c r="QBM943" s="83"/>
      <c r="QBN943" s="83"/>
      <c r="QBO943" s="83"/>
      <c r="QBP943" s="83"/>
      <c r="QBQ943" s="83"/>
      <c r="QBR943" s="83"/>
      <c r="QBS943" s="83"/>
      <c r="QBT943" s="83"/>
      <c r="QBU943" s="83"/>
      <c r="QBV943" s="83"/>
      <c r="QBW943" s="83"/>
      <c r="QBX943" s="83"/>
      <c r="QBY943" s="83"/>
      <c r="QBZ943" s="83"/>
      <c r="QCA943" s="83"/>
      <c r="QCB943" s="83"/>
      <c r="QCC943" s="83"/>
      <c r="QCD943" s="83"/>
      <c r="QCE943" s="83"/>
      <c r="QCF943" s="83"/>
      <c r="QCG943" s="83"/>
      <c r="QCH943" s="83"/>
      <c r="QCI943" s="83"/>
      <c r="QCJ943" s="83"/>
      <c r="QCK943" s="83"/>
      <c r="QCL943" s="83"/>
      <c r="QCM943" s="83"/>
      <c r="QCN943" s="83"/>
      <c r="QCO943" s="83"/>
      <c r="QCP943" s="83"/>
      <c r="QCQ943" s="83"/>
      <c r="QCR943" s="83"/>
      <c r="QCS943" s="83"/>
      <c r="QCT943" s="83"/>
      <c r="QCU943" s="83"/>
      <c r="QCV943" s="83"/>
      <c r="QCW943" s="83"/>
      <c r="QCX943" s="83"/>
      <c r="QCY943" s="83"/>
      <c r="QCZ943" s="83"/>
      <c r="QDA943" s="83"/>
      <c r="QDB943" s="83"/>
      <c r="QDC943" s="83"/>
      <c r="QDD943" s="83"/>
      <c r="QDE943" s="83"/>
      <c r="QDF943" s="83"/>
      <c r="QDG943" s="83"/>
      <c r="QDH943" s="83"/>
      <c r="QDI943" s="83"/>
      <c r="QDJ943" s="83"/>
      <c r="QDK943" s="83"/>
      <c r="QDL943" s="83"/>
      <c r="QDM943" s="83"/>
      <c r="QDN943" s="83"/>
      <c r="QDO943" s="83"/>
      <c r="QDP943" s="83"/>
      <c r="QDQ943" s="83"/>
      <c r="QDR943" s="83"/>
      <c r="QDS943" s="83"/>
      <c r="QDT943" s="83"/>
      <c r="QDU943" s="83"/>
      <c r="QDV943" s="83"/>
      <c r="QDW943" s="83"/>
      <c r="QDX943" s="83"/>
      <c r="QDY943" s="83"/>
      <c r="QDZ943" s="83"/>
      <c r="QEA943" s="83"/>
      <c r="QEB943" s="83"/>
      <c r="QEC943" s="83"/>
      <c r="QED943" s="83"/>
      <c r="QEE943" s="83"/>
      <c r="QEF943" s="83"/>
      <c r="QEG943" s="83"/>
      <c r="QEH943" s="83"/>
      <c r="QEI943" s="83"/>
      <c r="QEJ943" s="83"/>
      <c r="QEK943" s="83"/>
      <c r="QEL943" s="83"/>
      <c r="QEM943" s="83"/>
      <c r="QEN943" s="83"/>
      <c r="QEO943" s="83"/>
      <c r="QEP943" s="83"/>
      <c r="QEQ943" s="83"/>
      <c r="QER943" s="83"/>
      <c r="QES943" s="83"/>
      <c r="QET943" s="83"/>
      <c r="QEU943" s="83"/>
      <c r="QEV943" s="83"/>
      <c r="QEW943" s="83"/>
      <c r="QEX943" s="83"/>
      <c r="QEY943" s="83"/>
      <c r="QEZ943" s="83"/>
      <c r="QFA943" s="83"/>
      <c r="QFB943" s="83"/>
      <c r="QFC943" s="83"/>
      <c r="QFD943" s="83"/>
      <c r="QFE943" s="83"/>
      <c r="QFF943" s="83"/>
      <c r="QFG943" s="83"/>
      <c r="QFH943" s="83"/>
      <c r="QFI943" s="83"/>
      <c r="QFJ943" s="83"/>
      <c r="QFK943" s="83"/>
      <c r="QFL943" s="83"/>
      <c r="QFM943" s="83"/>
      <c r="QFN943" s="83"/>
      <c r="QFO943" s="83"/>
      <c r="QFP943" s="83"/>
      <c r="QFQ943" s="83"/>
      <c r="QFR943" s="83"/>
      <c r="QFS943" s="83"/>
      <c r="QFT943" s="83"/>
      <c r="QFU943" s="83"/>
      <c r="QFV943" s="83"/>
      <c r="QFW943" s="83"/>
      <c r="QFX943" s="83"/>
      <c r="QFY943" s="83"/>
      <c r="QFZ943" s="83"/>
      <c r="QGA943" s="83"/>
      <c r="QGB943" s="83"/>
      <c r="QGC943" s="83"/>
      <c r="QGD943" s="83"/>
      <c r="QGE943" s="83"/>
      <c r="QGF943" s="83"/>
      <c r="QGG943" s="83"/>
      <c r="QGH943" s="83"/>
      <c r="QGI943" s="83"/>
      <c r="QGJ943" s="83"/>
      <c r="QGK943" s="83"/>
      <c r="QGL943" s="83"/>
      <c r="QGM943" s="83"/>
      <c r="QGN943" s="83"/>
      <c r="QGO943" s="83"/>
      <c r="QGP943" s="83"/>
      <c r="QGQ943" s="83"/>
      <c r="QGR943" s="83"/>
      <c r="QGS943" s="83"/>
      <c r="QGT943" s="83"/>
      <c r="QGU943" s="83"/>
      <c r="QGV943" s="83"/>
      <c r="QGW943" s="83"/>
      <c r="QGX943" s="83"/>
      <c r="QGY943" s="83"/>
      <c r="QGZ943" s="83"/>
      <c r="QHA943" s="83"/>
      <c r="QHB943" s="83"/>
      <c r="QHC943" s="83"/>
      <c r="QHD943" s="83"/>
      <c r="QHE943" s="83"/>
      <c r="QHF943" s="83"/>
      <c r="QHG943" s="83"/>
      <c r="QHH943" s="83"/>
      <c r="QHI943" s="83"/>
      <c r="QHJ943" s="83"/>
      <c r="QHK943" s="83"/>
      <c r="QHL943" s="83"/>
      <c r="QHM943" s="83"/>
      <c r="QHN943" s="83"/>
      <c r="QHO943" s="83"/>
      <c r="QHP943" s="83"/>
      <c r="QHQ943" s="83"/>
      <c r="QHR943" s="83"/>
      <c r="QHS943" s="83"/>
      <c r="QHT943" s="83"/>
      <c r="QHU943" s="83"/>
      <c r="QHV943" s="83"/>
      <c r="QHW943" s="83"/>
      <c r="QHX943" s="83"/>
      <c r="QHY943" s="83"/>
      <c r="QHZ943" s="83"/>
      <c r="QIA943" s="83"/>
      <c r="QIB943" s="83"/>
      <c r="QIC943" s="83"/>
      <c r="QID943" s="83"/>
      <c r="QIE943" s="83"/>
      <c r="QIF943" s="83"/>
      <c r="QIG943" s="83"/>
      <c r="QIH943" s="83"/>
      <c r="QII943" s="83"/>
      <c r="QIJ943" s="83"/>
      <c r="QIK943" s="83"/>
      <c r="QIL943" s="83"/>
      <c r="QIM943" s="83"/>
      <c r="QIN943" s="83"/>
      <c r="QIO943" s="83"/>
      <c r="QIP943" s="83"/>
      <c r="QIQ943" s="83"/>
      <c r="QIR943" s="83"/>
      <c r="QIS943" s="83"/>
      <c r="QIT943" s="83"/>
      <c r="QIU943" s="83"/>
      <c r="QIV943" s="83"/>
      <c r="QIW943" s="83"/>
      <c r="QIX943" s="83"/>
      <c r="QIY943" s="83"/>
      <c r="QIZ943" s="83"/>
      <c r="QJA943" s="83"/>
      <c r="QJB943" s="83"/>
      <c r="QJC943" s="83"/>
      <c r="QJD943" s="83"/>
      <c r="QJE943" s="83"/>
      <c r="QJF943" s="83"/>
      <c r="QJG943" s="83"/>
      <c r="QJH943" s="83"/>
      <c r="QJI943" s="83"/>
      <c r="QJJ943" s="83"/>
      <c r="QJK943" s="83"/>
      <c r="QJL943" s="83"/>
      <c r="QJM943" s="83"/>
      <c r="QJN943" s="83"/>
      <c r="QJO943" s="83"/>
      <c r="QJP943" s="83"/>
      <c r="QJQ943" s="83"/>
      <c r="QJR943" s="83"/>
      <c r="QJS943" s="83"/>
      <c r="QJT943" s="83"/>
      <c r="QJU943" s="83"/>
      <c r="QJV943" s="83"/>
      <c r="QJW943" s="83"/>
      <c r="QJX943" s="83"/>
      <c r="QJY943" s="83"/>
      <c r="QJZ943" s="83"/>
      <c r="QKA943" s="83"/>
      <c r="QKB943" s="83"/>
      <c r="QKC943" s="83"/>
      <c r="QKD943" s="83"/>
      <c r="QKE943" s="83"/>
      <c r="QKF943" s="83"/>
      <c r="QKG943" s="83"/>
      <c r="QKH943" s="83"/>
      <c r="QKI943" s="83"/>
      <c r="QKJ943" s="83"/>
      <c r="QKK943" s="83"/>
      <c r="QKL943" s="83"/>
      <c r="QKM943" s="83"/>
      <c r="QKN943" s="83"/>
      <c r="QKO943" s="83"/>
      <c r="QKP943" s="83"/>
      <c r="QKQ943" s="83"/>
      <c r="QKR943" s="83"/>
      <c r="QKS943" s="83"/>
      <c r="QKT943" s="83"/>
      <c r="QKU943" s="83"/>
      <c r="QKV943" s="83"/>
      <c r="QKW943" s="83"/>
      <c r="QKX943" s="83"/>
      <c r="QKY943" s="83"/>
      <c r="QKZ943" s="83"/>
      <c r="QLA943" s="83"/>
      <c r="QLB943" s="83"/>
      <c r="QLC943" s="83"/>
      <c r="QLD943" s="83"/>
      <c r="QLE943" s="83"/>
      <c r="QLF943" s="83"/>
      <c r="QLG943" s="83"/>
      <c r="QLH943" s="83"/>
      <c r="QLI943" s="83"/>
      <c r="QLJ943" s="83"/>
      <c r="QLK943" s="83"/>
      <c r="QLL943" s="83"/>
      <c r="QLM943" s="83"/>
      <c r="QLN943" s="83"/>
      <c r="QLO943" s="83"/>
      <c r="QLP943" s="83"/>
      <c r="QLQ943" s="83"/>
      <c r="QLR943" s="83"/>
      <c r="QLS943" s="83"/>
      <c r="QLT943" s="83"/>
      <c r="QLU943" s="83"/>
      <c r="QLV943" s="83"/>
      <c r="QLW943" s="83"/>
      <c r="QLX943" s="83"/>
      <c r="QLY943" s="83"/>
      <c r="QLZ943" s="83"/>
      <c r="QMA943" s="83"/>
      <c r="QMB943" s="83"/>
      <c r="QMC943" s="83"/>
      <c r="QMD943" s="83"/>
      <c r="QME943" s="83"/>
      <c r="QMF943" s="83"/>
      <c r="QMG943" s="83"/>
      <c r="QMH943" s="83"/>
      <c r="QMI943" s="83"/>
      <c r="QMJ943" s="83"/>
      <c r="QMK943" s="83"/>
      <c r="QML943" s="83"/>
      <c r="QMM943" s="83"/>
      <c r="QMN943" s="83"/>
      <c r="QMO943" s="83"/>
      <c r="QMP943" s="83"/>
      <c r="QMQ943" s="83"/>
      <c r="QMR943" s="83"/>
      <c r="QMS943" s="83"/>
      <c r="QMT943" s="83"/>
      <c r="QMU943" s="83"/>
      <c r="QMV943" s="83"/>
      <c r="QMW943" s="83"/>
      <c r="QMX943" s="83"/>
      <c r="QMY943" s="83"/>
      <c r="QMZ943" s="83"/>
      <c r="QNA943" s="83"/>
      <c r="QNB943" s="83"/>
      <c r="QNC943" s="83"/>
      <c r="QND943" s="83"/>
      <c r="QNE943" s="83"/>
      <c r="QNF943" s="83"/>
      <c r="QNG943" s="83"/>
      <c r="QNH943" s="83"/>
      <c r="QNI943" s="83"/>
      <c r="QNJ943" s="83"/>
      <c r="QNK943" s="83"/>
      <c r="QNL943" s="83"/>
      <c r="QNM943" s="83"/>
      <c r="QNN943" s="83"/>
      <c r="QNO943" s="83"/>
      <c r="QNP943" s="83"/>
      <c r="QNQ943" s="83"/>
      <c r="QNR943" s="83"/>
      <c r="QNS943" s="83"/>
      <c r="QNT943" s="83"/>
      <c r="QNU943" s="83"/>
      <c r="QNV943" s="83"/>
      <c r="QNW943" s="83"/>
      <c r="QNX943" s="83"/>
      <c r="QNY943" s="83"/>
      <c r="QNZ943" s="83"/>
      <c r="QOA943" s="83"/>
      <c r="QOB943" s="83"/>
      <c r="QOC943" s="83"/>
      <c r="QOD943" s="83"/>
      <c r="QOE943" s="83"/>
      <c r="QOF943" s="83"/>
      <c r="QOG943" s="83"/>
      <c r="QOH943" s="83"/>
      <c r="QOI943" s="83"/>
      <c r="QOJ943" s="83"/>
      <c r="QOK943" s="83"/>
      <c r="QOL943" s="83"/>
      <c r="QOM943" s="83"/>
      <c r="QON943" s="83"/>
      <c r="QOO943" s="83"/>
      <c r="QOP943" s="83"/>
      <c r="QOQ943" s="83"/>
      <c r="QOR943" s="83"/>
      <c r="QOS943" s="83"/>
      <c r="QOT943" s="83"/>
      <c r="QOU943" s="83"/>
      <c r="QOV943" s="83"/>
      <c r="QOW943" s="83"/>
      <c r="QOX943" s="83"/>
      <c r="QOY943" s="83"/>
      <c r="QOZ943" s="83"/>
      <c r="QPA943" s="83"/>
      <c r="QPB943" s="83"/>
      <c r="QPC943" s="83"/>
      <c r="QPD943" s="83"/>
      <c r="QPE943" s="83"/>
      <c r="QPF943" s="83"/>
      <c r="QPG943" s="83"/>
      <c r="QPH943" s="83"/>
      <c r="QPI943" s="83"/>
      <c r="QPJ943" s="83"/>
      <c r="QPK943" s="83"/>
      <c r="QPL943" s="83"/>
      <c r="QPM943" s="83"/>
      <c r="QPN943" s="83"/>
      <c r="QPO943" s="83"/>
      <c r="QPP943" s="83"/>
      <c r="QPQ943" s="83"/>
      <c r="QPR943" s="83"/>
      <c r="QPS943" s="83"/>
      <c r="QPT943" s="83"/>
      <c r="QPU943" s="83"/>
      <c r="QPV943" s="83"/>
      <c r="QPW943" s="83"/>
      <c r="QPX943" s="83"/>
      <c r="QPY943" s="83"/>
      <c r="QPZ943" s="83"/>
      <c r="QQA943" s="83"/>
      <c r="QQB943" s="83"/>
      <c r="QQC943" s="83"/>
      <c r="QQD943" s="83"/>
      <c r="QQE943" s="83"/>
      <c r="QQF943" s="83"/>
      <c r="QQG943" s="83"/>
      <c r="QQH943" s="83"/>
      <c r="QQI943" s="83"/>
      <c r="QQJ943" s="83"/>
      <c r="QQK943" s="83"/>
      <c r="QQL943" s="83"/>
      <c r="QQM943" s="83"/>
      <c r="QQN943" s="83"/>
      <c r="QQO943" s="83"/>
      <c r="QQP943" s="83"/>
      <c r="QQQ943" s="83"/>
      <c r="QQR943" s="83"/>
      <c r="QQS943" s="83"/>
      <c r="QQT943" s="83"/>
      <c r="QQU943" s="83"/>
      <c r="QQV943" s="83"/>
      <c r="QQW943" s="83"/>
      <c r="QQX943" s="83"/>
      <c r="QQY943" s="83"/>
      <c r="QQZ943" s="83"/>
      <c r="QRA943" s="83"/>
      <c r="QRB943" s="83"/>
      <c r="QRC943" s="83"/>
      <c r="QRD943" s="83"/>
      <c r="QRE943" s="83"/>
      <c r="QRF943" s="83"/>
      <c r="QRG943" s="83"/>
      <c r="QRH943" s="83"/>
      <c r="QRI943" s="83"/>
      <c r="QRJ943" s="83"/>
      <c r="QRK943" s="83"/>
      <c r="QRL943" s="83"/>
      <c r="QRM943" s="83"/>
      <c r="QRN943" s="83"/>
      <c r="QRO943" s="83"/>
      <c r="QRP943" s="83"/>
      <c r="QRQ943" s="83"/>
      <c r="QRR943" s="83"/>
      <c r="QRS943" s="83"/>
      <c r="QRT943" s="83"/>
      <c r="QRU943" s="83"/>
      <c r="QRV943" s="83"/>
      <c r="QRW943" s="83"/>
      <c r="QRX943" s="83"/>
      <c r="QRY943" s="83"/>
      <c r="QRZ943" s="83"/>
      <c r="QSA943" s="83"/>
      <c r="QSB943" s="83"/>
      <c r="QSC943" s="83"/>
      <c r="QSD943" s="83"/>
      <c r="QSE943" s="83"/>
      <c r="QSF943" s="83"/>
      <c r="QSG943" s="83"/>
      <c r="QSH943" s="83"/>
      <c r="QSI943" s="83"/>
      <c r="QSJ943" s="83"/>
      <c r="QSK943" s="83"/>
      <c r="QSL943" s="83"/>
      <c r="QSM943" s="83"/>
      <c r="QSN943" s="83"/>
      <c r="QSO943" s="83"/>
      <c r="QSP943" s="83"/>
      <c r="QSQ943" s="83"/>
      <c r="QSR943" s="83"/>
      <c r="QSS943" s="83"/>
      <c r="QST943" s="83"/>
      <c r="QSU943" s="83"/>
      <c r="QSV943" s="83"/>
      <c r="QSW943" s="83"/>
      <c r="QSX943" s="83"/>
      <c r="QSY943" s="83"/>
      <c r="QSZ943" s="83"/>
      <c r="QTA943" s="83"/>
      <c r="QTB943" s="83"/>
      <c r="QTC943" s="83"/>
      <c r="QTD943" s="83"/>
      <c r="QTE943" s="83"/>
      <c r="QTF943" s="83"/>
      <c r="QTG943" s="83"/>
      <c r="QTH943" s="83"/>
      <c r="QTI943" s="83"/>
      <c r="QTJ943" s="83"/>
      <c r="QTK943" s="83"/>
      <c r="QTL943" s="83"/>
      <c r="QTM943" s="83"/>
      <c r="QTN943" s="83"/>
      <c r="QTO943" s="83"/>
      <c r="QTP943" s="83"/>
      <c r="QTQ943" s="83"/>
      <c r="QTR943" s="83"/>
      <c r="QTS943" s="83"/>
      <c r="QTT943" s="83"/>
      <c r="QTU943" s="83"/>
      <c r="QTV943" s="83"/>
      <c r="QTW943" s="83"/>
      <c r="QTX943" s="83"/>
      <c r="QTY943" s="83"/>
      <c r="QTZ943" s="83"/>
      <c r="QUA943" s="83"/>
      <c r="QUB943" s="83"/>
      <c r="QUC943" s="83"/>
      <c r="QUD943" s="83"/>
      <c r="QUE943" s="83"/>
      <c r="QUF943" s="83"/>
      <c r="QUG943" s="83"/>
      <c r="QUH943" s="83"/>
      <c r="QUI943" s="83"/>
      <c r="QUJ943" s="83"/>
      <c r="QUK943" s="83"/>
      <c r="QUL943" s="83"/>
      <c r="QUM943" s="83"/>
      <c r="QUN943" s="83"/>
      <c r="QUO943" s="83"/>
      <c r="QUP943" s="83"/>
      <c r="QUQ943" s="83"/>
      <c r="QUR943" s="83"/>
      <c r="QUS943" s="83"/>
      <c r="QUT943" s="83"/>
      <c r="QUU943" s="83"/>
      <c r="QUV943" s="83"/>
      <c r="QUW943" s="83"/>
      <c r="QUX943" s="83"/>
      <c r="QUY943" s="83"/>
      <c r="QUZ943" s="83"/>
      <c r="QVA943" s="83"/>
      <c r="QVB943" s="83"/>
      <c r="QVC943" s="83"/>
      <c r="QVD943" s="83"/>
      <c r="QVE943" s="83"/>
      <c r="QVF943" s="83"/>
      <c r="QVG943" s="83"/>
      <c r="QVH943" s="83"/>
      <c r="QVI943" s="83"/>
      <c r="QVJ943" s="83"/>
      <c r="QVK943" s="83"/>
      <c r="QVL943" s="83"/>
      <c r="QVM943" s="83"/>
      <c r="QVN943" s="83"/>
      <c r="QVO943" s="83"/>
      <c r="QVP943" s="83"/>
      <c r="QVQ943" s="83"/>
      <c r="QVR943" s="83"/>
      <c r="QVS943" s="83"/>
      <c r="QVT943" s="83"/>
      <c r="QVU943" s="83"/>
      <c r="QVV943" s="83"/>
      <c r="QVW943" s="83"/>
      <c r="QVX943" s="83"/>
      <c r="QVY943" s="83"/>
      <c r="QVZ943" s="83"/>
      <c r="QWA943" s="83"/>
      <c r="QWB943" s="83"/>
      <c r="QWC943" s="83"/>
      <c r="QWD943" s="83"/>
      <c r="QWE943" s="83"/>
      <c r="QWF943" s="83"/>
      <c r="QWG943" s="83"/>
      <c r="QWH943" s="83"/>
      <c r="QWI943" s="83"/>
      <c r="QWJ943" s="83"/>
      <c r="QWK943" s="83"/>
      <c r="QWL943" s="83"/>
      <c r="QWM943" s="83"/>
      <c r="QWN943" s="83"/>
      <c r="QWO943" s="83"/>
      <c r="QWP943" s="83"/>
      <c r="QWQ943" s="83"/>
      <c r="QWR943" s="83"/>
      <c r="QWS943" s="83"/>
      <c r="QWT943" s="83"/>
      <c r="QWU943" s="83"/>
      <c r="QWV943" s="83"/>
      <c r="QWW943" s="83"/>
      <c r="QWX943" s="83"/>
      <c r="QWY943" s="83"/>
      <c r="QWZ943" s="83"/>
      <c r="QXA943" s="83"/>
      <c r="QXB943" s="83"/>
      <c r="QXC943" s="83"/>
      <c r="QXD943" s="83"/>
      <c r="QXE943" s="83"/>
      <c r="QXF943" s="83"/>
      <c r="QXG943" s="83"/>
      <c r="QXH943" s="83"/>
      <c r="QXI943" s="83"/>
      <c r="QXJ943" s="83"/>
      <c r="QXK943" s="83"/>
      <c r="QXL943" s="83"/>
      <c r="QXM943" s="83"/>
      <c r="QXN943" s="83"/>
      <c r="QXO943" s="83"/>
      <c r="QXP943" s="83"/>
      <c r="QXQ943" s="83"/>
      <c r="QXR943" s="83"/>
      <c r="QXS943" s="83"/>
      <c r="QXT943" s="83"/>
      <c r="QXU943" s="83"/>
      <c r="QXV943" s="83"/>
      <c r="QXW943" s="83"/>
      <c r="QXX943" s="83"/>
      <c r="QXY943" s="83"/>
      <c r="QXZ943" s="83"/>
      <c r="QYA943" s="83"/>
      <c r="QYB943" s="83"/>
      <c r="QYC943" s="83"/>
      <c r="QYD943" s="83"/>
      <c r="QYE943" s="83"/>
      <c r="QYF943" s="83"/>
      <c r="QYG943" s="83"/>
      <c r="QYH943" s="83"/>
      <c r="QYI943" s="83"/>
      <c r="QYJ943" s="83"/>
      <c r="QYK943" s="83"/>
      <c r="QYL943" s="83"/>
      <c r="QYM943" s="83"/>
      <c r="QYN943" s="83"/>
      <c r="QYO943" s="83"/>
      <c r="QYP943" s="83"/>
      <c r="QYQ943" s="83"/>
      <c r="QYR943" s="83"/>
      <c r="QYS943" s="83"/>
      <c r="QYT943" s="83"/>
      <c r="QYU943" s="83"/>
      <c r="QYV943" s="83"/>
      <c r="QYW943" s="83"/>
      <c r="QYX943" s="83"/>
      <c r="QYY943" s="83"/>
      <c r="QYZ943" s="83"/>
      <c r="QZA943" s="83"/>
      <c r="QZB943" s="83"/>
      <c r="QZC943" s="83"/>
      <c r="QZD943" s="83"/>
      <c r="QZE943" s="83"/>
      <c r="QZF943" s="83"/>
      <c r="QZG943" s="83"/>
      <c r="QZH943" s="83"/>
      <c r="QZI943" s="83"/>
      <c r="QZJ943" s="83"/>
      <c r="QZK943" s="83"/>
      <c r="QZL943" s="83"/>
      <c r="QZM943" s="83"/>
      <c r="QZN943" s="83"/>
      <c r="QZO943" s="83"/>
      <c r="QZP943" s="83"/>
      <c r="QZQ943" s="83"/>
      <c r="QZR943" s="83"/>
      <c r="QZS943" s="83"/>
      <c r="QZT943" s="83"/>
      <c r="QZU943" s="83"/>
      <c r="QZV943" s="83"/>
      <c r="QZW943" s="83"/>
      <c r="QZX943" s="83"/>
      <c r="QZY943" s="83"/>
      <c r="QZZ943" s="83"/>
      <c r="RAA943" s="83"/>
      <c r="RAB943" s="83"/>
      <c r="RAC943" s="83"/>
      <c r="RAD943" s="83"/>
      <c r="RAE943" s="83"/>
      <c r="RAF943" s="83"/>
      <c r="RAG943" s="83"/>
      <c r="RAH943" s="83"/>
      <c r="RAI943" s="83"/>
      <c r="RAJ943" s="83"/>
      <c r="RAK943" s="83"/>
      <c r="RAL943" s="83"/>
      <c r="RAM943" s="83"/>
      <c r="RAN943" s="83"/>
      <c r="RAO943" s="83"/>
      <c r="RAP943" s="83"/>
      <c r="RAQ943" s="83"/>
      <c r="RAR943" s="83"/>
      <c r="RAS943" s="83"/>
      <c r="RAT943" s="83"/>
      <c r="RAU943" s="83"/>
      <c r="RAV943" s="83"/>
      <c r="RAW943" s="83"/>
      <c r="RAX943" s="83"/>
      <c r="RAY943" s="83"/>
      <c r="RAZ943" s="83"/>
      <c r="RBA943" s="83"/>
      <c r="RBB943" s="83"/>
      <c r="RBC943" s="83"/>
      <c r="RBD943" s="83"/>
      <c r="RBE943" s="83"/>
      <c r="RBF943" s="83"/>
      <c r="RBG943" s="83"/>
      <c r="RBH943" s="83"/>
      <c r="RBI943" s="83"/>
      <c r="RBJ943" s="83"/>
      <c r="RBK943" s="83"/>
      <c r="RBL943" s="83"/>
      <c r="RBM943" s="83"/>
      <c r="RBN943" s="83"/>
      <c r="RBO943" s="83"/>
      <c r="RBP943" s="83"/>
      <c r="RBQ943" s="83"/>
      <c r="RBR943" s="83"/>
      <c r="RBS943" s="83"/>
      <c r="RBT943" s="83"/>
      <c r="RBU943" s="83"/>
      <c r="RBV943" s="83"/>
      <c r="RBW943" s="83"/>
      <c r="RBX943" s="83"/>
      <c r="RBY943" s="83"/>
      <c r="RBZ943" s="83"/>
      <c r="RCA943" s="83"/>
      <c r="RCB943" s="83"/>
      <c r="RCC943" s="83"/>
      <c r="RCD943" s="83"/>
      <c r="RCE943" s="83"/>
      <c r="RCF943" s="83"/>
      <c r="RCG943" s="83"/>
      <c r="RCH943" s="83"/>
      <c r="RCI943" s="83"/>
      <c r="RCJ943" s="83"/>
      <c r="RCK943" s="83"/>
      <c r="RCL943" s="83"/>
      <c r="RCM943" s="83"/>
      <c r="RCN943" s="83"/>
      <c r="RCO943" s="83"/>
      <c r="RCP943" s="83"/>
      <c r="RCQ943" s="83"/>
      <c r="RCR943" s="83"/>
      <c r="RCS943" s="83"/>
      <c r="RCT943" s="83"/>
      <c r="RCU943" s="83"/>
      <c r="RCV943" s="83"/>
      <c r="RCW943" s="83"/>
      <c r="RCX943" s="83"/>
      <c r="RCY943" s="83"/>
      <c r="RCZ943" s="83"/>
      <c r="RDA943" s="83"/>
      <c r="RDB943" s="83"/>
      <c r="RDC943" s="83"/>
      <c r="RDD943" s="83"/>
      <c r="RDE943" s="83"/>
      <c r="RDF943" s="83"/>
      <c r="RDG943" s="83"/>
      <c r="RDH943" s="83"/>
      <c r="RDI943" s="83"/>
      <c r="RDJ943" s="83"/>
      <c r="RDK943" s="83"/>
      <c r="RDL943" s="83"/>
      <c r="RDM943" s="83"/>
      <c r="RDN943" s="83"/>
      <c r="RDO943" s="83"/>
      <c r="RDP943" s="83"/>
      <c r="RDQ943" s="83"/>
      <c r="RDR943" s="83"/>
      <c r="RDS943" s="83"/>
      <c r="RDT943" s="83"/>
      <c r="RDU943" s="83"/>
      <c r="RDV943" s="83"/>
      <c r="RDW943" s="83"/>
      <c r="RDX943" s="83"/>
      <c r="RDY943" s="83"/>
      <c r="RDZ943" s="83"/>
      <c r="REA943" s="83"/>
      <c r="REB943" s="83"/>
      <c r="REC943" s="83"/>
      <c r="RED943" s="83"/>
      <c r="REE943" s="83"/>
      <c r="REF943" s="83"/>
      <c r="REG943" s="83"/>
      <c r="REH943" s="83"/>
      <c r="REI943" s="83"/>
      <c r="REJ943" s="83"/>
      <c r="REK943" s="83"/>
      <c r="REL943" s="83"/>
      <c r="REM943" s="83"/>
      <c r="REN943" s="83"/>
      <c r="REO943" s="83"/>
      <c r="REP943" s="83"/>
      <c r="REQ943" s="83"/>
      <c r="RER943" s="83"/>
      <c r="RES943" s="83"/>
      <c r="RET943" s="83"/>
      <c r="REU943" s="83"/>
      <c r="REV943" s="83"/>
      <c r="REW943" s="83"/>
      <c r="REX943" s="83"/>
      <c r="REY943" s="83"/>
      <c r="REZ943" s="83"/>
      <c r="RFA943" s="83"/>
      <c r="RFB943" s="83"/>
      <c r="RFC943" s="83"/>
      <c r="RFD943" s="83"/>
      <c r="RFE943" s="83"/>
      <c r="RFF943" s="83"/>
      <c r="RFG943" s="83"/>
      <c r="RFH943" s="83"/>
      <c r="RFI943" s="83"/>
      <c r="RFJ943" s="83"/>
      <c r="RFK943" s="83"/>
      <c r="RFL943" s="83"/>
      <c r="RFM943" s="83"/>
      <c r="RFN943" s="83"/>
      <c r="RFO943" s="83"/>
      <c r="RFP943" s="83"/>
      <c r="RFQ943" s="83"/>
      <c r="RFR943" s="83"/>
      <c r="RFS943" s="83"/>
      <c r="RFT943" s="83"/>
      <c r="RFU943" s="83"/>
      <c r="RFV943" s="83"/>
      <c r="RFW943" s="83"/>
      <c r="RFX943" s="83"/>
      <c r="RFY943" s="83"/>
      <c r="RFZ943" s="83"/>
      <c r="RGA943" s="83"/>
      <c r="RGB943" s="83"/>
      <c r="RGC943" s="83"/>
      <c r="RGD943" s="83"/>
      <c r="RGE943" s="83"/>
      <c r="RGF943" s="83"/>
      <c r="RGG943" s="83"/>
      <c r="RGH943" s="83"/>
      <c r="RGI943" s="83"/>
      <c r="RGJ943" s="83"/>
      <c r="RGK943" s="83"/>
      <c r="RGL943" s="83"/>
      <c r="RGM943" s="83"/>
      <c r="RGN943" s="83"/>
      <c r="RGO943" s="83"/>
      <c r="RGP943" s="83"/>
      <c r="RGQ943" s="83"/>
      <c r="RGR943" s="83"/>
      <c r="RGS943" s="83"/>
      <c r="RGT943" s="83"/>
      <c r="RGU943" s="83"/>
      <c r="RGV943" s="83"/>
      <c r="RGW943" s="83"/>
      <c r="RGX943" s="83"/>
      <c r="RGY943" s="83"/>
      <c r="RGZ943" s="83"/>
      <c r="RHA943" s="83"/>
      <c r="RHB943" s="83"/>
      <c r="RHC943" s="83"/>
      <c r="RHD943" s="83"/>
      <c r="RHE943" s="83"/>
      <c r="RHF943" s="83"/>
      <c r="RHG943" s="83"/>
      <c r="RHH943" s="83"/>
      <c r="RHI943" s="83"/>
      <c r="RHJ943" s="83"/>
      <c r="RHK943" s="83"/>
      <c r="RHL943" s="83"/>
      <c r="RHM943" s="83"/>
      <c r="RHN943" s="83"/>
      <c r="RHO943" s="83"/>
      <c r="RHP943" s="83"/>
      <c r="RHQ943" s="83"/>
      <c r="RHR943" s="83"/>
      <c r="RHS943" s="83"/>
      <c r="RHT943" s="83"/>
      <c r="RHU943" s="83"/>
      <c r="RHV943" s="83"/>
      <c r="RHW943" s="83"/>
      <c r="RHX943" s="83"/>
      <c r="RHY943" s="83"/>
      <c r="RHZ943" s="83"/>
      <c r="RIA943" s="83"/>
      <c r="RIB943" s="83"/>
      <c r="RIC943" s="83"/>
      <c r="RID943" s="83"/>
      <c r="RIE943" s="83"/>
      <c r="RIF943" s="83"/>
      <c r="RIG943" s="83"/>
      <c r="RIH943" s="83"/>
      <c r="RII943" s="83"/>
      <c r="RIJ943" s="83"/>
      <c r="RIK943" s="83"/>
      <c r="RIL943" s="83"/>
      <c r="RIM943" s="83"/>
      <c r="RIN943" s="83"/>
      <c r="RIO943" s="83"/>
      <c r="RIP943" s="83"/>
      <c r="RIQ943" s="83"/>
      <c r="RIR943" s="83"/>
      <c r="RIS943" s="83"/>
      <c r="RIT943" s="83"/>
      <c r="RIU943" s="83"/>
      <c r="RIV943" s="83"/>
      <c r="RIW943" s="83"/>
      <c r="RIX943" s="83"/>
      <c r="RIY943" s="83"/>
      <c r="RIZ943" s="83"/>
      <c r="RJA943" s="83"/>
      <c r="RJB943" s="83"/>
      <c r="RJC943" s="83"/>
      <c r="RJD943" s="83"/>
      <c r="RJE943" s="83"/>
      <c r="RJF943" s="83"/>
      <c r="RJG943" s="83"/>
      <c r="RJH943" s="83"/>
      <c r="RJI943" s="83"/>
      <c r="RJJ943" s="83"/>
      <c r="RJK943" s="83"/>
      <c r="RJL943" s="83"/>
      <c r="RJM943" s="83"/>
      <c r="RJN943" s="83"/>
      <c r="RJO943" s="83"/>
      <c r="RJP943" s="83"/>
      <c r="RJQ943" s="83"/>
      <c r="RJR943" s="83"/>
      <c r="RJS943" s="83"/>
      <c r="RJT943" s="83"/>
      <c r="RJU943" s="83"/>
      <c r="RJV943" s="83"/>
      <c r="RJW943" s="83"/>
      <c r="RJX943" s="83"/>
      <c r="RJY943" s="83"/>
      <c r="RJZ943" s="83"/>
      <c r="RKA943" s="83"/>
      <c r="RKB943" s="83"/>
      <c r="RKC943" s="83"/>
      <c r="RKD943" s="83"/>
      <c r="RKE943" s="83"/>
      <c r="RKF943" s="83"/>
      <c r="RKG943" s="83"/>
      <c r="RKH943" s="83"/>
      <c r="RKI943" s="83"/>
      <c r="RKJ943" s="83"/>
      <c r="RKK943" s="83"/>
      <c r="RKL943" s="83"/>
      <c r="RKM943" s="83"/>
      <c r="RKN943" s="83"/>
      <c r="RKO943" s="83"/>
      <c r="RKP943" s="83"/>
      <c r="RKQ943" s="83"/>
      <c r="RKR943" s="83"/>
      <c r="RKS943" s="83"/>
      <c r="RKT943" s="83"/>
      <c r="RKU943" s="83"/>
      <c r="RKV943" s="83"/>
      <c r="RKW943" s="83"/>
      <c r="RKX943" s="83"/>
      <c r="RKY943" s="83"/>
      <c r="RKZ943" s="83"/>
      <c r="RLA943" s="83"/>
      <c r="RLB943" s="83"/>
      <c r="RLC943" s="83"/>
      <c r="RLD943" s="83"/>
      <c r="RLE943" s="83"/>
      <c r="RLF943" s="83"/>
      <c r="RLG943" s="83"/>
      <c r="RLH943" s="83"/>
      <c r="RLI943" s="83"/>
      <c r="RLJ943" s="83"/>
      <c r="RLK943" s="83"/>
      <c r="RLL943" s="83"/>
      <c r="RLM943" s="83"/>
      <c r="RLN943" s="83"/>
      <c r="RLO943" s="83"/>
      <c r="RLP943" s="83"/>
      <c r="RLQ943" s="83"/>
      <c r="RLR943" s="83"/>
      <c r="RLS943" s="83"/>
      <c r="RLT943" s="83"/>
      <c r="RLU943" s="83"/>
      <c r="RLV943" s="83"/>
      <c r="RLW943" s="83"/>
      <c r="RLX943" s="83"/>
      <c r="RLY943" s="83"/>
      <c r="RLZ943" s="83"/>
      <c r="RMA943" s="83"/>
      <c r="RMB943" s="83"/>
      <c r="RMC943" s="83"/>
      <c r="RMD943" s="83"/>
      <c r="RME943" s="83"/>
      <c r="RMF943" s="83"/>
      <c r="RMG943" s="83"/>
      <c r="RMH943" s="83"/>
      <c r="RMI943" s="83"/>
      <c r="RMJ943" s="83"/>
      <c r="RMK943" s="83"/>
      <c r="RML943" s="83"/>
      <c r="RMM943" s="83"/>
      <c r="RMN943" s="83"/>
      <c r="RMO943" s="83"/>
      <c r="RMP943" s="83"/>
      <c r="RMQ943" s="83"/>
      <c r="RMR943" s="83"/>
      <c r="RMS943" s="83"/>
      <c r="RMT943" s="83"/>
      <c r="RMU943" s="83"/>
      <c r="RMV943" s="83"/>
      <c r="RMW943" s="83"/>
      <c r="RMX943" s="83"/>
      <c r="RMY943" s="83"/>
      <c r="RMZ943" s="83"/>
      <c r="RNA943" s="83"/>
      <c r="RNB943" s="83"/>
      <c r="RNC943" s="83"/>
      <c r="RND943" s="83"/>
      <c r="RNE943" s="83"/>
      <c r="RNF943" s="83"/>
      <c r="RNG943" s="83"/>
      <c r="RNH943" s="83"/>
      <c r="RNI943" s="83"/>
      <c r="RNJ943" s="83"/>
      <c r="RNK943" s="83"/>
      <c r="RNL943" s="83"/>
      <c r="RNM943" s="83"/>
      <c r="RNN943" s="83"/>
      <c r="RNO943" s="83"/>
      <c r="RNP943" s="83"/>
      <c r="RNQ943" s="83"/>
      <c r="RNR943" s="83"/>
      <c r="RNS943" s="83"/>
      <c r="RNT943" s="83"/>
      <c r="RNU943" s="83"/>
      <c r="RNV943" s="83"/>
      <c r="RNW943" s="83"/>
      <c r="RNX943" s="83"/>
      <c r="RNY943" s="83"/>
      <c r="RNZ943" s="83"/>
      <c r="ROA943" s="83"/>
      <c r="ROB943" s="83"/>
      <c r="ROC943" s="83"/>
      <c r="ROD943" s="83"/>
      <c r="ROE943" s="83"/>
      <c r="ROF943" s="83"/>
      <c r="ROG943" s="83"/>
      <c r="ROH943" s="83"/>
      <c r="ROI943" s="83"/>
      <c r="ROJ943" s="83"/>
      <c r="ROK943" s="83"/>
      <c r="ROL943" s="83"/>
      <c r="ROM943" s="83"/>
      <c r="RON943" s="83"/>
      <c r="ROO943" s="83"/>
      <c r="ROP943" s="83"/>
      <c r="ROQ943" s="83"/>
      <c r="ROR943" s="83"/>
      <c r="ROS943" s="83"/>
      <c r="ROT943" s="83"/>
      <c r="ROU943" s="83"/>
      <c r="ROV943" s="83"/>
      <c r="ROW943" s="83"/>
      <c r="ROX943" s="83"/>
      <c r="ROY943" s="83"/>
      <c r="ROZ943" s="83"/>
      <c r="RPA943" s="83"/>
      <c r="RPB943" s="83"/>
      <c r="RPC943" s="83"/>
      <c r="RPD943" s="83"/>
      <c r="RPE943" s="83"/>
      <c r="RPF943" s="83"/>
      <c r="RPG943" s="83"/>
      <c r="RPH943" s="83"/>
      <c r="RPI943" s="83"/>
      <c r="RPJ943" s="83"/>
      <c r="RPK943" s="83"/>
      <c r="RPL943" s="83"/>
      <c r="RPM943" s="83"/>
      <c r="RPN943" s="83"/>
      <c r="RPO943" s="83"/>
      <c r="RPP943" s="83"/>
      <c r="RPQ943" s="83"/>
      <c r="RPR943" s="83"/>
      <c r="RPS943" s="83"/>
      <c r="RPT943" s="83"/>
      <c r="RPU943" s="83"/>
      <c r="RPV943" s="83"/>
      <c r="RPW943" s="83"/>
      <c r="RPX943" s="83"/>
      <c r="RPY943" s="83"/>
      <c r="RPZ943" s="83"/>
      <c r="RQA943" s="83"/>
      <c r="RQB943" s="83"/>
      <c r="RQC943" s="83"/>
      <c r="RQD943" s="83"/>
      <c r="RQE943" s="83"/>
      <c r="RQF943" s="83"/>
      <c r="RQG943" s="83"/>
      <c r="RQH943" s="83"/>
      <c r="RQI943" s="83"/>
      <c r="RQJ943" s="83"/>
      <c r="RQK943" s="83"/>
      <c r="RQL943" s="83"/>
      <c r="RQM943" s="83"/>
      <c r="RQN943" s="83"/>
      <c r="RQO943" s="83"/>
      <c r="RQP943" s="83"/>
      <c r="RQQ943" s="83"/>
      <c r="RQR943" s="83"/>
      <c r="RQS943" s="83"/>
      <c r="RQT943" s="83"/>
      <c r="RQU943" s="83"/>
      <c r="RQV943" s="83"/>
      <c r="RQW943" s="83"/>
      <c r="RQX943" s="83"/>
      <c r="RQY943" s="83"/>
      <c r="RQZ943" s="83"/>
      <c r="RRA943" s="83"/>
      <c r="RRB943" s="83"/>
      <c r="RRC943" s="83"/>
      <c r="RRD943" s="83"/>
      <c r="RRE943" s="83"/>
      <c r="RRF943" s="83"/>
      <c r="RRG943" s="83"/>
      <c r="RRH943" s="83"/>
      <c r="RRI943" s="83"/>
      <c r="RRJ943" s="83"/>
      <c r="RRK943" s="83"/>
      <c r="RRL943" s="83"/>
      <c r="RRM943" s="83"/>
      <c r="RRN943" s="83"/>
      <c r="RRO943" s="83"/>
      <c r="RRP943" s="83"/>
      <c r="RRQ943" s="83"/>
      <c r="RRR943" s="83"/>
      <c r="RRS943" s="83"/>
      <c r="RRT943" s="83"/>
      <c r="RRU943" s="83"/>
      <c r="RRV943" s="83"/>
      <c r="RRW943" s="83"/>
      <c r="RRX943" s="83"/>
      <c r="RRY943" s="83"/>
      <c r="RRZ943" s="83"/>
      <c r="RSA943" s="83"/>
      <c r="RSB943" s="83"/>
      <c r="RSC943" s="83"/>
      <c r="RSD943" s="83"/>
      <c r="RSE943" s="83"/>
      <c r="RSF943" s="83"/>
      <c r="RSG943" s="83"/>
      <c r="RSH943" s="83"/>
      <c r="RSI943" s="83"/>
      <c r="RSJ943" s="83"/>
      <c r="RSK943" s="83"/>
      <c r="RSL943" s="83"/>
      <c r="RSM943" s="83"/>
      <c r="RSN943" s="83"/>
      <c r="RSO943" s="83"/>
      <c r="RSP943" s="83"/>
      <c r="RSQ943" s="83"/>
      <c r="RSR943" s="83"/>
      <c r="RSS943" s="83"/>
      <c r="RST943" s="83"/>
      <c r="RSU943" s="83"/>
      <c r="RSV943" s="83"/>
      <c r="RSW943" s="83"/>
      <c r="RSX943" s="83"/>
      <c r="RSY943" s="83"/>
      <c r="RSZ943" s="83"/>
      <c r="RTA943" s="83"/>
      <c r="RTB943" s="83"/>
      <c r="RTC943" s="83"/>
      <c r="RTD943" s="83"/>
      <c r="RTE943" s="83"/>
      <c r="RTF943" s="83"/>
      <c r="RTG943" s="83"/>
      <c r="RTH943" s="83"/>
      <c r="RTI943" s="83"/>
      <c r="RTJ943" s="83"/>
      <c r="RTK943" s="83"/>
      <c r="RTL943" s="83"/>
      <c r="RTM943" s="83"/>
      <c r="RTN943" s="83"/>
      <c r="RTO943" s="83"/>
      <c r="RTP943" s="83"/>
      <c r="RTQ943" s="83"/>
      <c r="RTR943" s="83"/>
      <c r="RTS943" s="83"/>
      <c r="RTT943" s="83"/>
      <c r="RTU943" s="83"/>
      <c r="RTV943" s="83"/>
      <c r="RTW943" s="83"/>
      <c r="RTX943" s="83"/>
      <c r="RTY943" s="83"/>
      <c r="RTZ943" s="83"/>
      <c r="RUA943" s="83"/>
      <c r="RUB943" s="83"/>
      <c r="RUC943" s="83"/>
      <c r="RUD943" s="83"/>
      <c r="RUE943" s="83"/>
      <c r="RUF943" s="83"/>
      <c r="RUG943" s="83"/>
      <c r="RUH943" s="83"/>
      <c r="RUI943" s="83"/>
      <c r="RUJ943" s="83"/>
      <c r="RUK943" s="83"/>
      <c r="RUL943" s="83"/>
      <c r="RUM943" s="83"/>
      <c r="RUN943" s="83"/>
      <c r="RUO943" s="83"/>
      <c r="RUP943" s="83"/>
      <c r="RUQ943" s="83"/>
      <c r="RUR943" s="83"/>
      <c r="RUS943" s="83"/>
      <c r="RUT943" s="83"/>
      <c r="RUU943" s="83"/>
      <c r="RUV943" s="83"/>
      <c r="RUW943" s="83"/>
      <c r="RUX943" s="83"/>
      <c r="RUY943" s="83"/>
      <c r="RUZ943" s="83"/>
      <c r="RVA943" s="83"/>
      <c r="RVB943" s="83"/>
      <c r="RVC943" s="83"/>
      <c r="RVD943" s="83"/>
      <c r="RVE943" s="83"/>
      <c r="RVF943" s="83"/>
      <c r="RVG943" s="83"/>
      <c r="RVH943" s="83"/>
      <c r="RVI943" s="83"/>
      <c r="RVJ943" s="83"/>
      <c r="RVK943" s="83"/>
      <c r="RVL943" s="83"/>
      <c r="RVM943" s="83"/>
      <c r="RVN943" s="83"/>
      <c r="RVO943" s="83"/>
      <c r="RVP943" s="83"/>
      <c r="RVQ943" s="83"/>
      <c r="RVR943" s="83"/>
      <c r="RVS943" s="83"/>
      <c r="RVT943" s="83"/>
      <c r="RVU943" s="83"/>
      <c r="RVV943" s="83"/>
      <c r="RVW943" s="83"/>
      <c r="RVX943" s="83"/>
      <c r="RVY943" s="83"/>
      <c r="RVZ943" s="83"/>
      <c r="RWA943" s="83"/>
      <c r="RWB943" s="83"/>
      <c r="RWC943" s="83"/>
      <c r="RWD943" s="83"/>
      <c r="RWE943" s="83"/>
      <c r="RWF943" s="83"/>
      <c r="RWG943" s="83"/>
      <c r="RWH943" s="83"/>
      <c r="RWI943" s="83"/>
      <c r="RWJ943" s="83"/>
      <c r="RWK943" s="83"/>
      <c r="RWL943" s="83"/>
      <c r="RWM943" s="83"/>
      <c r="RWN943" s="83"/>
      <c r="RWO943" s="83"/>
      <c r="RWP943" s="83"/>
      <c r="RWQ943" s="83"/>
      <c r="RWR943" s="83"/>
      <c r="RWS943" s="83"/>
      <c r="RWT943" s="83"/>
      <c r="RWU943" s="83"/>
      <c r="RWV943" s="83"/>
      <c r="RWW943" s="83"/>
      <c r="RWX943" s="83"/>
      <c r="RWY943" s="83"/>
      <c r="RWZ943" s="83"/>
      <c r="RXA943" s="83"/>
      <c r="RXB943" s="83"/>
      <c r="RXC943" s="83"/>
      <c r="RXD943" s="83"/>
      <c r="RXE943" s="83"/>
      <c r="RXF943" s="83"/>
      <c r="RXG943" s="83"/>
      <c r="RXH943" s="83"/>
      <c r="RXI943" s="83"/>
      <c r="RXJ943" s="83"/>
      <c r="RXK943" s="83"/>
      <c r="RXL943" s="83"/>
      <c r="RXM943" s="83"/>
      <c r="RXN943" s="83"/>
      <c r="RXO943" s="83"/>
      <c r="RXP943" s="83"/>
      <c r="RXQ943" s="83"/>
      <c r="RXR943" s="83"/>
      <c r="RXS943" s="83"/>
      <c r="RXT943" s="83"/>
      <c r="RXU943" s="83"/>
      <c r="RXV943" s="83"/>
      <c r="RXW943" s="83"/>
      <c r="RXX943" s="83"/>
      <c r="RXY943" s="83"/>
      <c r="RXZ943" s="83"/>
      <c r="RYA943" s="83"/>
      <c r="RYB943" s="83"/>
      <c r="RYC943" s="83"/>
      <c r="RYD943" s="83"/>
      <c r="RYE943" s="83"/>
      <c r="RYF943" s="83"/>
      <c r="RYG943" s="83"/>
      <c r="RYH943" s="83"/>
      <c r="RYI943" s="83"/>
      <c r="RYJ943" s="83"/>
      <c r="RYK943" s="83"/>
      <c r="RYL943" s="83"/>
      <c r="RYM943" s="83"/>
      <c r="RYN943" s="83"/>
      <c r="RYO943" s="83"/>
      <c r="RYP943" s="83"/>
      <c r="RYQ943" s="83"/>
      <c r="RYR943" s="83"/>
      <c r="RYS943" s="83"/>
      <c r="RYT943" s="83"/>
      <c r="RYU943" s="83"/>
      <c r="RYV943" s="83"/>
      <c r="RYW943" s="83"/>
      <c r="RYX943" s="83"/>
      <c r="RYY943" s="83"/>
      <c r="RYZ943" s="83"/>
      <c r="RZA943" s="83"/>
      <c r="RZB943" s="83"/>
      <c r="RZC943" s="83"/>
      <c r="RZD943" s="83"/>
      <c r="RZE943" s="83"/>
      <c r="RZF943" s="83"/>
      <c r="RZG943" s="83"/>
      <c r="RZH943" s="83"/>
      <c r="RZI943" s="83"/>
      <c r="RZJ943" s="83"/>
      <c r="RZK943" s="83"/>
      <c r="RZL943" s="83"/>
      <c r="RZM943" s="83"/>
      <c r="RZN943" s="83"/>
      <c r="RZO943" s="83"/>
      <c r="RZP943" s="83"/>
      <c r="RZQ943" s="83"/>
      <c r="RZR943" s="83"/>
      <c r="RZS943" s="83"/>
      <c r="RZT943" s="83"/>
      <c r="RZU943" s="83"/>
      <c r="RZV943" s="83"/>
      <c r="RZW943" s="83"/>
      <c r="RZX943" s="83"/>
      <c r="RZY943" s="83"/>
      <c r="RZZ943" s="83"/>
      <c r="SAA943" s="83"/>
      <c r="SAB943" s="83"/>
      <c r="SAC943" s="83"/>
      <c r="SAD943" s="83"/>
      <c r="SAE943" s="83"/>
      <c r="SAF943" s="83"/>
      <c r="SAG943" s="83"/>
      <c r="SAH943" s="83"/>
      <c r="SAI943" s="83"/>
      <c r="SAJ943" s="83"/>
      <c r="SAK943" s="83"/>
      <c r="SAL943" s="83"/>
      <c r="SAM943" s="83"/>
      <c r="SAN943" s="83"/>
      <c r="SAO943" s="83"/>
      <c r="SAP943" s="83"/>
      <c r="SAQ943" s="83"/>
      <c r="SAR943" s="83"/>
      <c r="SAS943" s="83"/>
      <c r="SAT943" s="83"/>
      <c r="SAU943" s="83"/>
      <c r="SAV943" s="83"/>
      <c r="SAW943" s="83"/>
      <c r="SAX943" s="83"/>
      <c r="SAY943" s="83"/>
      <c r="SAZ943" s="83"/>
      <c r="SBA943" s="83"/>
      <c r="SBB943" s="83"/>
      <c r="SBC943" s="83"/>
      <c r="SBD943" s="83"/>
      <c r="SBE943" s="83"/>
      <c r="SBF943" s="83"/>
      <c r="SBG943" s="83"/>
      <c r="SBH943" s="83"/>
      <c r="SBI943" s="83"/>
      <c r="SBJ943" s="83"/>
      <c r="SBK943" s="83"/>
      <c r="SBL943" s="83"/>
      <c r="SBM943" s="83"/>
      <c r="SBN943" s="83"/>
      <c r="SBO943" s="83"/>
      <c r="SBP943" s="83"/>
      <c r="SBQ943" s="83"/>
      <c r="SBR943" s="83"/>
      <c r="SBS943" s="83"/>
      <c r="SBT943" s="83"/>
      <c r="SBU943" s="83"/>
      <c r="SBV943" s="83"/>
      <c r="SBW943" s="83"/>
      <c r="SBX943" s="83"/>
      <c r="SBY943" s="83"/>
      <c r="SBZ943" s="83"/>
      <c r="SCA943" s="83"/>
      <c r="SCB943" s="83"/>
      <c r="SCC943" s="83"/>
      <c r="SCD943" s="83"/>
      <c r="SCE943" s="83"/>
      <c r="SCF943" s="83"/>
      <c r="SCG943" s="83"/>
      <c r="SCH943" s="83"/>
      <c r="SCI943" s="83"/>
      <c r="SCJ943" s="83"/>
      <c r="SCK943" s="83"/>
      <c r="SCL943" s="83"/>
      <c r="SCM943" s="83"/>
      <c r="SCN943" s="83"/>
      <c r="SCO943" s="83"/>
      <c r="SCP943" s="83"/>
      <c r="SCQ943" s="83"/>
      <c r="SCR943" s="83"/>
      <c r="SCS943" s="83"/>
      <c r="SCT943" s="83"/>
      <c r="SCU943" s="83"/>
      <c r="SCV943" s="83"/>
      <c r="SCW943" s="83"/>
      <c r="SCX943" s="83"/>
      <c r="SCY943" s="83"/>
      <c r="SCZ943" s="83"/>
      <c r="SDA943" s="83"/>
      <c r="SDB943" s="83"/>
      <c r="SDC943" s="83"/>
      <c r="SDD943" s="83"/>
      <c r="SDE943" s="83"/>
      <c r="SDF943" s="83"/>
      <c r="SDG943" s="83"/>
      <c r="SDH943" s="83"/>
      <c r="SDI943" s="83"/>
      <c r="SDJ943" s="83"/>
      <c r="SDK943" s="83"/>
      <c r="SDL943" s="83"/>
      <c r="SDM943" s="83"/>
      <c r="SDN943" s="83"/>
      <c r="SDO943" s="83"/>
      <c r="SDP943" s="83"/>
      <c r="SDQ943" s="83"/>
      <c r="SDR943" s="83"/>
      <c r="SDS943" s="83"/>
      <c r="SDT943" s="83"/>
      <c r="SDU943" s="83"/>
      <c r="SDV943" s="83"/>
      <c r="SDW943" s="83"/>
      <c r="SDX943" s="83"/>
      <c r="SDY943" s="83"/>
      <c r="SDZ943" s="83"/>
      <c r="SEA943" s="83"/>
      <c r="SEB943" s="83"/>
      <c r="SEC943" s="83"/>
      <c r="SED943" s="83"/>
      <c r="SEE943" s="83"/>
      <c r="SEF943" s="83"/>
      <c r="SEG943" s="83"/>
      <c r="SEH943" s="83"/>
      <c r="SEI943" s="83"/>
      <c r="SEJ943" s="83"/>
      <c r="SEK943" s="83"/>
      <c r="SEL943" s="83"/>
      <c r="SEM943" s="83"/>
      <c r="SEN943" s="83"/>
      <c r="SEO943" s="83"/>
      <c r="SEP943" s="83"/>
      <c r="SEQ943" s="83"/>
      <c r="SER943" s="83"/>
      <c r="SES943" s="83"/>
      <c r="SET943" s="83"/>
      <c r="SEU943" s="83"/>
      <c r="SEV943" s="83"/>
      <c r="SEW943" s="83"/>
      <c r="SEX943" s="83"/>
      <c r="SEY943" s="83"/>
      <c r="SEZ943" s="83"/>
      <c r="SFA943" s="83"/>
      <c r="SFB943" s="83"/>
      <c r="SFC943" s="83"/>
      <c r="SFD943" s="83"/>
      <c r="SFE943" s="83"/>
      <c r="SFF943" s="83"/>
      <c r="SFG943" s="83"/>
      <c r="SFH943" s="83"/>
      <c r="SFI943" s="83"/>
      <c r="SFJ943" s="83"/>
      <c r="SFK943" s="83"/>
      <c r="SFL943" s="83"/>
      <c r="SFM943" s="83"/>
      <c r="SFN943" s="83"/>
      <c r="SFO943" s="83"/>
      <c r="SFP943" s="83"/>
      <c r="SFQ943" s="83"/>
      <c r="SFR943" s="83"/>
      <c r="SFS943" s="83"/>
      <c r="SFT943" s="83"/>
      <c r="SFU943" s="83"/>
      <c r="SFV943" s="83"/>
      <c r="SFW943" s="83"/>
      <c r="SFX943" s="83"/>
      <c r="SFY943" s="83"/>
      <c r="SFZ943" s="83"/>
      <c r="SGA943" s="83"/>
      <c r="SGB943" s="83"/>
      <c r="SGC943" s="83"/>
      <c r="SGD943" s="83"/>
      <c r="SGE943" s="83"/>
      <c r="SGF943" s="83"/>
      <c r="SGG943" s="83"/>
      <c r="SGH943" s="83"/>
      <c r="SGI943" s="83"/>
      <c r="SGJ943" s="83"/>
      <c r="SGK943" s="83"/>
      <c r="SGL943" s="83"/>
      <c r="SGM943" s="83"/>
      <c r="SGN943" s="83"/>
      <c r="SGO943" s="83"/>
      <c r="SGP943" s="83"/>
      <c r="SGQ943" s="83"/>
      <c r="SGR943" s="83"/>
      <c r="SGS943" s="83"/>
      <c r="SGT943" s="83"/>
      <c r="SGU943" s="83"/>
      <c r="SGV943" s="83"/>
      <c r="SGW943" s="83"/>
      <c r="SGX943" s="83"/>
      <c r="SGY943" s="83"/>
      <c r="SGZ943" s="83"/>
      <c r="SHA943" s="83"/>
      <c r="SHB943" s="83"/>
      <c r="SHC943" s="83"/>
      <c r="SHD943" s="83"/>
      <c r="SHE943" s="83"/>
      <c r="SHF943" s="83"/>
      <c r="SHG943" s="83"/>
      <c r="SHH943" s="83"/>
      <c r="SHI943" s="83"/>
      <c r="SHJ943" s="83"/>
      <c r="SHK943" s="83"/>
      <c r="SHL943" s="83"/>
      <c r="SHM943" s="83"/>
      <c r="SHN943" s="83"/>
      <c r="SHO943" s="83"/>
      <c r="SHP943" s="83"/>
      <c r="SHQ943" s="83"/>
      <c r="SHR943" s="83"/>
      <c r="SHS943" s="83"/>
      <c r="SHT943" s="83"/>
      <c r="SHU943" s="83"/>
      <c r="SHV943" s="83"/>
      <c r="SHW943" s="83"/>
      <c r="SHX943" s="83"/>
      <c r="SHY943" s="83"/>
      <c r="SHZ943" s="83"/>
      <c r="SIA943" s="83"/>
      <c r="SIB943" s="83"/>
      <c r="SIC943" s="83"/>
      <c r="SID943" s="83"/>
      <c r="SIE943" s="83"/>
      <c r="SIF943" s="83"/>
      <c r="SIG943" s="83"/>
      <c r="SIH943" s="83"/>
      <c r="SII943" s="83"/>
      <c r="SIJ943" s="83"/>
      <c r="SIK943" s="83"/>
      <c r="SIL943" s="83"/>
      <c r="SIM943" s="83"/>
      <c r="SIN943" s="83"/>
      <c r="SIO943" s="83"/>
      <c r="SIP943" s="83"/>
      <c r="SIQ943" s="83"/>
      <c r="SIR943" s="83"/>
      <c r="SIS943" s="83"/>
      <c r="SIT943" s="83"/>
      <c r="SIU943" s="83"/>
      <c r="SIV943" s="83"/>
      <c r="SIW943" s="83"/>
      <c r="SIX943" s="83"/>
      <c r="SIY943" s="83"/>
      <c r="SIZ943" s="83"/>
      <c r="SJA943" s="83"/>
      <c r="SJB943" s="83"/>
      <c r="SJC943" s="83"/>
      <c r="SJD943" s="83"/>
      <c r="SJE943" s="83"/>
      <c r="SJF943" s="83"/>
      <c r="SJG943" s="83"/>
      <c r="SJH943" s="83"/>
      <c r="SJI943" s="83"/>
      <c r="SJJ943" s="83"/>
      <c r="SJK943" s="83"/>
      <c r="SJL943" s="83"/>
      <c r="SJM943" s="83"/>
      <c r="SJN943" s="83"/>
      <c r="SJO943" s="83"/>
      <c r="SJP943" s="83"/>
      <c r="SJQ943" s="83"/>
      <c r="SJR943" s="83"/>
      <c r="SJS943" s="83"/>
      <c r="SJT943" s="83"/>
      <c r="SJU943" s="83"/>
      <c r="SJV943" s="83"/>
      <c r="SJW943" s="83"/>
      <c r="SJX943" s="83"/>
      <c r="SJY943" s="83"/>
      <c r="SJZ943" s="83"/>
      <c r="SKA943" s="83"/>
      <c r="SKB943" s="83"/>
      <c r="SKC943" s="83"/>
      <c r="SKD943" s="83"/>
      <c r="SKE943" s="83"/>
      <c r="SKF943" s="83"/>
      <c r="SKG943" s="83"/>
      <c r="SKH943" s="83"/>
      <c r="SKI943" s="83"/>
      <c r="SKJ943" s="83"/>
      <c r="SKK943" s="83"/>
      <c r="SKL943" s="83"/>
      <c r="SKM943" s="83"/>
      <c r="SKN943" s="83"/>
      <c r="SKO943" s="83"/>
      <c r="SKP943" s="83"/>
      <c r="SKQ943" s="83"/>
      <c r="SKR943" s="83"/>
      <c r="SKS943" s="83"/>
      <c r="SKT943" s="83"/>
      <c r="SKU943" s="83"/>
      <c r="SKV943" s="83"/>
      <c r="SKW943" s="83"/>
      <c r="SKX943" s="83"/>
      <c r="SKY943" s="83"/>
      <c r="SKZ943" s="83"/>
      <c r="SLA943" s="83"/>
      <c r="SLB943" s="83"/>
      <c r="SLC943" s="83"/>
      <c r="SLD943" s="83"/>
      <c r="SLE943" s="83"/>
      <c r="SLF943" s="83"/>
      <c r="SLG943" s="83"/>
      <c r="SLH943" s="83"/>
      <c r="SLI943" s="83"/>
      <c r="SLJ943" s="83"/>
      <c r="SLK943" s="83"/>
      <c r="SLL943" s="83"/>
      <c r="SLM943" s="83"/>
      <c r="SLN943" s="83"/>
      <c r="SLO943" s="83"/>
      <c r="SLP943" s="83"/>
      <c r="SLQ943" s="83"/>
      <c r="SLR943" s="83"/>
      <c r="SLS943" s="83"/>
      <c r="SLT943" s="83"/>
      <c r="SLU943" s="83"/>
      <c r="SLV943" s="83"/>
      <c r="SLW943" s="83"/>
      <c r="SLX943" s="83"/>
      <c r="SLY943" s="83"/>
      <c r="SLZ943" s="83"/>
      <c r="SMA943" s="83"/>
      <c r="SMB943" s="83"/>
      <c r="SMC943" s="83"/>
      <c r="SMD943" s="83"/>
      <c r="SME943" s="83"/>
      <c r="SMF943" s="83"/>
      <c r="SMG943" s="83"/>
      <c r="SMH943" s="83"/>
      <c r="SMI943" s="83"/>
      <c r="SMJ943" s="83"/>
      <c r="SMK943" s="83"/>
      <c r="SML943" s="83"/>
      <c r="SMM943" s="83"/>
      <c r="SMN943" s="83"/>
      <c r="SMO943" s="83"/>
      <c r="SMP943" s="83"/>
      <c r="SMQ943" s="83"/>
      <c r="SMR943" s="83"/>
      <c r="SMS943" s="83"/>
      <c r="SMT943" s="83"/>
      <c r="SMU943" s="83"/>
      <c r="SMV943" s="83"/>
      <c r="SMW943" s="83"/>
      <c r="SMX943" s="83"/>
      <c r="SMY943" s="83"/>
      <c r="SMZ943" s="83"/>
      <c r="SNA943" s="83"/>
      <c r="SNB943" s="83"/>
      <c r="SNC943" s="83"/>
      <c r="SND943" s="83"/>
      <c r="SNE943" s="83"/>
      <c r="SNF943" s="83"/>
      <c r="SNG943" s="83"/>
      <c r="SNH943" s="83"/>
      <c r="SNI943" s="83"/>
      <c r="SNJ943" s="83"/>
      <c r="SNK943" s="83"/>
      <c r="SNL943" s="83"/>
      <c r="SNM943" s="83"/>
      <c r="SNN943" s="83"/>
      <c r="SNO943" s="83"/>
      <c r="SNP943" s="83"/>
      <c r="SNQ943" s="83"/>
      <c r="SNR943" s="83"/>
      <c r="SNS943" s="83"/>
      <c r="SNT943" s="83"/>
      <c r="SNU943" s="83"/>
      <c r="SNV943" s="83"/>
      <c r="SNW943" s="83"/>
      <c r="SNX943" s="83"/>
      <c r="SNY943" s="83"/>
      <c r="SNZ943" s="83"/>
      <c r="SOA943" s="83"/>
      <c r="SOB943" s="83"/>
      <c r="SOC943" s="83"/>
      <c r="SOD943" s="83"/>
      <c r="SOE943" s="83"/>
      <c r="SOF943" s="83"/>
      <c r="SOG943" s="83"/>
      <c r="SOH943" s="83"/>
      <c r="SOI943" s="83"/>
      <c r="SOJ943" s="83"/>
      <c r="SOK943" s="83"/>
      <c r="SOL943" s="83"/>
      <c r="SOM943" s="83"/>
      <c r="SON943" s="83"/>
      <c r="SOO943" s="83"/>
      <c r="SOP943" s="83"/>
      <c r="SOQ943" s="83"/>
      <c r="SOR943" s="83"/>
      <c r="SOS943" s="83"/>
      <c r="SOT943" s="83"/>
      <c r="SOU943" s="83"/>
      <c r="SOV943" s="83"/>
      <c r="SOW943" s="83"/>
      <c r="SOX943" s="83"/>
      <c r="SOY943" s="83"/>
      <c r="SOZ943" s="83"/>
      <c r="SPA943" s="83"/>
      <c r="SPB943" s="83"/>
      <c r="SPC943" s="83"/>
      <c r="SPD943" s="83"/>
      <c r="SPE943" s="83"/>
      <c r="SPF943" s="83"/>
      <c r="SPG943" s="83"/>
      <c r="SPH943" s="83"/>
      <c r="SPI943" s="83"/>
      <c r="SPJ943" s="83"/>
      <c r="SPK943" s="83"/>
      <c r="SPL943" s="83"/>
      <c r="SPM943" s="83"/>
      <c r="SPN943" s="83"/>
      <c r="SPO943" s="83"/>
      <c r="SPP943" s="83"/>
      <c r="SPQ943" s="83"/>
      <c r="SPR943" s="83"/>
      <c r="SPS943" s="83"/>
      <c r="SPT943" s="83"/>
      <c r="SPU943" s="83"/>
      <c r="SPV943" s="83"/>
      <c r="SPW943" s="83"/>
      <c r="SPX943" s="83"/>
      <c r="SPY943" s="83"/>
      <c r="SPZ943" s="83"/>
      <c r="SQA943" s="83"/>
      <c r="SQB943" s="83"/>
      <c r="SQC943" s="83"/>
      <c r="SQD943" s="83"/>
      <c r="SQE943" s="83"/>
      <c r="SQF943" s="83"/>
      <c r="SQG943" s="83"/>
      <c r="SQH943" s="83"/>
      <c r="SQI943" s="83"/>
      <c r="SQJ943" s="83"/>
      <c r="SQK943" s="83"/>
      <c r="SQL943" s="83"/>
      <c r="SQM943" s="83"/>
      <c r="SQN943" s="83"/>
      <c r="SQO943" s="83"/>
      <c r="SQP943" s="83"/>
      <c r="SQQ943" s="83"/>
      <c r="SQR943" s="83"/>
      <c r="SQS943" s="83"/>
      <c r="SQT943" s="83"/>
      <c r="SQU943" s="83"/>
      <c r="SQV943" s="83"/>
      <c r="SQW943" s="83"/>
      <c r="SQX943" s="83"/>
      <c r="SQY943" s="83"/>
      <c r="SQZ943" s="83"/>
      <c r="SRA943" s="83"/>
      <c r="SRB943" s="83"/>
      <c r="SRC943" s="83"/>
      <c r="SRD943" s="83"/>
      <c r="SRE943" s="83"/>
      <c r="SRF943" s="83"/>
      <c r="SRG943" s="83"/>
      <c r="SRH943" s="83"/>
      <c r="SRI943" s="83"/>
      <c r="SRJ943" s="83"/>
      <c r="SRK943" s="83"/>
      <c r="SRL943" s="83"/>
      <c r="SRM943" s="83"/>
      <c r="SRN943" s="83"/>
      <c r="SRO943" s="83"/>
      <c r="SRP943" s="83"/>
      <c r="SRQ943" s="83"/>
      <c r="SRR943" s="83"/>
      <c r="SRS943" s="83"/>
      <c r="SRT943" s="83"/>
      <c r="SRU943" s="83"/>
      <c r="SRV943" s="83"/>
      <c r="SRW943" s="83"/>
      <c r="SRX943" s="83"/>
      <c r="SRY943" s="83"/>
      <c r="SRZ943" s="83"/>
      <c r="SSA943" s="83"/>
      <c r="SSB943" s="83"/>
      <c r="SSC943" s="83"/>
      <c r="SSD943" s="83"/>
      <c r="SSE943" s="83"/>
      <c r="SSF943" s="83"/>
      <c r="SSG943" s="83"/>
      <c r="SSH943" s="83"/>
      <c r="SSI943" s="83"/>
      <c r="SSJ943" s="83"/>
      <c r="SSK943" s="83"/>
      <c r="SSL943" s="83"/>
      <c r="SSM943" s="83"/>
      <c r="SSN943" s="83"/>
      <c r="SSO943" s="83"/>
      <c r="SSP943" s="83"/>
      <c r="SSQ943" s="83"/>
      <c r="SSR943" s="83"/>
      <c r="SSS943" s="83"/>
      <c r="SST943" s="83"/>
      <c r="SSU943" s="83"/>
      <c r="SSV943" s="83"/>
      <c r="SSW943" s="83"/>
      <c r="SSX943" s="83"/>
      <c r="SSY943" s="83"/>
      <c r="SSZ943" s="83"/>
      <c r="STA943" s="83"/>
      <c r="STB943" s="83"/>
      <c r="STC943" s="83"/>
      <c r="STD943" s="83"/>
      <c r="STE943" s="83"/>
      <c r="STF943" s="83"/>
      <c r="STG943" s="83"/>
      <c r="STH943" s="83"/>
      <c r="STI943" s="83"/>
      <c r="STJ943" s="83"/>
      <c r="STK943" s="83"/>
      <c r="STL943" s="83"/>
      <c r="STM943" s="83"/>
      <c r="STN943" s="83"/>
      <c r="STO943" s="83"/>
      <c r="STP943" s="83"/>
      <c r="STQ943" s="83"/>
      <c r="STR943" s="83"/>
      <c r="STS943" s="83"/>
      <c r="STT943" s="83"/>
      <c r="STU943" s="83"/>
      <c r="STV943" s="83"/>
      <c r="STW943" s="83"/>
      <c r="STX943" s="83"/>
      <c r="STY943" s="83"/>
      <c r="STZ943" s="83"/>
      <c r="SUA943" s="83"/>
      <c r="SUB943" s="83"/>
      <c r="SUC943" s="83"/>
      <c r="SUD943" s="83"/>
      <c r="SUE943" s="83"/>
      <c r="SUF943" s="83"/>
      <c r="SUG943" s="83"/>
      <c r="SUH943" s="83"/>
      <c r="SUI943" s="83"/>
      <c r="SUJ943" s="83"/>
      <c r="SUK943" s="83"/>
      <c r="SUL943" s="83"/>
      <c r="SUM943" s="83"/>
      <c r="SUN943" s="83"/>
      <c r="SUO943" s="83"/>
      <c r="SUP943" s="83"/>
      <c r="SUQ943" s="83"/>
      <c r="SUR943" s="83"/>
      <c r="SUS943" s="83"/>
      <c r="SUT943" s="83"/>
      <c r="SUU943" s="83"/>
      <c r="SUV943" s="83"/>
      <c r="SUW943" s="83"/>
      <c r="SUX943" s="83"/>
      <c r="SUY943" s="83"/>
      <c r="SUZ943" s="83"/>
      <c r="SVA943" s="83"/>
      <c r="SVB943" s="83"/>
      <c r="SVC943" s="83"/>
      <c r="SVD943" s="83"/>
      <c r="SVE943" s="83"/>
      <c r="SVF943" s="83"/>
      <c r="SVG943" s="83"/>
      <c r="SVH943" s="83"/>
      <c r="SVI943" s="83"/>
      <c r="SVJ943" s="83"/>
      <c r="SVK943" s="83"/>
      <c r="SVL943" s="83"/>
      <c r="SVM943" s="83"/>
      <c r="SVN943" s="83"/>
      <c r="SVO943" s="83"/>
      <c r="SVP943" s="83"/>
      <c r="SVQ943" s="83"/>
      <c r="SVR943" s="83"/>
      <c r="SVS943" s="83"/>
      <c r="SVT943" s="83"/>
      <c r="SVU943" s="83"/>
      <c r="SVV943" s="83"/>
      <c r="SVW943" s="83"/>
      <c r="SVX943" s="83"/>
      <c r="SVY943" s="83"/>
      <c r="SVZ943" s="83"/>
      <c r="SWA943" s="83"/>
      <c r="SWB943" s="83"/>
      <c r="SWC943" s="83"/>
      <c r="SWD943" s="83"/>
      <c r="SWE943" s="83"/>
      <c r="SWF943" s="83"/>
      <c r="SWG943" s="83"/>
      <c r="SWH943" s="83"/>
      <c r="SWI943" s="83"/>
      <c r="SWJ943" s="83"/>
      <c r="SWK943" s="83"/>
      <c r="SWL943" s="83"/>
      <c r="SWM943" s="83"/>
      <c r="SWN943" s="83"/>
      <c r="SWO943" s="83"/>
      <c r="SWP943" s="83"/>
      <c r="SWQ943" s="83"/>
      <c r="SWR943" s="83"/>
      <c r="SWS943" s="83"/>
      <c r="SWT943" s="83"/>
      <c r="SWU943" s="83"/>
      <c r="SWV943" s="83"/>
      <c r="SWW943" s="83"/>
      <c r="SWX943" s="83"/>
      <c r="SWY943" s="83"/>
      <c r="SWZ943" s="83"/>
      <c r="SXA943" s="83"/>
      <c r="SXB943" s="83"/>
      <c r="SXC943" s="83"/>
      <c r="SXD943" s="83"/>
      <c r="SXE943" s="83"/>
      <c r="SXF943" s="83"/>
      <c r="SXG943" s="83"/>
      <c r="SXH943" s="83"/>
      <c r="SXI943" s="83"/>
      <c r="SXJ943" s="83"/>
      <c r="SXK943" s="83"/>
      <c r="SXL943" s="83"/>
      <c r="SXM943" s="83"/>
      <c r="SXN943" s="83"/>
      <c r="SXO943" s="83"/>
      <c r="SXP943" s="83"/>
      <c r="SXQ943" s="83"/>
      <c r="SXR943" s="83"/>
      <c r="SXS943" s="83"/>
      <c r="SXT943" s="83"/>
      <c r="SXU943" s="83"/>
      <c r="SXV943" s="83"/>
      <c r="SXW943" s="83"/>
      <c r="SXX943" s="83"/>
      <c r="SXY943" s="83"/>
      <c r="SXZ943" s="83"/>
      <c r="SYA943" s="83"/>
      <c r="SYB943" s="83"/>
      <c r="SYC943" s="83"/>
      <c r="SYD943" s="83"/>
      <c r="SYE943" s="83"/>
      <c r="SYF943" s="83"/>
      <c r="SYG943" s="83"/>
      <c r="SYH943" s="83"/>
      <c r="SYI943" s="83"/>
      <c r="SYJ943" s="83"/>
      <c r="SYK943" s="83"/>
      <c r="SYL943" s="83"/>
      <c r="SYM943" s="83"/>
      <c r="SYN943" s="83"/>
      <c r="SYO943" s="83"/>
      <c r="SYP943" s="83"/>
      <c r="SYQ943" s="83"/>
      <c r="SYR943" s="83"/>
      <c r="SYS943" s="83"/>
      <c r="SYT943" s="83"/>
      <c r="SYU943" s="83"/>
      <c r="SYV943" s="83"/>
      <c r="SYW943" s="83"/>
      <c r="SYX943" s="83"/>
      <c r="SYY943" s="83"/>
      <c r="SYZ943" s="83"/>
      <c r="SZA943" s="83"/>
      <c r="SZB943" s="83"/>
      <c r="SZC943" s="83"/>
      <c r="SZD943" s="83"/>
      <c r="SZE943" s="83"/>
      <c r="SZF943" s="83"/>
      <c r="SZG943" s="83"/>
      <c r="SZH943" s="83"/>
      <c r="SZI943" s="83"/>
      <c r="SZJ943" s="83"/>
      <c r="SZK943" s="83"/>
      <c r="SZL943" s="83"/>
      <c r="SZM943" s="83"/>
      <c r="SZN943" s="83"/>
      <c r="SZO943" s="83"/>
      <c r="SZP943" s="83"/>
      <c r="SZQ943" s="83"/>
      <c r="SZR943" s="83"/>
      <c r="SZS943" s="83"/>
      <c r="SZT943" s="83"/>
      <c r="SZU943" s="83"/>
      <c r="SZV943" s="83"/>
      <c r="SZW943" s="83"/>
      <c r="SZX943" s="83"/>
      <c r="SZY943" s="83"/>
      <c r="SZZ943" s="83"/>
      <c r="TAA943" s="83"/>
      <c r="TAB943" s="83"/>
      <c r="TAC943" s="83"/>
      <c r="TAD943" s="83"/>
      <c r="TAE943" s="83"/>
      <c r="TAF943" s="83"/>
      <c r="TAG943" s="83"/>
      <c r="TAH943" s="83"/>
      <c r="TAI943" s="83"/>
      <c r="TAJ943" s="83"/>
      <c r="TAK943" s="83"/>
      <c r="TAL943" s="83"/>
      <c r="TAM943" s="83"/>
      <c r="TAN943" s="83"/>
      <c r="TAO943" s="83"/>
      <c r="TAP943" s="83"/>
      <c r="TAQ943" s="83"/>
      <c r="TAR943" s="83"/>
      <c r="TAS943" s="83"/>
      <c r="TAT943" s="83"/>
      <c r="TAU943" s="83"/>
      <c r="TAV943" s="83"/>
      <c r="TAW943" s="83"/>
      <c r="TAX943" s="83"/>
      <c r="TAY943" s="83"/>
      <c r="TAZ943" s="83"/>
      <c r="TBA943" s="83"/>
      <c r="TBB943" s="83"/>
      <c r="TBC943" s="83"/>
      <c r="TBD943" s="83"/>
      <c r="TBE943" s="83"/>
      <c r="TBF943" s="83"/>
      <c r="TBG943" s="83"/>
      <c r="TBH943" s="83"/>
      <c r="TBI943" s="83"/>
      <c r="TBJ943" s="83"/>
      <c r="TBK943" s="83"/>
      <c r="TBL943" s="83"/>
      <c r="TBM943" s="83"/>
      <c r="TBN943" s="83"/>
      <c r="TBO943" s="83"/>
      <c r="TBP943" s="83"/>
      <c r="TBQ943" s="83"/>
      <c r="TBR943" s="83"/>
      <c r="TBS943" s="83"/>
      <c r="TBT943" s="83"/>
      <c r="TBU943" s="83"/>
      <c r="TBV943" s="83"/>
      <c r="TBW943" s="83"/>
      <c r="TBX943" s="83"/>
      <c r="TBY943" s="83"/>
      <c r="TBZ943" s="83"/>
      <c r="TCA943" s="83"/>
      <c r="TCB943" s="83"/>
      <c r="TCC943" s="83"/>
      <c r="TCD943" s="83"/>
      <c r="TCE943" s="83"/>
      <c r="TCF943" s="83"/>
      <c r="TCG943" s="83"/>
      <c r="TCH943" s="83"/>
      <c r="TCI943" s="83"/>
      <c r="TCJ943" s="83"/>
      <c r="TCK943" s="83"/>
      <c r="TCL943" s="83"/>
      <c r="TCM943" s="83"/>
      <c r="TCN943" s="83"/>
      <c r="TCO943" s="83"/>
      <c r="TCP943" s="83"/>
      <c r="TCQ943" s="83"/>
      <c r="TCR943" s="83"/>
      <c r="TCS943" s="83"/>
      <c r="TCT943" s="83"/>
      <c r="TCU943" s="83"/>
      <c r="TCV943" s="83"/>
      <c r="TCW943" s="83"/>
      <c r="TCX943" s="83"/>
      <c r="TCY943" s="83"/>
      <c r="TCZ943" s="83"/>
      <c r="TDA943" s="83"/>
      <c r="TDB943" s="83"/>
      <c r="TDC943" s="83"/>
      <c r="TDD943" s="83"/>
      <c r="TDE943" s="83"/>
      <c r="TDF943" s="83"/>
      <c r="TDG943" s="83"/>
      <c r="TDH943" s="83"/>
      <c r="TDI943" s="83"/>
      <c r="TDJ943" s="83"/>
      <c r="TDK943" s="83"/>
      <c r="TDL943" s="83"/>
      <c r="TDM943" s="83"/>
      <c r="TDN943" s="83"/>
      <c r="TDO943" s="83"/>
      <c r="TDP943" s="83"/>
      <c r="TDQ943" s="83"/>
      <c r="TDR943" s="83"/>
      <c r="TDS943" s="83"/>
      <c r="TDT943" s="83"/>
      <c r="TDU943" s="83"/>
      <c r="TDV943" s="83"/>
      <c r="TDW943" s="83"/>
      <c r="TDX943" s="83"/>
      <c r="TDY943" s="83"/>
      <c r="TDZ943" s="83"/>
      <c r="TEA943" s="83"/>
      <c r="TEB943" s="83"/>
      <c r="TEC943" s="83"/>
      <c r="TED943" s="83"/>
      <c r="TEE943" s="83"/>
      <c r="TEF943" s="83"/>
      <c r="TEG943" s="83"/>
      <c r="TEH943" s="83"/>
      <c r="TEI943" s="83"/>
      <c r="TEJ943" s="83"/>
      <c r="TEK943" s="83"/>
      <c r="TEL943" s="83"/>
      <c r="TEM943" s="83"/>
      <c r="TEN943" s="83"/>
      <c r="TEO943" s="83"/>
      <c r="TEP943" s="83"/>
      <c r="TEQ943" s="83"/>
      <c r="TER943" s="83"/>
      <c r="TES943" s="83"/>
      <c r="TET943" s="83"/>
      <c r="TEU943" s="83"/>
      <c r="TEV943" s="83"/>
      <c r="TEW943" s="83"/>
      <c r="TEX943" s="83"/>
      <c r="TEY943" s="83"/>
      <c r="TEZ943" s="83"/>
      <c r="TFA943" s="83"/>
      <c r="TFB943" s="83"/>
      <c r="TFC943" s="83"/>
      <c r="TFD943" s="83"/>
      <c r="TFE943" s="83"/>
      <c r="TFF943" s="83"/>
      <c r="TFG943" s="83"/>
      <c r="TFH943" s="83"/>
      <c r="TFI943" s="83"/>
      <c r="TFJ943" s="83"/>
      <c r="TFK943" s="83"/>
      <c r="TFL943" s="83"/>
      <c r="TFM943" s="83"/>
      <c r="TFN943" s="83"/>
      <c r="TFO943" s="83"/>
      <c r="TFP943" s="83"/>
      <c r="TFQ943" s="83"/>
      <c r="TFR943" s="83"/>
      <c r="TFS943" s="83"/>
      <c r="TFT943" s="83"/>
      <c r="TFU943" s="83"/>
      <c r="TFV943" s="83"/>
      <c r="TFW943" s="83"/>
      <c r="TFX943" s="83"/>
      <c r="TFY943" s="83"/>
      <c r="TFZ943" s="83"/>
      <c r="TGA943" s="83"/>
      <c r="TGB943" s="83"/>
      <c r="TGC943" s="83"/>
      <c r="TGD943" s="83"/>
      <c r="TGE943" s="83"/>
      <c r="TGF943" s="83"/>
      <c r="TGG943" s="83"/>
      <c r="TGH943" s="83"/>
      <c r="TGI943" s="83"/>
      <c r="TGJ943" s="83"/>
      <c r="TGK943" s="83"/>
      <c r="TGL943" s="83"/>
      <c r="TGM943" s="83"/>
      <c r="TGN943" s="83"/>
      <c r="TGO943" s="83"/>
      <c r="TGP943" s="83"/>
      <c r="TGQ943" s="83"/>
      <c r="TGR943" s="83"/>
      <c r="TGS943" s="83"/>
      <c r="TGT943" s="83"/>
      <c r="TGU943" s="83"/>
      <c r="TGV943" s="83"/>
      <c r="TGW943" s="83"/>
      <c r="TGX943" s="83"/>
      <c r="TGY943" s="83"/>
      <c r="TGZ943" s="83"/>
      <c r="THA943" s="83"/>
      <c r="THB943" s="83"/>
      <c r="THC943" s="83"/>
      <c r="THD943" s="83"/>
      <c r="THE943" s="83"/>
      <c r="THF943" s="83"/>
      <c r="THG943" s="83"/>
      <c r="THH943" s="83"/>
      <c r="THI943" s="83"/>
      <c r="THJ943" s="83"/>
      <c r="THK943" s="83"/>
      <c r="THL943" s="83"/>
      <c r="THM943" s="83"/>
      <c r="THN943" s="83"/>
      <c r="THO943" s="83"/>
      <c r="THP943" s="83"/>
      <c r="THQ943" s="83"/>
      <c r="THR943" s="83"/>
      <c r="THS943" s="83"/>
      <c r="THT943" s="83"/>
      <c r="THU943" s="83"/>
      <c r="THV943" s="83"/>
      <c r="THW943" s="83"/>
      <c r="THX943" s="83"/>
      <c r="THY943" s="83"/>
      <c r="THZ943" s="83"/>
      <c r="TIA943" s="83"/>
      <c r="TIB943" s="83"/>
      <c r="TIC943" s="83"/>
      <c r="TID943" s="83"/>
      <c r="TIE943" s="83"/>
      <c r="TIF943" s="83"/>
      <c r="TIG943" s="83"/>
      <c r="TIH943" s="83"/>
      <c r="TII943" s="83"/>
      <c r="TIJ943" s="83"/>
      <c r="TIK943" s="83"/>
      <c r="TIL943" s="83"/>
      <c r="TIM943" s="83"/>
      <c r="TIN943" s="83"/>
      <c r="TIO943" s="83"/>
      <c r="TIP943" s="83"/>
      <c r="TIQ943" s="83"/>
      <c r="TIR943" s="83"/>
      <c r="TIS943" s="83"/>
      <c r="TIT943" s="83"/>
      <c r="TIU943" s="83"/>
      <c r="TIV943" s="83"/>
      <c r="TIW943" s="83"/>
      <c r="TIX943" s="83"/>
      <c r="TIY943" s="83"/>
      <c r="TIZ943" s="83"/>
      <c r="TJA943" s="83"/>
      <c r="TJB943" s="83"/>
      <c r="TJC943" s="83"/>
      <c r="TJD943" s="83"/>
      <c r="TJE943" s="83"/>
      <c r="TJF943" s="83"/>
      <c r="TJG943" s="83"/>
      <c r="TJH943" s="83"/>
      <c r="TJI943" s="83"/>
      <c r="TJJ943" s="83"/>
      <c r="TJK943" s="83"/>
      <c r="TJL943" s="83"/>
      <c r="TJM943" s="83"/>
      <c r="TJN943" s="83"/>
      <c r="TJO943" s="83"/>
      <c r="TJP943" s="83"/>
      <c r="TJQ943" s="83"/>
      <c r="TJR943" s="83"/>
      <c r="TJS943" s="83"/>
      <c r="TJT943" s="83"/>
      <c r="TJU943" s="83"/>
      <c r="TJV943" s="83"/>
      <c r="TJW943" s="83"/>
      <c r="TJX943" s="83"/>
      <c r="TJY943" s="83"/>
      <c r="TJZ943" s="83"/>
      <c r="TKA943" s="83"/>
      <c r="TKB943" s="83"/>
      <c r="TKC943" s="83"/>
      <c r="TKD943" s="83"/>
      <c r="TKE943" s="83"/>
      <c r="TKF943" s="83"/>
      <c r="TKG943" s="83"/>
      <c r="TKH943" s="83"/>
      <c r="TKI943" s="83"/>
      <c r="TKJ943" s="83"/>
      <c r="TKK943" s="83"/>
      <c r="TKL943" s="83"/>
      <c r="TKM943" s="83"/>
      <c r="TKN943" s="83"/>
      <c r="TKO943" s="83"/>
      <c r="TKP943" s="83"/>
      <c r="TKQ943" s="83"/>
      <c r="TKR943" s="83"/>
      <c r="TKS943" s="83"/>
      <c r="TKT943" s="83"/>
      <c r="TKU943" s="83"/>
      <c r="TKV943" s="83"/>
      <c r="TKW943" s="83"/>
      <c r="TKX943" s="83"/>
      <c r="TKY943" s="83"/>
      <c r="TKZ943" s="83"/>
      <c r="TLA943" s="83"/>
      <c r="TLB943" s="83"/>
      <c r="TLC943" s="83"/>
      <c r="TLD943" s="83"/>
      <c r="TLE943" s="83"/>
      <c r="TLF943" s="83"/>
      <c r="TLG943" s="83"/>
      <c r="TLH943" s="83"/>
      <c r="TLI943" s="83"/>
      <c r="TLJ943" s="83"/>
      <c r="TLK943" s="83"/>
      <c r="TLL943" s="83"/>
      <c r="TLM943" s="83"/>
      <c r="TLN943" s="83"/>
      <c r="TLO943" s="83"/>
      <c r="TLP943" s="83"/>
      <c r="TLQ943" s="83"/>
      <c r="TLR943" s="83"/>
      <c r="TLS943" s="83"/>
      <c r="TLT943" s="83"/>
      <c r="TLU943" s="83"/>
      <c r="TLV943" s="83"/>
      <c r="TLW943" s="83"/>
      <c r="TLX943" s="83"/>
      <c r="TLY943" s="83"/>
      <c r="TLZ943" s="83"/>
      <c r="TMA943" s="83"/>
      <c r="TMB943" s="83"/>
      <c r="TMC943" s="83"/>
      <c r="TMD943" s="83"/>
      <c r="TME943" s="83"/>
      <c r="TMF943" s="83"/>
      <c r="TMG943" s="83"/>
      <c r="TMH943" s="83"/>
      <c r="TMI943" s="83"/>
      <c r="TMJ943" s="83"/>
      <c r="TMK943" s="83"/>
      <c r="TML943" s="83"/>
      <c r="TMM943" s="83"/>
      <c r="TMN943" s="83"/>
      <c r="TMO943" s="83"/>
      <c r="TMP943" s="83"/>
      <c r="TMQ943" s="83"/>
      <c r="TMR943" s="83"/>
      <c r="TMS943" s="83"/>
      <c r="TMT943" s="83"/>
      <c r="TMU943" s="83"/>
      <c r="TMV943" s="83"/>
      <c r="TMW943" s="83"/>
      <c r="TMX943" s="83"/>
      <c r="TMY943" s="83"/>
      <c r="TMZ943" s="83"/>
      <c r="TNA943" s="83"/>
      <c r="TNB943" s="83"/>
      <c r="TNC943" s="83"/>
      <c r="TND943" s="83"/>
      <c r="TNE943" s="83"/>
      <c r="TNF943" s="83"/>
      <c r="TNG943" s="83"/>
      <c r="TNH943" s="83"/>
      <c r="TNI943" s="83"/>
      <c r="TNJ943" s="83"/>
      <c r="TNK943" s="83"/>
      <c r="TNL943" s="83"/>
      <c r="TNM943" s="83"/>
      <c r="TNN943" s="83"/>
      <c r="TNO943" s="83"/>
      <c r="TNP943" s="83"/>
      <c r="TNQ943" s="83"/>
      <c r="TNR943" s="83"/>
      <c r="TNS943" s="83"/>
      <c r="TNT943" s="83"/>
      <c r="TNU943" s="83"/>
      <c r="TNV943" s="83"/>
      <c r="TNW943" s="83"/>
      <c r="TNX943" s="83"/>
      <c r="TNY943" s="83"/>
      <c r="TNZ943" s="83"/>
      <c r="TOA943" s="83"/>
      <c r="TOB943" s="83"/>
      <c r="TOC943" s="83"/>
      <c r="TOD943" s="83"/>
      <c r="TOE943" s="83"/>
      <c r="TOF943" s="83"/>
      <c r="TOG943" s="83"/>
      <c r="TOH943" s="83"/>
      <c r="TOI943" s="83"/>
      <c r="TOJ943" s="83"/>
      <c r="TOK943" s="83"/>
      <c r="TOL943" s="83"/>
      <c r="TOM943" s="83"/>
      <c r="TON943" s="83"/>
      <c r="TOO943" s="83"/>
      <c r="TOP943" s="83"/>
      <c r="TOQ943" s="83"/>
      <c r="TOR943" s="83"/>
      <c r="TOS943" s="83"/>
      <c r="TOT943" s="83"/>
      <c r="TOU943" s="83"/>
      <c r="TOV943" s="83"/>
      <c r="TOW943" s="83"/>
      <c r="TOX943" s="83"/>
      <c r="TOY943" s="83"/>
      <c r="TOZ943" s="83"/>
      <c r="TPA943" s="83"/>
      <c r="TPB943" s="83"/>
      <c r="TPC943" s="83"/>
      <c r="TPD943" s="83"/>
      <c r="TPE943" s="83"/>
      <c r="TPF943" s="83"/>
      <c r="TPG943" s="83"/>
      <c r="TPH943" s="83"/>
      <c r="TPI943" s="83"/>
      <c r="TPJ943" s="83"/>
      <c r="TPK943" s="83"/>
      <c r="TPL943" s="83"/>
      <c r="TPM943" s="83"/>
      <c r="TPN943" s="83"/>
      <c r="TPO943" s="83"/>
      <c r="TPP943" s="83"/>
      <c r="TPQ943" s="83"/>
      <c r="TPR943" s="83"/>
      <c r="TPS943" s="83"/>
      <c r="TPT943" s="83"/>
      <c r="TPU943" s="83"/>
      <c r="TPV943" s="83"/>
      <c r="TPW943" s="83"/>
      <c r="TPX943" s="83"/>
      <c r="TPY943" s="83"/>
      <c r="TPZ943" s="83"/>
      <c r="TQA943" s="83"/>
      <c r="TQB943" s="83"/>
      <c r="TQC943" s="83"/>
      <c r="TQD943" s="83"/>
      <c r="TQE943" s="83"/>
      <c r="TQF943" s="83"/>
      <c r="TQG943" s="83"/>
      <c r="TQH943" s="83"/>
      <c r="TQI943" s="83"/>
      <c r="TQJ943" s="83"/>
      <c r="TQK943" s="83"/>
      <c r="TQL943" s="83"/>
      <c r="TQM943" s="83"/>
      <c r="TQN943" s="83"/>
      <c r="TQO943" s="83"/>
      <c r="TQP943" s="83"/>
      <c r="TQQ943" s="83"/>
      <c r="TQR943" s="83"/>
      <c r="TQS943" s="83"/>
      <c r="TQT943" s="83"/>
      <c r="TQU943" s="83"/>
      <c r="TQV943" s="83"/>
      <c r="TQW943" s="83"/>
      <c r="TQX943" s="83"/>
      <c r="TQY943" s="83"/>
      <c r="TQZ943" s="83"/>
      <c r="TRA943" s="83"/>
      <c r="TRB943" s="83"/>
      <c r="TRC943" s="83"/>
      <c r="TRD943" s="83"/>
      <c r="TRE943" s="83"/>
      <c r="TRF943" s="83"/>
      <c r="TRG943" s="83"/>
      <c r="TRH943" s="83"/>
      <c r="TRI943" s="83"/>
      <c r="TRJ943" s="83"/>
      <c r="TRK943" s="83"/>
      <c r="TRL943" s="83"/>
      <c r="TRM943" s="83"/>
      <c r="TRN943" s="83"/>
      <c r="TRO943" s="83"/>
      <c r="TRP943" s="83"/>
      <c r="TRQ943" s="83"/>
      <c r="TRR943" s="83"/>
      <c r="TRS943" s="83"/>
      <c r="TRT943" s="83"/>
      <c r="TRU943" s="83"/>
      <c r="TRV943" s="83"/>
      <c r="TRW943" s="83"/>
      <c r="TRX943" s="83"/>
      <c r="TRY943" s="83"/>
      <c r="TRZ943" s="83"/>
      <c r="TSA943" s="83"/>
      <c r="TSB943" s="83"/>
      <c r="TSC943" s="83"/>
      <c r="TSD943" s="83"/>
      <c r="TSE943" s="83"/>
      <c r="TSF943" s="83"/>
      <c r="TSG943" s="83"/>
      <c r="TSH943" s="83"/>
      <c r="TSI943" s="83"/>
      <c r="TSJ943" s="83"/>
      <c r="TSK943" s="83"/>
      <c r="TSL943" s="83"/>
      <c r="TSM943" s="83"/>
      <c r="TSN943" s="83"/>
      <c r="TSO943" s="83"/>
      <c r="TSP943" s="83"/>
      <c r="TSQ943" s="83"/>
      <c r="TSR943" s="83"/>
      <c r="TSS943" s="83"/>
      <c r="TST943" s="83"/>
      <c r="TSU943" s="83"/>
      <c r="TSV943" s="83"/>
      <c r="TSW943" s="83"/>
      <c r="TSX943" s="83"/>
      <c r="TSY943" s="83"/>
      <c r="TSZ943" s="83"/>
      <c r="TTA943" s="83"/>
      <c r="TTB943" s="83"/>
      <c r="TTC943" s="83"/>
      <c r="TTD943" s="83"/>
      <c r="TTE943" s="83"/>
      <c r="TTF943" s="83"/>
      <c r="TTG943" s="83"/>
      <c r="TTH943" s="83"/>
      <c r="TTI943" s="83"/>
      <c r="TTJ943" s="83"/>
      <c r="TTK943" s="83"/>
      <c r="TTL943" s="83"/>
      <c r="TTM943" s="83"/>
      <c r="TTN943" s="83"/>
      <c r="TTO943" s="83"/>
      <c r="TTP943" s="83"/>
      <c r="TTQ943" s="83"/>
      <c r="TTR943" s="83"/>
      <c r="TTS943" s="83"/>
      <c r="TTT943" s="83"/>
      <c r="TTU943" s="83"/>
      <c r="TTV943" s="83"/>
      <c r="TTW943" s="83"/>
      <c r="TTX943" s="83"/>
      <c r="TTY943" s="83"/>
      <c r="TTZ943" s="83"/>
      <c r="TUA943" s="83"/>
      <c r="TUB943" s="83"/>
      <c r="TUC943" s="83"/>
      <c r="TUD943" s="83"/>
      <c r="TUE943" s="83"/>
      <c r="TUF943" s="83"/>
      <c r="TUG943" s="83"/>
      <c r="TUH943" s="83"/>
      <c r="TUI943" s="83"/>
      <c r="TUJ943" s="83"/>
      <c r="TUK943" s="83"/>
      <c r="TUL943" s="83"/>
      <c r="TUM943" s="83"/>
      <c r="TUN943" s="83"/>
      <c r="TUO943" s="83"/>
      <c r="TUP943" s="83"/>
      <c r="TUQ943" s="83"/>
      <c r="TUR943" s="83"/>
      <c r="TUS943" s="83"/>
      <c r="TUT943" s="83"/>
      <c r="TUU943" s="83"/>
      <c r="TUV943" s="83"/>
      <c r="TUW943" s="83"/>
      <c r="TUX943" s="83"/>
      <c r="TUY943" s="83"/>
      <c r="TUZ943" s="83"/>
      <c r="TVA943" s="83"/>
      <c r="TVB943" s="83"/>
      <c r="TVC943" s="83"/>
      <c r="TVD943" s="83"/>
      <c r="TVE943" s="83"/>
      <c r="TVF943" s="83"/>
      <c r="TVG943" s="83"/>
      <c r="TVH943" s="83"/>
      <c r="TVI943" s="83"/>
      <c r="TVJ943" s="83"/>
      <c r="TVK943" s="83"/>
      <c r="TVL943" s="83"/>
      <c r="TVM943" s="83"/>
      <c r="TVN943" s="83"/>
      <c r="TVO943" s="83"/>
      <c r="TVP943" s="83"/>
      <c r="TVQ943" s="83"/>
      <c r="TVR943" s="83"/>
      <c r="TVS943" s="83"/>
      <c r="TVT943" s="83"/>
      <c r="TVU943" s="83"/>
      <c r="TVV943" s="83"/>
      <c r="TVW943" s="83"/>
      <c r="TVX943" s="83"/>
      <c r="TVY943" s="83"/>
      <c r="TVZ943" s="83"/>
      <c r="TWA943" s="83"/>
      <c r="TWB943" s="83"/>
      <c r="TWC943" s="83"/>
      <c r="TWD943" s="83"/>
      <c r="TWE943" s="83"/>
      <c r="TWF943" s="83"/>
      <c r="TWG943" s="83"/>
      <c r="TWH943" s="83"/>
      <c r="TWI943" s="83"/>
      <c r="TWJ943" s="83"/>
      <c r="TWK943" s="83"/>
      <c r="TWL943" s="83"/>
      <c r="TWM943" s="83"/>
      <c r="TWN943" s="83"/>
      <c r="TWO943" s="83"/>
      <c r="TWP943" s="83"/>
      <c r="TWQ943" s="83"/>
      <c r="TWR943" s="83"/>
      <c r="TWS943" s="83"/>
      <c r="TWT943" s="83"/>
      <c r="TWU943" s="83"/>
      <c r="TWV943" s="83"/>
      <c r="TWW943" s="83"/>
      <c r="TWX943" s="83"/>
      <c r="TWY943" s="83"/>
      <c r="TWZ943" s="83"/>
      <c r="TXA943" s="83"/>
      <c r="TXB943" s="83"/>
      <c r="TXC943" s="83"/>
      <c r="TXD943" s="83"/>
      <c r="TXE943" s="83"/>
      <c r="TXF943" s="83"/>
      <c r="TXG943" s="83"/>
      <c r="TXH943" s="83"/>
      <c r="TXI943" s="83"/>
      <c r="TXJ943" s="83"/>
      <c r="TXK943" s="83"/>
      <c r="TXL943" s="83"/>
      <c r="TXM943" s="83"/>
      <c r="TXN943" s="83"/>
      <c r="TXO943" s="83"/>
      <c r="TXP943" s="83"/>
      <c r="TXQ943" s="83"/>
      <c r="TXR943" s="83"/>
      <c r="TXS943" s="83"/>
      <c r="TXT943" s="83"/>
      <c r="TXU943" s="83"/>
      <c r="TXV943" s="83"/>
      <c r="TXW943" s="83"/>
      <c r="TXX943" s="83"/>
      <c r="TXY943" s="83"/>
      <c r="TXZ943" s="83"/>
      <c r="TYA943" s="83"/>
      <c r="TYB943" s="83"/>
      <c r="TYC943" s="83"/>
      <c r="TYD943" s="83"/>
      <c r="TYE943" s="83"/>
      <c r="TYF943" s="83"/>
      <c r="TYG943" s="83"/>
      <c r="TYH943" s="83"/>
      <c r="TYI943" s="83"/>
      <c r="TYJ943" s="83"/>
      <c r="TYK943" s="83"/>
      <c r="TYL943" s="83"/>
      <c r="TYM943" s="83"/>
      <c r="TYN943" s="83"/>
      <c r="TYO943" s="83"/>
      <c r="TYP943" s="83"/>
      <c r="TYQ943" s="83"/>
      <c r="TYR943" s="83"/>
      <c r="TYS943" s="83"/>
      <c r="TYT943" s="83"/>
      <c r="TYU943" s="83"/>
      <c r="TYV943" s="83"/>
      <c r="TYW943" s="83"/>
      <c r="TYX943" s="83"/>
      <c r="TYY943" s="83"/>
      <c r="TYZ943" s="83"/>
      <c r="TZA943" s="83"/>
      <c r="TZB943" s="83"/>
      <c r="TZC943" s="83"/>
      <c r="TZD943" s="83"/>
      <c r="TZE943" s="83"/>
      <c r="TZF943" s="83"/>
      <c r="TZG943" s="83"/>
      <c r="TZH943" s="83"/>
      <c r="TZI943" s="83"/>
      <c r="TZJ943" s="83"/>
      <c r="TZK943" s="83"/>
      <c r="TZL943" s="83"/>
      <c r="TZM943" s="83"/>
      <c r="TZN943" s="83"/>
      <c r="TZO943" s="83"/>
      <c r="TZP943" s="83"/>
      <c r="TZQ943" s="83"/>
      <c r="TZR943" s="83"/>
      <c r="TZS943" s="83"/>
      <c r="TZT943" s="83"/>
      <c r="TZU943" s="83"/>
      <c r="TZV943" s="83"/>
      <c r="TZW943" s="83"/>
      <c r="TZX943" s="83"/>
      <c r="TZY943" s="83"/>
      <c r="TZZ943" s="83"/>
      <c r="UAA943" s="83"/>
      <c r="UAB943" s="83"/>
      <c r="UAC943" s="83"/>
      <c r="UAD943" s="83"/>
      <c r="UAE943" s="83"/>
      <c r="UAF943" s="83"/>
      <c r="UAG943" s="83"/>
      <c r="UAH943" s="83"/>
      <c r="UAI943" s="83"/>
      <c r="UAJ943" s="83"/>
      <c r="UAK943" s="83"/>
      <c r="UAL943" s="83"/>
      <c r="UAM943" s="83"/>
      <c r="UAN943" s="83"/>
      <c r="UAO943" s="83"/>
      <c r="UAP943" s="83"/>
      <c r="UAQ943" s="83"/>
      <c r="UAR943" s="83"/>
      <c r="UAS943" s="83"/>
      <c r="UAT943" s="83"/>
      <c r="UAU943" s="83"/>
      <c r="UAV943" s="83"/>
      <c r="UAW943" s="83"/>
      <c r="UAX943" s="83"/>
      <c r="UAY943" s="83"/>
      <c r="UAZ943" s="83"/>
      <c r="UBA943" s="83"/>
      <c r="UBB943" s="83"/>
      <c r="UBC943" s="83"/>
      <c r="UBD943" s="83"/>
      <c r="UBE943" s="83"/>
      <c r="UBF943" s="83"/>
      <c r="UBG943" s="83"/>
      <c r="UBH943" s="83"/>
      <c r="UBI943" s="83"/>
      <c r="UBJ943" s="83"/>
      <c r="UBK943" s="83"/>
      <c r="UBL943" s="83"/>
      <c r="UBM943" s="83"/>
      <c r="UBN943" s="83"/>
      <c r="UBO943" s="83"/>
      <c r="UBP943" s="83"/>
      <c r="UBQ943" s="83"/>
      <c r="UBR943" s="83"/>
      <c r="UBS943" s="83"/>
      <c r="UBT943" s="83"/>
      <c r="UBU943" s="83"/>
      <c r="UBV943" s="83"/>
      <c r="UBW943" s="83"/>
      <c r="UBX943" s="83"/>
      <c r="UBY943" s="83"/>
      <c r="UBZ943" s="83"/>
      <c r="UCA943" s="83"/>
      <c r="UCB943" s="83"/>
      <c r="UCC943" s="83"/>
      <c r="UCD943" s="83"/>
      <c r="UCE943" s="83"/>
      <c r="UCF943" s="83"/>
      <c r="UCG943" s="83"/>
      <c r="UCH943" s="83"/>
      <c r="UCI943" s="83"/>
      <c r="UCJ943" s="83"/>
      <c r="UCK943" s="83"/>
      <c r="UCL943" s="83"/>
      <c r="UCM943" s="83"/>
      <c r="UCN943" s="83"/>
      <c r="UCO943" s="83"/>
      <c r="UCP943" s="83"/>
      <c r="UCQ943" s="83"/>
      <c r="UCR943" s="83"/>
      <c r="UCS943" s="83"/>
      <c r="UCT943" s="83"/>
      <c r="UCU943" s="83"/>
      <c r="UCV943" s="83"/>
      <c r="UCW943" s="83"/>
      <c r="UCX943" s="83"/>
      <c r="UCY943" s="83"/>
      <c r="UCZ943" s="83"/>
      <c r="UDA943" s="83"/>
      <c r="UDB943" s="83"/>
      <c r="UDC943" s="83"/>
      <c r="UDD943" s="83"/>
      <c r="UDE943" s="83"/>
      <c r="UDF943" s="83"/>
      <c r="UDG943" s="83"/>
      <c r="UDH943" s="83"/>
      <c r="UDI943" s="83"/>
      <c r="UDJ943" s="83"/>
      <c r="UDK943" s="83"/>
      <c r="UDL943" s="83"/>
      <c r="UDM943" s="83"/>
      <c r="UDN943" s="83"/>
      <c r="UDO943" s="83"/>
      <c r="UDP943" s="83"/>
      <c r="UDQ943" s="83"/>
      <c r="UDR943" s="83"/>
      <c r="UDS943" s="83"/>
      <c r="UDT943" s="83"/>
      <c r="UDU943" s="83"/>
      <c r="UDV943" s="83"/>
      <c r="UDW943" s="83"/>
      <c r="UDX943" s="83"/>
      <c r="UDY943" s="83"/>
      <c r="UDZ943" s="83"/>
      <c r="UEA943" s="83"/>
      <c r="UEB943" s="83"/>
      <c r="UEC943" s="83"/>
      <c r="UED943" s="83"/>
      <c r="UEE943" s="83"/>
      <c r="UEF943" s="83"/>
      <c r="UEG943" s="83"/>
      <c r="UEH943" s="83"/>
      <c r="UEI943" s="83"/>
      <c r="UEJ943" s="83"/>
      <c r="UEK943" s="83"/>
      <c r="UEL943" s="83"/>
      <c r="UEM943" s="83"/>
      <c r="UEN943" s="83"/>
      <c r="UEO943" s="83"/>
      <c r="UEP943" s="83"/>
      <c r="UEQ943" s="83"/>
      <c r="UER943" s="83"/>
      <c r="UES943" s="83"/>
      <c r="UET943" s="83"/>
      <c r="UEU943" s="83"/>
      <c r="UEV943" s="83"/>
      <c r="UEW943" s="83"/>
      <c r="UEX943" s="83"/>
      <c r="UEY943" s="83"/>
      <c r="UEZ943" s="83"/>
      <c r="UFA943" s="83"/>
      <c r="UFB943" s="83"/>
      <c r="UFC943" s="83"/>
      <c r="UFD943" s="83"/>
      <c r="UFE943" s="83"/>
      <c r="UFF943" s="83"/>
      <c r="UFG943" s="83"/>
      <c r="UFH943" s="83"/>
      <c r="UFI943" s="83"/>
      <c r="UFJ943" s="83"/>
      <c r="UFK943" s="83"/>
      <c r="UFL943" s="83"/>
      <c r="UFM943" s="83"/>
      <c r="UFN943" s="83"/>
      <c r="UFO943" s="83"/>
      <c r="UFP943" s="83"/>
      <c r="UFQ943" s="83"/>
      <c r="UFR943" s="83"/>
      <c r="UFS943" s="83"/>
      <c r="UFT943" s="83"/>
      <c r="UFU943" s="83"/>
      <c r="UFV943" s="83"/>
      <c r="UFW943" s="83"/>
      <c r="UFX943" s="83"/>
      <c r="UFY943" s="83"/>
      <c r="UFZ943" s="83"/>
      <c r="UGA943" s="83"/>
      <c r="UGB943" s="83"/>
      <c r="UGC943" s="83"/>
      <c r="UGD943" s="83"/>
      <c r="UGE943" s="83"/>
      <c r="UGF943" s="83"/>
      <c r="UGG943" s="83"/>
      <c r="UGH943" s="83"/>
      <c r="UGI943" s="83"/>
      <c r="UGJ943" s="83"/>
      <c r="UGK943" s="83"/>
      <c r="UGL943" s="83"/>
      <c r="UGM943" s="83"/>
      <c r="UGN943" s="83"/>
      <c r="UGO943" s="83"/>
      <c r="UGP943" s="83"/>
      <c r="UGQ943" s="83"/>
      <c r="UGR943" s="83"/>
      <c r="UGS943" s="83"/>
      <c r="UGT943" s="83"/>
      <c r="UGU943" s="83"/>
      <c r="UGV943" s="83"/>
      <c r="UGW943" s="83"/>
      <c r="UGX943" s="83"/>
      <c r="UGY943" s="83"/>
      <c r="UGZ943" s="83"/>
      <c r="UHA943" s="83"/>
      <c r="UHB943" s="83"/>
      <c r="UHC943" s="83"/>
      <c r="UHD943" s="83"/>
      <c r="UHE943" s="83"/>
      <c r="UHF943" s="83"/>
      <c r="UHG943" s="83"/>
      <c r="UHH943" s="83"/>
      <c r="UHI943" s="83"/>
      <c r="UHJ943" s="83"/>
      <c r="UHK943" s="83"/>
      <c r="UHL943" s="83"/>
      <c r="UHM943" s="83"/>
      <c r="UHN943" s="83"/>
      <c r="UHO943" s="83"/>
      <c r="UHP943" s="83"/>
      <c r="UHQ943" s="83"/>
      <c r="UHR943" s="83"/>
      <c r="UHS943" s="83"/>
      <c r="UHT943" s="83"/>
      <c r="UHU943" s="83"/>
      <c r="UHV943" s="83"/>
      <c r="UHW943" s="83"/>
      <c r="UHX943" s="83"/>
      <c r="UHY943" s="83"/>
      <c r="UHZ943" s="83"/>
      <c r="UIA943" s="83"/>
      <c r="UIB943" s="83"/>
      <c r="UIC943" s="83"/>
      <c r="UID943" s="83"/>
      <c r="UIE943" s="83"/>
      <c r="UIF943" s="83"/>
      <c r="UIG943" s="83"/>
      <c r="UIH943" s="83"/>
      <c r="UII943" s="83"/>
      <c r="UIJ943" s="83"/>
      <c r="UIK943" s="83"/>
      <c r="UIL943" s="83"/>
      <c r="UIM943" s="83"/>
      <c r="UIN943" s="83"/>
      <c r="UIO943" s="83"/>
      <c r="UIP943" s="83"/>
      <c r="UIQ943" s="83"/>
      <c r="UIR943" s="83"/>
      <c r="UIS943" s="83"/>
      <c r="UIT943" s="83"/>
      <c r="UIU943" s="83"/>
      <c r="UIV943" s="83"/>
      <c r="UIW943" s="83"/>
      <c r="UIX943" s="83"/>
      <c r="UIY943" s="83"/>
      <c r="UIZ943" s="83"/>
      <c r="UJA943" s="83"/>
      <c r="UJB943" s="83"/>
      <c r="UJC943" s="83"/>
      <c r="UJD943" s="83"/>
      <c r="UJE943" s="83"/>
      <c r="UJF943" s="83"/>
      <c r="UJG943" s="83"/>
      <c r="UJH943" s="83"/>
      <c r="UJI943" s="83"/>
      <c r="UJJ943" s="83"/>
      <c r="UJK943" s="83"/>
      <c r="UJL943" s="83"/>
      <c r="UJM943" s="83"/>
      <c r="UJN943" s="83"/>
      <c r="UJO943" s="83"/>
      <c r="UJP943" s="83"/>
      <c r="UJQ943" s="83"/>
      <c r="UJR943" s="83"/>
      <c r="UJS943" s="83"/>
      <c r="UJT943" s="83"/>
      <c r="UJU943" s="83"/>
      <c r="UJV943" s="83"/>
      <c r="UJW943" s="83"/>
      <c r="UJX943" s="83"/>
      <c r="UJY943" s="83"/>
      <c r="UJZ943" s="83"/>
      <c r="UKA943" s="83"/>
      <c r="UKB943" s="83"/>
      <c r="UKC943" s="83"/>
      <c r="UKD943" s="83"/>
      <c r="UKE943" s="83"/>
      <c r="UKF943" s="83"/>
      <c r="UKG943" s="83"/>
      <c r="UKH943" s="83"/>
      <c r="UKI943" s="83"/>
      <c r="UKJ943" s="83"/>
      <c r="UKK943" s="83"/>
      <c r="UKL943" s="83"/>
      <c r="UKM943" s="83"/>
      <c r="UKN943" s="83"/>
      <c r="UKO943" s="83"/>
      <c r="UKP943" s="83"/>
      <c r="UKQ943" s="83"/>
      <c r="UKR943" s="83"/>
      <c r="UKS943" s="83"/>
      <c r="UKT943" s="83"/>
      <c r="UKU943" s="83"/>
      <c r="UKV943" s="83"/>
      <c r="UKW943" s="83"/>
      <c r="UKX943" s="83"/>
      <c r="UKY943" s="83"/>
      <c r="UKZ943" s="83"/>
      <c r="ULA943" s="83"/>
      <c r="ULB943" s="83"/>
      <c r="ULC943" s="83"/>
      <c r="ULD943" s="83"/>
      <c r="ULE943" s="83"/>
      <c r="ULF943" s="83"/>
      <c r="ULG943" s="83"/>
      <c r="ULH943" s="83"/>
      <c r="ULI943" s="83"/>
      <c r="ULJ943" s="83"/>
      <c r="ULK943" s="83"/>
      <c r="ULL943" s="83"/>
      <c r="ULM943" s="83"/>
      <c r="ULN943" s="83"/>
      <c r="ULO943" s="83"/>
      <c r="ULP943" s="83"/>
      <c r="ULQ943" s="83"/>
      <c r="ULR943" s="83"/>
      <c r="ULS943" s="83"/>
      <c r="ULT943" s="83"/>
      <c r="ULU943" s="83"/>
      <c r="ULV943" s="83"/>
      <c r="ULW943" s="83"/>
      <c r="ULX943" s="83"/>
      <c r="ULY943" s="83"/>
      <c r="ULZ943" s="83"/>
      <c r="UMA943" s="83"/>
      <c r="UMB943" s="83"/>
      <c r="UMC943" s="83"/>
      <c r="UMD943" s="83"/>
      <c r="UME943" s="83"/>
      <c r="UMF943" s="83"/>
      <c r="UMG943" s="83"/>
      <c r="UMH943" s="83"/>
      <c r="UMI943" s="83"/>
      <c r="UMJ943" s="83"/>
      <c r="UMK943" s="83"/>
      <c r="UML943" s="83"/>
      <c r="UMM943" s="83"/>
      <c r="UMN943" s="83"/>
      <c r="UMO943" s="83"/>
      <c r="UMP943" s="83"/>
      <c r="UMQ943" s="83"/>
      <c r="UMR943" s="83"/>
      <c r="UMS943" s="83"/>
      <c r="UMT943" s="83"/>
      <c r="UMU943" s="83"/>
      <c r="UMV943" s="83"/>
      <c r="UMW943" s="83"/>
      <c r="UMX943" s="83"/>
      <c r="UMY943" s="83"/>
      <c r="UMZ943" s="83"/>
      <c r="UNA943" s="83"/>
      <c r="UNB943" s="83"/>
      <c r="UNC943" s="83"/>
      <c r="UND943" s="83"/>
      <c r="UNE943" s="83"/>
      <c r="UNF943" s="83"/>
      <c r="UNG943" s="83"/>
      <c r="UNH943" s="83"/>
      <c r="UNI943" s="83"/>
      <c r="UNJ943" s="83"/>
      <c r="UNK943" s="83"/>
      <c r="UNL943" s="83"/>
      <c r="UNM943" s="83"/>
      <c r="UNN943" s="83"/>
      <c r="UNO943" s="83"/>
      <c r="UNP943" s="83"/>
      <c r="UNQ943" s="83"/>
      <c r="UNR943" s="83"/>
      <c r="UNS943" s="83"/>
      <c r="UNT943" s="83"/>
      <c r="UNU943" s="83"/>
      <c r="UNV943" s="83"/>
      <c r="UNW943" s="83"/>
      <c r="UNX943" s="83"/>
      <c r="UNY943" s="83"/>
      <c r="UNZ943" s="83"/>
      <c r="UOA943" s="83"/>
      <c r="UOB943" s="83"/>
      <c r="UOC943" s="83"/>
      <c r="UOD943" s="83"/>
      <c r="UOE943" s="83"/>
      <c r="UOF943" s="83"/>
      <c r="UOG943" s="83"/>
      <c r="UOH943" s="83"/>
      <c r="UOI943" s="83"/>
      <c r="UOJ943" s="83"/>
      <c r="UOK943" s="83"/>
      <c r="UOL943" s="83"/>
      <c r="UOM943" s="83"/>
      <c r="UON943" s="83"/>
      <c r="UOO943" s="83"/>
      <c r="UOP943" s="83"/>
      <c r="UOQ943" s="83"/>
      <c r="UOR943" s="83"/>
      <c r="UOS943" s="83"/>
      <c r="UOT943" s="83"/>
      <c r="UOU943" s="83"/>
      <c r="UOV943" s="83"/>
      <c r="UOW943" s="83"/>
      <c r="UOX943" s="83"/>
      <c r="UOY943" s="83"/>
      <c r="UOZ943" s="83"/>
      <c r="UPA943" s="83"/>
      <c r="UPB943" s="83"/>
      <c r="UPC943" s="83"/>
      <c r="UPD943" s="83"/>
      <c r="UPE943" s="83"/>
      <c r="UPF943" s="83"/>
      <c r="UPG943" s="83"/>
      <c r="UPH943" s="83"/>
      <c r="UPI943" s="83"/>
      <c r="UPJ943" s="83"/>
      <c r="UPK943" s="83"/>
      <c r="UPL943" s="83"/>
      <c r="UPM943" s="83"/>
      <c r="UPN943" s="83"/>
      <c r="UPO943" s="83"/>
      <c r="UPP943" s="83"/>
      <c r="UPQ943" s="83"/>
      <c r="UPR943" s="83"/>
      <c r="UPS943" s="83"/>
      <c r="UPT943" s="83"/>
      <c r="UPU943" s="83"/>
      <c r="UPV943" s="83"/>
      <c r="UPW943" s="83"/>
      <c r="UPX943" s="83"/>
      <c r="UPY943" s="83"/>
      <c r="UPZ943" s="83"/>
      <c r="UQA943" s="83"/>
      <c r="UQB943" s="83"/>
      <c r="UQC943" s="83"/>
      <c r="UQD943" s="83"/>
      <c r="UQE943" s="83"/>
      <c r="UQF943" s="83"/>
      <c r="UQG943" s="83"/>
      <c r="UQH943" s="83"/>
      <c r="UQI943" s="83"/>
      <c r="UQJ943" s="83"/>
      <c r="UQK943" s="83"/>
      <c r="UQL943" s="83"/>
      <c r="UQM943" s="83"/>
      <c r="UQN943" s="83"/>
      <c r="UQO943" s="83"/>
      <c r="UQP943" s="83"/>
      <c r="UQQ943" s="83"/>
      <c r="UQR943" s="83"/>
      <c r="UQS943" s="83"/>
      <c r="UQT943" s="83"/>
      <c r="UQU943" s="83"/>
      <c r="UQV943" s="83"/>
      <c r="UQW943" s="83"/>
      <c r="UQX943" s="83"/>
      <c r="UQY943" s="83"/>
      <c r="UQZ943" s="83"/>
      <c r="URA943" s="83"/>
      <c r="URB943" s="83"/>
      <c r="URC943" s="83"/>
      <c r="URD943" s="83"/>
      <c r="URE943" s="83"/>
      <c r="URF943" s="83"/>
      <c r="URG943" s="83"/>
      <c r="URH943" s="83"/>
      <c r="URI943" s="83"/>
      <c r="URJ943" s="83"/>
      <c r="URK943" s="83"/>
      <c r="URL943" s="83"/>
      <c r="URM943" s="83"/>
      <c r="URN943" s="83"/>
      <c r="URO943" s="83"/>
      <c r="URP943" s="83"/>
      <c r="URQ943" s="83"/>
      <c r="URR943" s="83"/>
      <c r="URS943" s="83"/>
      <c r="URT943" s="83"/>
      <c r="URU943" s="83"/>
      <c r="URV943" s="83"/>
      <c r="URW943" s="83"/>
      <c r="URX943" s="83"/>
      <c r="URY943" s="83"/>
      <c r="URZ943" s="83"/>
      <c r="USA943" s="83"/>
      <c r="USB943" s="83"/>
      <c r="USC943" s="83"/>
      <c r="USD943" s="83"/>
      <c r="USE943" s="83"/>
      <c r="USF943" s="83"/>
      <c r="USG943" s="83"/>
      <c r="USH943" s="83"/>
      <c r="USI943" s="83"/>
      <c r="USJ943" s="83"/>
      <c r="USK943" s="83"/>
      <c r="USL943" s="83"/>
      <c r="USM943" s="83"/>
      <c r="USN943" s="83"/>
      <c r="USO943" s="83"/>
      <c r="USP943" s="83"/>
      <c r="USQ943" s="83"/>
      <c r="USR943" s="83"/>
      <c r="USS943" s="83"/>
      <c r="UST943" s="83"/>
      <c r="USU943" s="83"/>
      <c r="USV943" s="83"/>
      <c r="USW943" s="83"/>
      <c r="USX943" s="83"/>
      <c r="USY943" s="83"/>
      <c r="USZ943" s="83"/>
      <c r="UTA943" s="83"/>
      <c r="UTB943" s="83"/>
      <c r="UTC943" s="83"/>
      <c r="UTD943" s="83"/>
      <c r="UTE943" s="83"/>
      <c r="UTF943" s="83"/>
      <c r="UTG943" s="83"/>
      <c r="UTH943" s="83"/>
      <c r="UTI943" s="83"/>
      <c r="UTJ943" s="83"/>
      <c r="UTK943" s="83"/>
      <c r="UTL943" s="83"/>
      <c r="UTM943" s="83"/>
      <c r="UTN943" s="83"/>
      <c r="UTO943" s="83"/>
      <c r="UTP943" s="83"/>
      <c r="UTQ943" s="83"/>
      <c r="UTR943" s="83"/>
      <c r="UTS943" s="83"/>
      <c r="UTT943" s="83"/>
      <c r="UTU943" s="83"/>
      <c r="UTV943" s="83"/>
      <c r="UTW943" s="83"/>
      <c r="UTX943" s="83"/>
      <c r="UTY943" s="83"/>
      <c r="UTZ943" s="83"/>
      <c r="UUA943" s="83"/>
      <c r="UUB943" s="83"/>
      <c r="UUC943" s="83"/>
      <c r="UUD943" s="83"/>
      <c r="UUE943" s="83"/>
      <c r="UUF943" s="83"/>
      <c r="UUG943" s="83"/>
      <c r="UUH943" s="83"/>
      <c r="UUI943" s="83"/>
      <c r="UUJ943" s="83"/>
      <c r="UUK943" s="83"/>
      <c r="UUL943" s="83"/>
      <c r="UUM943" s="83"/>
      <c r="UUN943" s="83"/>
      <c r="UUO943" s="83"/>
      <c r="UUP943" s="83"/>
      <c r="UUQ943" s="83"/>
      <c r="UUR943" s="83"/>
      <c r="UUS943" s="83"/>
      <c r="UUT943" s="83"/>
      <c r="UUU943" s="83"/>
      <c r="UUV943" s="83"/>
      <c r="UUW943" s="83"/>
      <c r="UUX943" s="83"/>
      <c r="UUY943" s="83"/>
      <c r="UUZ943" s="83"/>
      <c r="UVA943" s="83"/>
      <c r="UVB943" s="83"/>
      <c r="UVC943" s="83"/>
      <c r="UVD943" s="83"/>
      <c r="UVE943" s="83"/>
      <c r="UVF943" s="83"/>
      <c r="UVG943" s="83"/>
      <c r="UVH943" s="83"/>
      <c r="UVI943" s="83"/>
      <c r="UVJ943" s="83"/>
      <c r="UVK943" s="83"/>
      <c r="UVL943" s="83"/>
      <c r="UVM943" s="83"/>
      <c r="UVN943" s="83"/>
      <c r="UVO943" s="83"/>
      <c r="UVP943" s="83"/>
      <c r="UVQ943" s="83"/>
      <c r="UVR943" s="83"/>
      <c r="UVS943" s="83"/>
      <c r="UVT943" s="83"/>
      <c r="UVU943" s="83"/>
      <c r="UVV943" s="83"/>
      <c r="UVW943" s="83"/>
      <c r="UVX943" s="83"/>
      <c r="UVY943" s="83"/>
      <c r="UVZ943" s="83"/>
      <c r="UWA943" s="83"/>
      <c r="UWB943" s="83"/>
      <c r="UWC943" s="83"/>
      <c r="UWD943" s="83"/>
      <c r="UWE943" s="83"/>
      <c r="UWF943" s="83"/>
      <c r="UWG943" s="83"/>
      <c r="UWH943" s="83"/>
      <c r="UWI943" s="83"/>
      <c r="UWJ943" s="83"/>
      <c r="UWK943" s="83"/>
      <c r="UWL943" s="83"/>
      <c r="UWM943" s="83"/>
      <c r="UWN943" s="83"/>
      <c r="UWO943" s="83"/>
      <c r="UWP943" s="83"/>
      <c r="UWQ943" s="83"/>
      <c r="UWR943" s="83"/>
      <c r="UWS943" s="83"/>
      <c r="UWT943" s="83"/>
      <c r="UWU943" s="83"/>
      <c r="UWV943" s="83"/>
      <c r="UWW943" s="83"/>
      <c r="UWX943" s="83"/>
      <c r="UWY943" s="83"/>
      <c r="UWZ943" s="83"/>
      <c r="UXA943" s="83"/>
      <c r="UXB943" s="83"/>
      <c r="UXC943" s="83"/>
      <c r="UXD943" s="83"/>
      <c r="UXE943" s="83"/>
      <c r="UXF943" s="83"/>
      <c r="UXG943" s="83"/>
      <c r="UXH943" s="83"/>
      <c r="UXI943" s="83"/>
      <c r="UXJ943" s="83"/>
      <c r="UXK943" s="83"/>
      <c r="UXL943" s="83"/>
      <c r="UXM943" s="83"/>
      <c r="UXN943" s="83"/>
      <c r="UXO943" s="83"/>
      <c r="UXP943" s="83"/>
      <c r="UXQ943" s="83"/>
      <c r="UXR943" s="83"/>
      <c r="UXS943" s="83"/>
      <c r="UXT943" s="83"/>
      <c r="UXU943" s="83"/>
      <c r="UXV943" s="83"/>
      <c r="UXW943" s="83"/>
      <c r="UXX943" s="83"/>
      <c r="UXY943" s="83"/>
      <c r="UXZ943" s="83"/>
      <c r="UYA943" s="83"/>
      <c r="UYB943" s="83"/>
      <c r="UYC943" s="83"/>
      <c r="UYD943" s="83"/>
      <c r="UYE943" s="83"/>
      <c r="UYF943" s="83"/>
      <c r="UYG943" s="83"/>
      <c r="UYH943" s="83"/>
      <c r="UYI943" s="83"/>
      <c r="UYJ943" s="83"/>
      <c r="UYK943" s="83"/>
      <c r="UYL943" s="83"/>
      <c r="UYM943" s="83"/>
      <c r="UYN943" s="83"/>
      <c r="UYO943" s="83"/>
      <c r="UYP943" s="83"/>
      <c r="UYQ943" s="83"/>
      <c r="UYR943" s="83"/>
      <c r="UYS943" s="83"/>
      <c r="UYT943" s="83"/>
      <c r="UYU943" s="83"/>
      <c r="UYV943" s="83"/>
      <c r="UYW943" s="83"/>
      <c r="UYX943" s="83"/>
      <c r="UYY943" s="83"/>
      <c r="UYZ943" s="83"/>
      <c r="UZA943" s="83"/>
      <c r="UZB943" s="83"/>
      <c r="UZC943" s="83"/>
      <c r="UZD943" s="83"/>
      <c r="UZE943" s="83"/>
      <c r="UZF943" s="83"/>
      <c r="UZG943" s="83"/>
      <c r="UZH943" s="83"/>
      <c r="UZI943" s="83"/>
      <c r="UZJ943" s="83"/>
      <c r="UZK943" s="83"/>
      <c r="UZL943" s="83"/>
      <c r="UZM943" s="83"/>
      <c r="UZN943" s="83"/>
      <c r="UZO943" s="83"/>
      <c r="UZP943" s="83"/>
      <c r="UZQ943" s="83"/>
      <c r="UZR943" s="83"/>
      <c r="UZS943" s="83"/>
      <c r="UZT943" s="83"/>
      <c r="UZU943" s="83"/>
      <c r="UZV943" s="83"/>
      <c r="UZW943" s="83"/>
      <c r="UZX943" s="83"/>
      <c r="UZY943" s="83"/>
      <c r="UZZ943" s="83"/>
      <c r="VAA943" s="83"/>
      <c r="VAB943" s="83"/>
      <c r="VAC943" s="83"/>
      <c r="VAD943" s="83"/>
      <c r="VAE943" s="83"/>
      <c r="VAF943" s="83"/>
      <c r="VAG943" s="83"/>
      <c r="VAH943" s="83"/>
      <c r="VAI943" s="83"/>
      <c r="VAJ943" s="83"/>
      <c r="VAK943" s="83"/>
      <c r="VAL943" s="83"/>
      <c r="VAM943" s="83"/>
      <c r="VAN943" s="83"/>
      <c r="VAO943" s="83"/>
      <c r="VAP943" s="83"/>
      <c r="VAQ943" s="83"/>
      <c r="VAR943" s="83"/>
      <c r="VAS943" s="83"/>
      <c r="VAT943" s="83"/>
      <c r="VAU943" s="83"/>
      <c r="VAV943" s="83"/>
      <c r="VAW943" s="83"/>
      <c r="VAX943" s="83"/>
      <c r="VAY943" s="83"/>
      <c r="VAZ943" s="83"/>
      <c r="VBA943" s="83"/>
      <c r="VBB943" s="83"/>
      <c r="VBC943" s="83"/>
      <c r="VBD943" s="83"/>
      <c r="VBE943" s="83"/>
      <c r="VBF943" s="83"/>
      <c r="VBG943" s="83"/>
      <c r="VBH943" s="83"/>
      <c r="VBI943" s="83"/>
      <c r="VBJ943" s="83"/>
      <c r="VBK943" s="83"/>
      <c r="VBL943" s="83"/>
      <c r="VBM943" s="83"/>
      <c r="VBN943" s="83"/>
      <c r="VBO943" s="83"/>
      <c r="VBP943" s="83"/>
      <c r="VBQ943" s="83"/>
      <c r="VBR943" s="83"/>
      <c r="VBS943" s="83"/>
      <c r="VBT943" s="83"/>
      <c r="VBU943" s="83"/>
      <c r="VBV943" s="83"/>
      <c r="VBW943" s="83"/>
      <c r="VBX943" s="83"/>
      <c r="VBY943" s="83"/>
      <c r="VBZ943" s="83"/>
      <c r="VCA943" s="83"/>
      <c r="VCB943" s="83"/>
      <c r="VCC943" s="83"/>
      <c r="VCD943" s="83"/>
      <c r="VCE943" s="83"/>
      <c r="VCF943" s="83"/>
      <c r="VCG943" s="83"/>
      <c r="VCH943" s="83"/>
      <c r="VCI943" s="83"/>
      <c r="VCJ943" s="83"/>
      <c r="VCK943" s="83"/>
      <c r="VCL943" s="83"/>
      <c r="VCM943" s="83"/>
      <c r="VCN943" s="83"/>
      <c r="VCO943" s="83"/>
      <c r="VCP943" s="83"/>
      <c r="VCQ943" s="83"/>
      <c r="VCR943" s="83"/>
      <c r="VCS943" s="83"/>
      <c r="VCT943" s="83"/>
      <c r="VCU943" s="83"/>
      <c r="VCV943" s="83"/>
      <c r="VCW943" s="83"/>
      <c r="VCX943" s="83"/>
      <c r="VCY943" s="83"/>
      <c r="VCZ943" s="83"/>
      <c r="VDA943" s="83"/>
      <c r="VDB943" s="83"/>
      <c r="VDC943" s="83"/>
      <c r="VDD943" s="83"/>
      <c r="VDE943" s="83"/>
      <c r="VDF943" s="83"/>
      <c r="VDG943" s="83"/>
      <c r="VDH943" s="83"/>
      <c r="VDI943" s="83"/>
      <c r="VDJ943" s="83"/>
      <c r="VDK943" s="83"/>
      <c r="VDL943" s="83"/>
      <c r="VDM943" s="83"/>
      <c r="VDN943" s="83"/>
      <c r="VDO943" s="83"/>
      <c r="VDP943" s="83"/>
      <c r="VDQ943" s="83"/>
      <c r="VDR943" s="83"/>
      <c r="VDS943" s="83"/>
      <c r="VDT943" s="83"/>
      <c r="VDU943" s="83"/>
      <c r="VDV943" s="83"/>
      <c r="VDW943" s="83"/>
      <c r="VDX943" s="83"/>
      <c r="VDY943" s="83"/>
      <c r="VDZ943" s="83"/>
      <c r="VEA943" s="83"/>
      <c r="VEB943" s="83"/>
      <c r="VEC943" s="83"/>
      <c r="VED943" s="83"/>
      <c r="VEE943" s="83"/>
      <c r="VEF943" s="83"/>
      <c r="VEG943" s="83"/>
      <c r="VEH943" s="83"/>
      <c r="VEI943" s="83"/>
      <c r="VEJ943" s="83"/>
      <c r="VEK943" s="83"/>
      <c r="VEL943" s="83"/>
      <c r="VEM943" s="83"/>
      <c r="VEN943" s="83"/>
      <c r="VEO943" s="83"/>
      <c r="VEP943" s="83"/>
      <c r="VEQ943" s="83"/>
      <c r="VER943" s="83"/>
      <c r="VES943" s="83"/>
      <c r="VET943" s="83"/>
      <c r="VEU943" s="83"/>
      <c r="VEV943" s="83"/>
      <c r="VEW943" s="83"/>
      <c r="VEX943" s="83"/>
      <c r="VEY943" s="83"/>
      <c r="VEZ943" s="83"/>
      <c r="VFA943" s="83"/>
      <c r="VFB943" s="83"/>
      <c r="VFC943" s="83"/>
      <c r="VFD943" s="83"/>
      <c r="VFE943" s="83"/>
      <c r="VFF943" s="83"/>
      <c r="VFG943" s="83"/>
      <c r="VFH943" s="83"/>
      <c r="VFI943" s="83"/>
      <c r="VFJ943" s="83"/>
      <c r="VFK943" s="83"/>
      <c r="VFL943" s="83"/>
      <c r="VFM943" s="83"/>
      <c r="VFN943" s="83"/>
      <c r="VFO943" s="83"/>
      <c r="VFP943" s="83"/>
      <c r="VFQ943" s="83"/>
      <c r="VFR943" s="83"/>
      <c r="VFS943" s="83"/>
      <c r="VFT943" s="83"/>
      <c r="VFU943" s="83"/>
      <c r="VFV943" s="83"/>
      <c r="VFW943" s="83"/>
      <c r="VFX943" s="83"/>
      <c r="VFY943" s="83"/>
      <c r="VFZ943" s="83"/>
      <c r="VGA943" s="83"/>
      <c r="VGB943" s="83"/>
      <c r="VGC943" s="83"/>
      <c r="VGD943" s="83"/>
      <c r="VGE943" s="83"/>
      <c r="VGF943" s="83"/>
      <c r="VGG943" s="83"/>
      <c r="VGH943" s="83"/>
      <c r="VGI943" s="83"/>
      <c r="VGJ943" s="83"/>
      <c r="VGK943" s="83"/>
      <c r="VGL943" s="83"/>
      <c r="VGM943" s="83"/>
      <c r="VGN943" s="83"/>
      <c r="VGO943" s="83"/>
      <c r="VGP943" s="83"/>
      <c r="VGQ943" s="83"/>
      <c r="VGR943" s="83"/>
      <c r="VGS943" s="83"/>
      <c r="VGT943" s="83"/>
      <c r="VGU943" s="83"/>
      <c r="VGV943" s="83"/>
      <c r="VGW943" s="83"/>
      <c r="VGX943" s="83"/>
      <c r="VGY943" s="83"/>
      <c r="VGZ943" s="83"/>
      <c r="VHA943" s="83"/>
      <c r="VHB943" s="83"/>
      <c r="VHC943" s="83"/>
      <c r="VHD943" s="83"/>
      <c r="VHE943" s="83"/>
      <c r="VHF943" s="83"/>
      <c r="VHG943" s="83"/>
      <c r="VHH943" s="83"/>
      <c r="VHI943" s="83"/>
      <c r="VHJ943" s="83"/>
      <c r="VHK943" s="83"/>
      <c r="VHL943" s="83"/>
      <c r="VHM943" s="83"/>
      <c r="VHN943" s="83"/>
      <c r="VHO943" s="83"/>
      <c r="VHP943" s="83"/>
      <c r="VHQ943" s="83"/>
      <c r="VHR943" s="83"/>
      <c r="VHS943" s="83"/>
      <c r="VHT943" s="83"/>
      <c r="VHU943" s="83"/>
      <c r="VHV943" s="83"/>
      <c r="VHW943" s="83"/>
      <c r="VHX943" s="83"/>
      <c r="VHY943" s="83"/>
      <c r="VHZ943" s="83"/>
      <c r="VIA943" s="83"/>
      <c r="VIB943" s="83"/>
      <c r="VIC943" s="83"/>
      <c r="VID943" s="83"/>
      <c r="VIE943" s="83"/>
      <c r="VIF943" s="83"/>
      <c r="VIG943" s="83"/>
      <c r="VIH943" s="83"/>
      <c r="VII943" s="83"/>
      <c r="VIJ943" s="83"/>
      <c r="VIK943" s="83"/>
      <c r="VIL943" s="83"/>
      <c r="VIM943" s="83"/>
      <c r="VIN943" s="83"/>
      <c r="VIO943" s="83"/>
      <c r="VIP943" s="83"/>
      <c r="VIQ943" s="83"/>
      <c r="VIR943" s="83"/>
      <c r="VIS943" s="83"/>
      <c r="VIT943" s="83"/>
      <c r="VIU943" s="83"/>
      <c r="VIV943" s="83"/>
      <c r="VIW943" s="83"/>
      <c r="VIX943" s="83"/>
      <c r="VIY943" s="83"/>
      <c r="VIZ943" s="83"/>
      <c r="VJA943" s="83"/>
      <c r="VJB943" s="83"/>
      <c r="VJC943" s="83"/>
      <c r="VJD943" s="83"/>
      <c r="VJE943" s="83"/>
      <c r="VJF943" s="83"/>
      <c r="VJG943" s="83"/>
      <c r="VJH943" s="83"/>
      <c r="VJI943" s="83"/>
      <c r="VJJ943" s="83"/>
      <c r="VJK943" s="83"/>
      <c r="VJL943" s="83"/>
      <c r="VJM943" s="83"/>
      <c r="VJN943" s="83"/>
      <c r="VJO943" s="83"/>
      <c r="VJP943" s="83"/>
      <c r="VJQ943" s="83"/>
      <c r="VJR943" s="83"/>
      <c r="VJS943" s="83"/>
      <c r="VJT943" s="83"/>
      <c r="VJU943" s="83"/>
      <c r="VJV943" s="83"/>
      <c r="VJW943" s="83"/>
      <c r="VJX943" s="83"/>
      <c r="VJY943" s="83"/>
      <c r="VJZ943" s="83"/>
      <c r="VKA943" s="83"/>
      <c r="VKB943" s="83"/>
      <c r="VKC943" s="83"/>
      <c r="VKD943" s="83"/>
      <c r="VKE943" s="83"/>
      <c r="VKF943" s="83"/>
      <c r="VKG943" s="83"/>
      <c r="VKH943" s="83"/>
      <c r="VKI943" s="83"/>
      <c r="VKJ943" s="83"/>
      <c r="VKK943" s="83"/>
      <c r="VKL943" s="83"/>
      <c r="VKM943" s="83"/>
      <c r="VKN943" s="83"/>
      <c r="VKO943" s="83"/>
      <c r="VKP943" s="83"/>
      <c r="VKQ943" s="83"/>
      <c r="VKR943" s="83"/>
      <c r="VKS943" s="83"/>
      <c r="VKT943" s="83"/>
      <c r="VKU943" s="83"/>
      <c r="VKV943" s="83"/>
      <c r="VKW943" s="83"/>
      <c r="VKX943" s="83"/>
      <c r="VKY943" s="83"/>
      <c r="VKZ943" s="83"/>
      <c r="VLA943" s="83"/>
      <c r="VLB943" s="83"/>
      <c r="VLC943" s="83"/>
      <c r="VLD943" s="83"/>
      <c r="VLE943" s="83"/>
      <c r="VLF943" s="83"/>
      <c r="VLG943" s="83"/>
      <c r="VLH943" s="83"/>
      <c r="VLI943" s="83"/>
      <c r="VLJ943" s="83"/>
      <c r="VLK943" s="83"/>
      <c r="VLL943" s="83"/>
      <c r="VLM943" s="83"/>
      <c r="VLN943" s="83"/>
      <c r="VLO943" s="83"/>
      <c r="VLP943" s="83"/>
      <c r="VLQ943" s="83"/>
      <c r="VLR943" s="83"/>
      <c r="VLS943" s="83"/>
      <c r="VLT943" s="83"/>
      <c r="VLU943" s="83"/>
      <c r="VLV943" s="83"/>
      <c r="VLW943" s="83"/>
      <c r="VLX943" s="83"/>
      <c r="VLY943" s="83"/>
      <c r="VLZ943" s="83"/>
      <c r="VMA943" s="83"/>
      <c r="VMB943" s="83"/>
      <c r="VMC943" s="83"/>
      <c r="VMD943" s="83"/>
      <c r="VME943" s="83"/>
      <c r="VMF943" s="83"/>
      <c r="VMG943" s="83"/>
      <c r="VMH943" s="83"/>
      <c r="VMI943" s="83"/>
      <c r="VMJ943" s="83"/>
      <c r="VMK943" s="83"/>
      <c r="VML943" s="83"/>
      <c r="VMM943" s="83"/>
      <c r="VMN943" s="83"/>
      <c r="VMO943" s="83"/>
      <c r="VMP943" s="83"/>
      <c r="VMQ943" s="83"/>
      <c r="VMR943" s="83"/>
      <c r="VMS943" s="83"/>
      <c r="VMT943" s="83"/>
      <c r="VMU943" s="83"/>
      <c r="VMV943" s="83"/>
      <c r="VMW943" s="83"/>
      <c r="VMX943" s="83"/>
      <c r="VMY943" s="83"/>
      <c r="VMZ943" s="83"/>
      <c r="VNA943" s="83"/>
      <c r="VNB943" s="83"/>
      <c r="VNC943" s="83"/>
      <c r="VND943" s="83"/>
      <c r="VNE943" s="83"/>
      <c r="VNF943" s="83"/>
      <c r="VNG943" s="83"/>
      <c r="VNH943" s="83"/>
      <c r="VNI943" s="83"/>
      <c r="VNJ943" s="83"/>
      <c r="VNK943" s="83"/>
      <c r="VNL943" s="83"/>
      <c r="VNM943" s="83"/>
      <c r="VNN943" s="83"/>
      <c r="VNO943" s="83"/>
      <c r="VNP943" s="83"/>
      <c r="VNQ943" s="83"/>
      <c r="VNR943" s="83"/>
      <c r="VNS943" s="83"/>
      <c r="VNT943" s="83"/>
      <c r="VNU943" s="83"/>
      <c r="VNV943" s="83"/>
      <c r="VNW943" s="83"/>
      <c r="VNX943" s="83"/>
      <c r="VNY943" s="83"/>
      <c r="VNZ943" s="83"/>
      <c r="VOA943" s="83"/>
      <c r="VOB943" s="83"/>
      <c r="VOC943" s="83"/>
      <c r="VOD943" s="83"/>
      <c r="VOE943" s="83"/>
      <c r="VOF943" s="83"/>
      <c r="VOG943" s="83"/>
      <c r="VOH943" s="83"/>
      <c r="VOI943" s="83"/>
      <c r="VOJ943" s="83"/>
      <c r="VOK943" s="83"/>
      <c r="VOL943" s="83"/>
      <c r="VOM943" s="83"/>
      <c r="VON943" s="83"/>
      <c r="VOO943" s="83"/>
      <c r="VOP943" s="83"/>
      <c r="VOQ943" s="83"/>
      <c r="VOR943" s="83"/>
      <c r="VOS943" s="83"/>
      <c r="VOT943" s="83"/>
      <c r="VOU943" s="83"/>
      <c r="VOV943" s="83"/>
      <c r="VOW943" s="83"/>
      <c r="VOX943" s="83"/>
      <c r="VOY943" s="83"/>
      <c r="VOZ943" s="83"/>
      <c r="VPA943" s="83"/>
      <c r="VPB943" s="83"/>
      <c r="VPC943" s="83"/>
      <c r="VPD943" s="83"/>
      <c r="VPE943" s="83"/>
      <c r="VPF943" s="83"/>
      <c r="VPG943" s="83"/>
      <c r="VPH943" s="83"/>
      <c r="VPI943" s="83"/>
      <c r="VPJ943" s="83"/>
      <c r="VPK943" s="83"/>
      <c r="VPL943" s="83"/>
      <c r="VPM943" s="83"/>
      <c r="VPN943" s="83"/>
      <c r="VPO943" s="83"/>
      <c r="VPP943" s="83"/>
      <c r="VPQ943" s="83"/>
      <c r="VPR943" s="83"/>
      <c r="VPS943" s="83"/>
      <c r="VPT943" s="83"/>
      <c r="VPU943" s="83"/>
      <c r="VPV943" s="83"/>
      <c r="VPW943" s="83"/>
      <c r="VPX943" s="83"/>
      <c r="VPY943" s="83"/>
      <c r="VPZ943" s="83"/>
      <c r="VQA943" s="83"/>
      <c r="VQB943" s="83"/>
      <c r="VQC943" s="83"/>
      <c r="VQD943" s="83"/>
      <c r="VQE943" s="83"/>
      <c r="VQF943" s="83"/>
      <c r="VQG943" s="83"/>
      <c r="VQH943" s="83"/>
      <c r="VQI943" s="83"/>
      <c r="VQJ943" s="83"/>
      <c r="VQK943" s="83"/>
      <c r="VQL943" s="83"/>
      <c r="VQM943" s="83"/>
      <c r="VQN943" s="83"/>
      <c r="VQO943" s="83"/>
      <c r="VQP943" s="83"/>
      <c r="VQQ943" s="83"/>
      <c r="VQR943" s="83"/>
      <c r="VQS943" s="83"/>
      <c r="VQT943" s="83"/>
      <c r="VQU943" s="83"/>
      <c r="VQV943" s="83"/>
      <c r="VQW943" s="83"/>
      <c r="VQX943" s="83"/>
      <c r="VQY943" s="83"/>
      <c r="VQZ943" s="83"/>
      <c r="VRA943" s="83"/>
      <c r="VRB943" s="83"/>
      <c r="VRC943" s="83"/>
      <c r="VRD943" s="83"/>
      <c r="VRE943" s="83"/>
      <c r="VRF943" s="83"/>
      <c r="VRG943" s="83"/>
      <c r="VRH943" s="83"/>
      <c r="VRI943" s="83"/>
      <c r="VRJ943" s="83"/>
      <c r="VRK943" s="83"/>
      <c r="VRL943" s="83"/>
      <c r="VRM943" s="83"/>
      <c r="VRN943" s="83"/>
      <c r="VRO943" s="83"/>
      <c r="VRP943" s="83"/>
      <c r="VRQ943" s="83"/>
      <c r="VRR943" s="83"/>
      <c r="VRS943" s="83"/>
      <c r="VRT943" s="83"/>
      <c r="VRU943" s="83"/>
      <c r="VRV943" s="83"/>
      <c r="VRW943" s="83"/>
      <c r="VRX943" s="83"/>
      <c r="VRY943" s="83"/>
      <c r="VRZ943" s="83"/>
      <c r="VSA943" s="83"/>
      <c r="VSB943" s="83"/>
      <c r="VSC943" s="83"/>
      <c r="VSD943" s="83"/>
      <c r="VSE943" s="83"/>
      <c r="VSF943" s="83"/>
      <c r="VSG943" s="83"/>
      <c r="VSH943" s="83"/>
      <c r="VSI943" s="83"/>
      <c r="VSJ943" s="83"/>
      <c r="VSK943" s="83"/>
      <c r="VSL943" s="83"/>
      <c r="VSM943" s="83"/>
      <c r="VSN943" s="83"/>
      <c r="VSO943" s="83"/>
      <c r="VSP943" s="83"/>
      <c r="VSQ943" s="83"/>
      <c r="VSR943" s="83"/>
      <c r="VSS943" s="83"/>
      <c r="VST943" s="83"/>
      <c r="VSU943" s="83"/>
      <c r="VSV943" s="83"/>
      <c r="VSW943" s="83"/>
      <c r="VSX943" s="83"/>
      <c r="VSY943" s="83"/>
      <c r="VSZ943" s="83"/>
      <c r="VTA943" s="83"/>
      <c r="VTB943" s="83"/>
      <c r="VTC943" s="83"/>
      <c r="VTD943" s="83"/>
      <c r="VTE943" s="83"/>
      <c r="VTF943" s="83"/>
      <c r="VTG943" s="83"/>
      <c r="VTH943" s="83"/>
      <c r="VTI943" s="83"/>
      <c r="VTJ943" s="83"/>
      <c r="VTK943" s="83"/>
      <c r="VTL943" s="83"/>
      <c r="VTM943" s="83"/>
      <c r="VTN943" s="83"/>
      <c r="VTO943" s="83"/>
      <c r="VTP943" s="83"/>
      <c r="VTQ943" s="83"/>
      <c r="VTR943" s="83"/>
      <c r="VTS943" s="83"/>
      <c r="VTT943" s="83"/>
      <c r="VTU943" s="83"/>
      <c r="VTV943" s="83"/>
      <c r="VTW943" s="83"/>
      <c r="VTX943" s="83"/>
      <c r="VTY943" s="83"/>
      <c r="VTZ943" s="83"/>
      <c r="VUA943" s="83"/>
      <c r="VUB943" s="83"/>
      <c r="VUC943" s="83"/>
      <c r="VUD943" s="83"/>
      <c r="VUE943" s="83"/>
      <c r="VUF943" s="83"/>
      <c r="VUG943" s="83"/>
      <c r="VUH943" s="83"/>
      <c r="VUI943" s="83"/>
      <c r="VUJ943" s="83"/>
      <c r="VUK943" s="83"/>
      <c r="VUL943" s="83"/>
      <c r="VUM943" s="83"/>
      <c r="VUN943" s="83"/>
      <c r="VUO943" s="83"/>
      <c r="VUP943" s="83"/>
      <c r="VUQ943" s="83"/>
      <c r="VUR943" s="83"/>
      <c r="VUS943" s="83"/>
      <c r="VUT943" s="83"/>
      <c r="VUU943" s="83"/>
      <c r="VUV943" s="83"/>
      <c r="VUW943" s="83"/>
      <c r="VUX943" s="83"/>
      <c r="VUY943" s="83"/>
      <c r="VUZ943" s="83"/>
      <c r="VVA943" s="83"/>
      <c r="VVB943" s="83"/>
      <c r="VVC943" s="83"/>
      <c r="VVD943" s="83"/>
      <c r="VVE943" s="83"/>
      <c r="VVF943" s="83"/>
      <c r="VVG943" s="83"/>
      <c r="VVH943" s="83"/>
      <c r="VVI943" s="83"/>
      <c r="VVJ943" s="83"/>
      <c r="VVK943" s="83"/>
      <c r="VVL943" s="83"/>
      <c r="VVM943" s="83"/>
      <c r="VVN943" s="83"/>
      <c r="VVO943" s="83"/>
      <c r="VVP943" s="83"/>
      <c r="VVQ943" s="83"/>
      <c r="VVR943" s="83"/>
      <c r="VVS943" s="83"/>
      <c r="VVT943" s="83"/>
      <c r="VVU943" s="83"/>
      <c r="VVV943" s="83"/>
      <c r="VVW943" s="83"/>
      <c r="VVX943" s="83"/>
      <c r="VVY943" s="83"/>
      <c r="VVZ943" s="83"/>
      <c r="VWA943" s="83"/>
      <c r="VWB943" s="83"/>
      <c r="VWC943" s="83"/>
      <c r="VWD943" s="83"/>
      <c r="VWE943" s="83"/>
      <c r="VWF943" s="83"/>
      <c r="VWG943" s="83"/>
      <c r="VWH943" s="83"/>
      <c r="VWI943" s="83"/>
      <c r="VWJ943" s="83"/>
      <c r="VWK943" s="83"/>
      <c r="VWL943" s="83"/>
      <c r="VWM943" s="83"/>
      <c r="VWN943" s="83"/>
      <c r="VWO943" s="83"/>
      <c r="VWP943" s="83"/>
      <c r="VWQ943" s="83"/>
      <c r="VWR943" s="83"/>
      <c r="VWS943" s="83"/>
      <c r="VWT943" s="83"/>
      <c r="VWU943" s="83"/>
      <c r="VWV943" s="83"/>
      <c r="VWW943" s="83"/>
      <c r="VWX943" s="83"/>
      <c r="VWY943" s="83"/>
      <c r="VWZ943" s="83"/>
      <c r="VXA943" s="83"/>
      <c r="VXB943" s="83"/>
      <c r="VXC943" s="83"/>
      <c r="VXD943" s="83"/>
      <c r="VXE943" s="83"/>
      <c r="VXF943" s="83"/>
      <c r="VXG943" s="83"/>
      <c r="VXH943" s="83"/>
      <c r="VXI943" s="83"/>
      <c r="VXJ943" s="83"/>
      <c r="VXK943" s="83"/>
      <c r="VXL943" s="83"/>
      <c r="VXM943" s="83"/>
      <c r="VXN943" s="83"/>
      <c r="VXO943" s="83"/>
      <c r="VXP943" s="83"/>
      <c r="VXQ943" s="83"/>
      <c r="VXR943" s="83"/>
      <c r="VXS943" s="83"/>
      <c r="VXT943" s="83"/>
      <c r="VXU943" s="83"/>
      <c r="VXV943" s="83"/>
      <c r="VXW943" s="83"/>
      <c r="VXX943" s="83"/>
      <c r="VXY943" s="83"/>
      <c r="VXZ943" s="83"/>
      <c r="VYA943" s="83"/>
      <c r="VYB943" s="83"/>
      <c r="VYC943" s="83"/>
      <c r="VYD943" s="83"/>
      <c r="VYE943" s="83"/>
      <c r="VYF943" s="83"/>
      <c r="VYG943" s="83"/>
      <c r="VYH943" s="83"/>
      <c r="VYI943" s="83"/>
      <c r="VYJ943" s="83"/>
      <c r="VYK943" s="83"/>
      <c r="VYL943" s="83"/>
      <c r="VYM943" s="83"/>
      <c r="VYN943" s="83"/>
      <c r="VYO943" s="83"/>
      <c r="VYP943" s="83"/>
      <c r="VYQ943" s="83"/>
      <c r="VYR943" s="83"/>
      <c r="VYS943" s="83"/>
      <c r="VYT943" s="83"/>
      <c r="VYU943" s="83"/>
      <c r="VYV943" s="83"/>
      <c r="VYW943" s="83"/>
      <c r="VYX943" s="83"/>
      <c r="VYY943" s="83"/>
      <c r="VYZ943" s="83"/>
      <c r="VZA943" s="83"/>
      <c r="VZB943" s="83"/>
      <c r="VZC943" s="83"/>
      <c r="VZD943" s="83"/>
      <c r="VZE943" s="83"/>
      <c r="VZF943" s="83"/>
      <c r="VZG943" s="83"/>
      <c r="VZH943" s="83"/>
      <c r="VZI943" s="83"/>
      <c r="VZJ943" s="83"/>
      <c r="VZK943" s="83"/>
      <c r="VZL943" s="83"/>
      <c r="VZM943" s="83"/>
      <c r="VZN943" s="83"/>
      <c r="VZO943" s="83"/>
      <c r="VZP943" s="83"/>
      <c r="VZQ943" s="83"/>
      <c r="VZR943" s="83"/>
      <c r="VZS943" s="83"/>
      <c r="VZT943" s="83"/>
      <c r="VZU943" s="83"/>
      <c r="VZV943" s="83"/>
      <c r="VZW943" s="83"/>
      <c r="VZX943" s="83"/>
      <c r="VZY943" s="83"/>
      <c r="VZZ943" s="83"/>
      <c r="WAA943" s="83"/>
      <c r="WAB943" s="83"/>
      <c r="WAC943" s="83"/>
      <c r="WAD943" s="83"/>
      <c r="WAE943" s="83"/>
      <c r="WAF943" s="83"/>
      <c r="WAG943" s="83"/>
      <c r="WAH943" s="83"/>
      <c r="WAI943" s="83"/>
      <c r="WAJ943" s="83"/>
      <c r="WAK943" s="83"/>
      <c r="WAL943" s="83"/>
      <c r="WAM943" s="83"/>
      <c r="WAN943" s="83"/>
      <c r="WAO943" s="83"/>
      <c r="WAP943" s="83"/>
      <c r="WAQ943" s="83"/>
      <c r="WAR943" s="83"/>
      <c r="WAS943" s="83"/>
      <c r="WAT943" s="83"/>
      <c r="WAU943" s="83"/>
      <c r="WAV943" s="83"/>
      <c r="WAW943" s="83"/>
      <c r="WAX943" s="83"/>
      <c r="WAY943" s="83"/>
      <c r="WAZ943" s="83"/>
      <c r="WBA943" s="83"/>
      <c r="WBB943" s="83"/>
      <c r="WBC943" s="83"/>
      <c r="WBD943" s="83"/>
      <c r="WBE943" s="83"/>
      <c r="WBF943" s="83"/>
      <c r="WBG943" s="83"/>
      <c r="WBH943" s="83"/>
      <c r="WBI943" s="83"/>
      <c r="WBJ943" s="83"/>
      <c r="WBK943" s="83"/>
      <c r="WBL943" s="83"/>
      <c r="WBM943" s="83"/>
      <c r="WBN943" s="83"/>
      <c r="WBO943" s="83"/>
      <c r="WBP943" s="83"/>
      <c r="WBQ943" s="83"/>
      <c r="WBR943" s="83"/>
      <c r="WBS943" s="83"/>
      <c r="WBT943" s="83"/>
      <c r="WBU943" s="83"/>
      <c r="WBV943" s="83"/>
      <c r="WBW943" s="83"/>
      <c r="WBX943" s="83"/>
      <c r="WBY943" s="83"/>
      <c r="WBZ943" s="83"/>
      <c r="WCA943" s="83"/>
      <c r="WCB943" s="83"/>
      <c r="WCC943" s="83"/>
      <c r="WCD943" s="83"/>
      <c r="WCE943" s="83"/>
      <c r="WCF943" s="83"/>
      <c r="WCG943" s="83"/>
      <c r="WCH943" s="83"/>
      <c r="WCI943" s="83"/>
      <c r="WCJ943" s="83"/>
      <c r="WCK943" s="83"/>
      <c r="WCL943" s="83"/>
      <c r="WCM943" s="83"/>
      <c r="WCN943" s="83"/>
      <c r="WCO943" s="83"/>
      <c r="WCP943" s="83"/>
      <c r="WCQ943" s="83"/>
      <c r="WCR943" s="83"/>
      <c r="WCS943" s="83"/>
      <c r="WCT943" s="83"/>
      <c r="WCU943" s="83"/>
      <c r="WCV943" s="83"/>
      <c r="WCW943" s="83"/>
      <c r="WCX943" s="83"/>
      <c r="WCY943" s="83"/>
      <c r="WCZ943" s="83"/>
      <c r="WDA943" s="83"/>
      <c r="WDB943" s="83"/>
      <c r="WDC943" s="83"/>
      <c r="WDD943" s="83"/>
      <c r="WDE943" s="83"/>
      <c r="WDF943" s="83"/>
      <c r="WDG943" s="83"/>
      <c r="WDH943" s="83"/>
      <c r="WDI943" s="83"/>
      <c r="WDJ943" s="83"/>
      <c r="WDK943" s="83"/>
      <c r="WDL943" s="83"/>
      <c r="WDM943" s="83"/>
      <c r="WDN943" s="83"/>
      <c r="WDO943" s="83"/>
      <c r="WDP943" s="83"/>
      <c r="WDQ943" s="83"/>
      <c r="WDR943" s="83"/>
      <c r="WDS943" s="83"/>
      <c r="WDT943" s="83"/>
      <c r="WDU943" s="83"/>
      <c r="WDV943" s="83"/>
      <c r="WDW943" s="83"/>
      <c r="WDX943" s="83"/>
      <c r="WDY943" s="83"/>
      <c r="WDZ943" s="83"/>
      <c r="WEA943" s="83"/>
      <c r="WEB943" s="83"/>
      <c r="WEC943" s="83"/>
      <c r="WED943" s="83"/>
      <c r="WEE943" s="83"/>
      <c r="WEF943" s="83"/>
      <c r="WEG943" s="83"/>
      <c r="WEH943" s="83"/>
      <c r="WEI943" s="83"/>
      <c r="WEJ943" s="83"/>
      <c r="WEK943" s="83"/>
      <c r="WEL943" s="83"/>
      <c r="WEM943" s="83"/>
      <c r="WEN943" s="83"/>
      <c r="WEO943" s="83"/>
      <c r="WEP943" s="83"/>
      <c r="WEQ943" s="83"/>
      <c r="WER943" s="83"/>
      <c r="WES943" s="83"/>
      <c r="WET943" s="83"/>
      <c r="WEU943" s="83"/>
      <c r="WEV943" s="83"/>
      <c r="WEW943" s="83"/>
      <c r="WEX943" s="83"/>
      <c r="WEY943" s="83"/>
      <c r="WEZ943" s="83"/>
      <c r="WFA943" s="83"/>
      <c r="WFB943" s="83"/>
      <c r="WFC943" s="83"/>
      <c r="WFD943" s="83"/>
      <c r="WFE943" s="83"/>
      <c r="WFF943" s="83"/>
      <c r="WFG943" s="83"/>
      <c r="WFH943" s="83"/>
      <c r="WFI943" s="83"/>
      <c r="WFJ943" s="83"/>
      <c r="WFK943" s="83"/>
      <c r="WFL943" s="83"/>
      <c r="WFM943" s="83"/>
      <c r="WFN943" s="83"/>
      <c r="WFO943" s="83"/>
      <c r="WFP943" s="83"/>
      <c r="WFQ943" s="83"/>
      <c r="WFR943" s="83"/>
      <c r="WFS943" s="83"/>
      <c r="WFT943" s="83"/>
      <c r="WFU943" s="83"/>
      <c r="WFV943" s="83"/>
      <c r="WFW943" s="83"/>
      <c r="WFX943" s="83"/>
      <c r="WFY943" s="83"/>
      <c r="WFZ943" s="83"/>
      <c r="WGA943" s="83"/>
      <c r="WGB943" s="83"/>
      <c r="WGC943" s="83"/>
      <c r="WGD943" s="83"/>
      <c r="WGE943" s="83"/>
      <c r="WGF943" s="83"/>
      <c r="WGG943" s="83"/>
      <c r="WGH943" s="83"/>
      <c r="WGI943" s="83"/>
      <c r="WGJ943" s="83"/>
      <c r="WGK943" s="83"/>
      <c r="WGL943" s="83"/>
      <c r="WGM943" s="83"/>
      <c r="WGN943" s="83"/>
      <c r="WGO943" s="83"/>
      <c r="WGP943" s="83"/>
      <c r="WGQ943" s="83"/>
      <c r="WGR943" s="83"/>
      <c r="WGS943" s="83"/>
      <c r="WGT943" s="83"/>
      <c r="WGU943" s="83"/>
      <c r="WGV943" s="83"/>
      <c r="WGW943" s="83"/>
      <c r="WGX943" s="83"/>
      <c r="WGY943" s="83"/>
      <c r="WGZ943" s="83"/>
      <c r="WHA943" s="83"/>
      <c r="WHB943" s="83"/>
      <c r="WHC943" s="83"/>
      <c r="WHD943" s="83"/>
      <c r="WHE943" s="83"/>
      <c r="WHF943" s="83"/>
      <c r="WHG943" s="83"/>
      <c r="WHH943" s="83"/>
      <c r="WHI943" s="83"/>
      <c r="WHJ943" s="83"/>
      <c r="WHK943" s="83"/>
      <c r="WHL943" s="83"/>
      <c r="WHM943" s="83"/>
      <c r="WHN943" s="83"/>
      <c r="WHO943" s="83"/>
      <c r="WHP943" s="83"/>
      <c r="WHQ943" s="83"/>
      <c r="WHR943" s="83"/>
      <c r="WHS943" s="83"/>
      <c r="WHT943" s="83"/>
      <c r="WHU943" s="83"/>
      <c r="WHV943" s="83"/>
      <c r="WHW943" s="83"/>
      <c r="WHX943" s="83"/>
      <c r="WHY943" s="83"/>
      <c r="WHZ943" s="83"/>
      <c r="WIA943" s="83"/>
      <c r="WIB943" s="83"/>
      <c r="WIC943" s="83"/>
      <c r="WID943" s="83"/>
      <c r="WIE943" s="83"/>
      <c r="WIF943" s="83"/>
      <c r="WIG943" s="83"/>
      <c r="WIH943" s="83"/>
      <c r="WII943" s="83"/>
      <c r="WIJ943" s="83"/>
      <c r="WIK943" s="83"/>
      <c r="WIL943" s="83"/>
      <c r="WIM943" s="83"/>
      <c r="WIN943" s="83"/>
      <c r="WIO943" s="83"/>
      <c r="WIP943" s="83"/>
      <c r="WIQ943" s="83"/>
      <c r="WIR943" s="83"/>
      <c r="WIS943" s="83"/>
      <c r="WIT943" s="83"/>
      <c r="WIU943" s="83"/>
      <c r="WIV943" s="83"/>
      <c r="WIW943" s="83"/>
      <c r="WIX943" s="83"/>
      <c r="WIY943" s="83"/>
      <c r="WIZ943" s="83"/>
      <c r="WJA943" s="83"/>
      <c r="WJB943" s="83"/>
      <c r="WJC943" s="83"/>
      <c r="WJD943" s="83"/>
      <c r="WJE943" s="83"/>
      <c r="WJF943" s="83"/>
      <c r="WJG943" s="83"/>
      <c r="WJH943" s="83"/>
      <c r="WJI943" s="83"/>
      <c r="WJJ943" s="83"/>
      <c r="WJK943" s="83"/>
      <c r="WJL943" s="83"/>
      <c r="WJM943" s="83"/>
      <c r="WJN943" s="83"/>
      <c r="WJO943" s="83"/>
      <c r="WJP943" s="83"/>
      <c r="WJQ943" s="83"/>
      <c r="WJR943" s="83"/>
      <c r="WJS943" s="83"/>
      <c r="WJT943" s="83"/>
      <c r="WJU943" s="83"/>
      <c r="WJV943" s="83"/>
      <c r="WJW943" s="83"/>
      <c r="WJX943" s="83"/>
      <c r="WJY943" s="83"/>
      <c r="WJZ943" s="83"/>
      <c r="WKA943" s="83"/>
      <c r="WKB943" s="83"/>
      <c r="WKC943" s="83"/>
      <c r="WKD943" s="83"/>
      <c r="WKE943" s="83"/>
      <c r="WKF943" s="83"/>
      <c r="WKG943" s="83"/>
      <c r="WKH943" s="83"/>
      <c r="WKI943" s="83"/>
      <c r="WKJ943" s="83"/>
      <c r="WKK943" s="83"/>
      <c r="WKL943" s="83"/>
      <c r="WKM943" s="83"/>
      <c r="WKN943" s="83"/>
      <c r="WKO943" s="83"/>
      <c r="WKP943" s="83"/>
      <c r="WKQ943" s="83"/>
      <c r="WKR943" s="83"/>
      <c r="WKS943" s="83"/>
      <c r="WKT943" s="83"/>
      <c r="WKU943" s="83"/>
      <c r="WKV943" s="83"/>
      <c r="WKW943" s="83"/>
      <c r="WKX943" s="83"/>
      <c r="WKY943" s="83"/>
      <c r="WKZ943" s="83"/>
      <c r="WLA943" s="83"/>
      <c r="WLB943" s="83"/>
      <c r="WLC943" s="83"/>
      <c r="WLD943" s="83"/>
      <c r="WLE943" s="83"/>
      <c r="WLF943" s="83"/>
      <c r="WLG943" s="83"/>
      <c r="WLH943" s="83"/>
      <c r="WLI943" s="83"/>
      <c r="WLJ943" s="83"/>
      <c r="WLK943" s="83"/>
      <c r="WLL943" s="83"/>
      <c r="WLM943" s="83"/>
      <c r="WLN943" s="83"/>
      <c r="WLO943" s="83"/>
      <c r="WLP943" s="83"/>
      <c r="WLQ943" s="83"/>
      <c r="WLR943" s="83"/>
      <c r="WLS943" s="83"/>
      <c r="WLT943" s="83"/>
      <c r="WLU943" s="83"/>
      <c r="WLV943" s="83"/>
      <c r="WLW943" s="83"/>
      <c r="WLX943" s="83"/>
      <c r="WLY943" s="83"/>
      <c r="WLZ943" s="83"/>
      <c r="WMA943" s="83"/>
      <c r="WMB943" s="83"/>
      <c r="WMC943" s="83"/>
      <c r="WMD943" s="83"/>
      <c r="WME943" s="83"/>
      <c r="WMF943" s="83"/>
      <c r="WMG943" s="83"/>
      <c r="WMH943" s="83"/>
      <c r="WMI943" s="83"/>
      <c r="WMJ943" s="83"/>
      <c r="WMK943" s="83"/>
      <c r="WML943" s="83"/>
      <c r="WMM943" s="83"/>
      <c r="WMN943" s="83"/>
      <c r="WMO943" s="83"/>
      <c r="WMP943" s="83"/>
      <c r="WMQ943" s="83"/>
      <c r="WMR943" s="83"/>
      <c r="WMS943" s="83"/>
      <c r="WMT943" s="83"/>
      <c r="WMU943" s="83"/>
      <c r="WMV943" s="83"/>
      <c r="WMW943" s="83"/>
      <c r="WMX943" s="83"/>
      <c r="WMY943" s="83"/>
      <c r="WMZ943" s="83"/>
      <c r="WNA943" s="83"/>
      <c r="WNB943" s="83"/>
      <c r="WNC943" s="83"/>
      <c r="WND943" s="83"/>
      <c r="WNE943" s="83"/>
      <c r="WNF943" s="83"/>
      <c r="WNG943" s="83"/>
      <c r="WNH943" s="83"/>
      <c r="WNI943" s="83"/>
      <c r="WNJ943" s="83"/>
      <c r="WNK943" s="83"/>
      <c r="WNL943" s="83"/>
      <c r="WNM943" s="83"/>
      <c r="WNN943" s="83"/>
      <c r="WNO943" s="83"/>
      <c r="WNP943" s="83"/>
      <c r="WNQ943" s="83"/>
      <c r="WNR943" s="83"/>
      <c r="WNS943" s="83"/>
      <c r="WNT943" s="83"/>
      <c r="WNU943" s="83"/>
      <c r="WNV943" s="83"/>
      <c r="WNW943" s="83"/>
      <c r="WNX943" s="83"/>
      <c r="WNY943" s="83"/>
      <c r="WNZ943" s="83"/>
      <c r="WOA943" s="83"/>
      <c r="WOB943" s="83"/>
      <c r="WOC943" s="83"/>
      <c r="WOD943" s="83"/>
      <c r="WOE943" s="83"/>
      <c r="WOF943" s="83"/>
      <c r="WOG943" s="83"/>
      <c r="WOH943" s="83"/>
      <c r="WOI943" s="83"/>
      <c r="WOJ943" s="83"/>
      <c r="WOK943" s="83"/>
      <c r="WOL943" s="83"/>
      <c r="WOM943" s="83"/>
      <c r="WON943" s="83"/>
      <c r="WOO943" s="83"/>
      <c r="WOP943" s="83"/>
      <c r="WOQ943" s="83"/>
      <c r="WOR943" s="83"/>
      <c r="WOS943" s="83"/>
      <c r="WOT943" s="83"/>
      <c r="WOU943" s="83"/>
      <c r="WOV943" s="83"/>
      <c r="WOW943" s="83"/>
      <c r="WOX943" s="83"/>
      <c r="WOY943" s="83"/>
      <c r="WOZ943" s="83"/>
      <c r="WPA943" s="83"/>
      <c r="WPB943" s="83"/>
      <c r="WPC943" s="83"/>
      <c r="WPD943" s="83"/>
      <c r="WPE943" s="83"/>
      <c r="WPF943" s="83"/>
      <c r="WPG943" s="83"/>
      <c r="WPH943" s="83"/>
      <c r="WPI943" s="83"/>
      <c r="WPJ943" s="83"/>
      <c r="WPK943" s="83"/>
      <c r="WPL943" s="83"/>
      <c r="WPM943" s="83"/>
      <c r="WPN943" s="83"/>
      <c r="WPO943" s="83"/>
      <c r="WPP943" s="83"/>
      <c r="WPQ943" s="83"/>
      <c r="WPR943" s="83"/>
      <c r="WPS943" s="83"/>
      <c r="WPT943" s="83"/>
      <c r="WPU943" s="83"/>
      <c r="WPV943" s="83"/>
      <c r="WPW943" s="83"/>
      <c r="WPX943" s="83"/>
      <c r="WPY943" s="83"/>
      <c r="WPZ943" s="83"/>
      <c r="WQA943" s="83"/>
      <c r="WQB943" s="83"/>
      <c r="WQC943" s="83"/>
      <c r="WQD943" s="83"/>
      <c r="WQE943" s="83"/>
      <c r="WQF943" s="83"/>
      <c r="WQG943" s="83"/>
      <c r="WQH943" s="83"/>
      <c r="WQI943" s="83"/>
      <c r="WQJ943" s="83"/>
      <c r="WQK943" s="83"/>
      <c r="WQL943" s="83"/>
      <c r="WQM943" s="83"/>
      <c r="WQN943" s="83"/>
      <c r="WQO943" s="83"/>
      <c r="WQP943" s="83"/>
      <c r="WQQ943" s="83"/>
      <c r="WQR943" s="83"/>
      <c r="WQS943" s="83"/>
      <c r="WQT943" s="83"/>
      <c r="WQU943" s="83"/>
      <c r="WQV943" s="83"/>
      <c r="WQW943" s="83"/>
      <c r="WQX943" s="83"/>
      <c r="WQY943" s="83"/>
      <c r="WQZ943" s="83"/>
      <c r="WRA943" s="83"/>
      <c r="WRB943" s="83"/>
      <c r="WRC943" s="83"/>
      <c r="WRD943" s="83"/>
      <c r="WRE943" s="83"/>
      <c r="WRF943" s="83"/>
      <c r="WRG943" s="83"/>
      <c r="WRH943" s="83"/>
      <c r="WRI943" s="83"/>
      <c r="WRJ943" s="83"/>
      <c r="WRK943" s="83"/>
      <c r="WRL943" s="83"/>
      <c r="WRM943" s="83"/>
      <c r="WRN943" s="83"/>
      <c r="WRO943" s="83"/>
      <c r="WRP943" s="83"/>
      <c r="WRQ943" s="83"/>
      <c r="WRR943" s="83"/>
      <c r="WRS943" s="83"/>
      <c r="WRT943" s="83"/>
      <c r="WRU943" s="83"/>
      <c r="WRV943" s="83"/>
      <c r="WRW943" s="83"/>
      <c r="WRX943" s="83"/>
      <c r="WRY943" s="83"/>
      <c r="WRZ943" s="83"/>
      <c r="WSA943" s="83"/>
      <c r="WSB943" s="83"/>
      <c r="WSC943" s="83"/>
      <c r="WSD943" s="83"/>
      <c r="WSE943" s="83"/>
      <c r="WSF943" s="83"/>
      <c r="WSG943" s="83"/>
      <c r="WSH943" s="83"/>
      <c r="WSI943" s="83"/>
      <c r="WSJ943" s="83"/>
      <c r="WSK943" s="83"/>
      <c r="WSL943" s="83"/>
      <c r="WSM943" s="83"/>
      <c r="WSN943" s="83"/>
      <c r="WSO943" s="83"/>
      <c r="WSP943" s="83"/>
      <c r="WSQ943" s="83"/>
      <c r="WSR943" s="83"/>
      <c r="WSS943" s="83"/>
      <c r="WST943" s="83"/>
      <c r="WSU943" s="83"/>
      <c r="WSV943" s="83"/>
      <c r="WSW943" s="83"/>
      <c r="WSX943" s="83"/>
      <c r="WSY943" s="83"/>
      <c r="WSZ943" s="83"/>
      <c r="WTA943" s="83"/>
      <c r="WTB943" s="83"/>
      <c r="WTC943" s="83"/>
      <c r="WTD943" s="83"/>
      <c r="WTE943" s="83"/>
      <c r="WTF943" s="83"/>
      <c r="WTG943" s="83"/>
      <c r="WTH943" s="83"/>
      <c r="WTI943" s="83"/>
      <c r="WTJ943" s="83"/>
      <c r="WTK943" s="83"/>
      <c r="WTL943" s="83"/>
      <c r="WTM943" s="83"/>
      <c r="WTN943" s="83"/>
      <c r="WTO943" s="83"/>
      <c r="WTP943" s="83"/>
      <c r="WTQ943" s="83"/>
      <c r="WTR943" s="83"/>
      <c r="WTS943" s="83"/>
      <c r="WTT943" s="83"/>
      <c r="WTU943" s="83"/>
      <c r="WTV943" s="83"/>
      <c r="WTW943" s="83"/>
      <c r="WTX943" s="83"/>
      <c r="WTY943" s="83"/>
      <c r="WTZ943" s="83"/>
      <c r="WUA943" s="83"/>
      <c r="WUB943" s="83"/>
      <c r="WUC943" s="83"/>
      <c r="WUD943" s="83"/>
      <c r="WUE943" s="83"/>
      <c r="WUF943" s="83"/>
      <c r="WUG943" s="83"/>
      <c r="WUH943" s="83"/>
      <c r="WUI943" s="83"/>
      <c r="WUJ943" s="83"/>
      <c r="WUK943" s="83"/>
      <c r="WUL943" s="83"/>
      <c r="WUM943" s="83"/>
      <c r="WUN943" s="83"/>
      <c r="WUO943" s="83"/>
      <c r="WUP943" s="83"/>
      <c r="WUQ943" s="83"/>
      <c r="WUR943" s="83"/>
      <c r="WUS943" s="83"/>
      <c r="WUT943" s="83"/>
      <c r="WUU943" s="83"/>
      <c r="WUV943" s="83"/>
      <c r="WUW943" s="83"/>
      <c r="WUX943" s="83"/>
      <c r="WUY943" s="83"/>
      <c r="WUZ943" s="83"/>
      <c r="WVA943" s="83"/>
      <c r="WVB943" s="83"/>
      <c r="WVC943" s="83"/>
      <c r="WVD943" s="83"/>
      <c r="WVE943" s="83"/>
      <c r="WVF943" s="83"/>
      <c r="WVG943" s="83"/>
      <c r="WVH943" s="83"/>
      <c r="WVI943" s="83"/>
      <c r="WVJ943" s="83"/>
      <c r="WVK943" s="83"/>
      <c r="WVL943" s="83"/>
      <c r="WVM943" s="83"/>
      <c r="WVN943" s="83"/>
      <c r="WVO943" s="83"/>
      <c r="WVP943" s="83"/>
      <c r="WVQ943" s="83"/>
      <c r="WVR943" s="83"/>
      <c r="WVS943" s="83"/>
      <c r="WVT943" s="83"/>
      <c r="WVU943" s="83"/>
      <c r="WVV943" s="83"/>
      <c r="WVW943" s="83"/>
      <c r="WVX943" s="83"/>
      <c r="WVY943" s="83"/>
      <c r="WVZ943" s="83"/>
      <c r="WWA943" s="83"/>
      <c r="WWB943" s="83"/>
      <c r="WWC943" s="83"/>
      <c r="WWD943" s="83"/>
      <c r="WWE943" s="83"/>
      <c r="WWF943" s="83"/>
      <c r="WWG943" s="83"/>
      <c r="WWH943" s="83"/>
      <c r="WWI943" s="83"/>
      <c r="WWJ943" s="83"/>
      <c r="WWK943" s="83"/>
      <c r="WWL943" s="83"/>
      <c r="WWM943" s="83"/>
      <c r="WWN943" s="83"/>
      <c r="WWO943" s="83"/>
      <c r="WWP943" s="83"/>
      <c r="WWQ943" s="83"/>
      <c r="WWR943" s="83"/>
      <c r="WWS943" s="83"/>
      <c r="WWT943" s="83"/>
      <c r="WWU943" s="83"/>
      <c r="WWV943" s="83"/>
      <c r="WWW943" s="83"/>
      <c r="WWX943" s="83"/>
      <c r="WWY943" s="83"/>
      <c r="WWZ943" s="83"/>
      <c r="WXA943" s="83"/>
      <c r="WXB943" s="83"/>
      <c r="WXC943" s="83"/>
      <c r="WXD943" s="83"/>
      <c r="WXE943" s="83"/>
      <c r="WXF943" s="83"/>
      <c r="WXG943" s="83"/>
      <c r="WXH943" s="83"/>
      <c r="WXI943" s="83"/>
      <c r="WXJ943" s="83"/>
      <c r="WXK943" s="83"/>
      <c r="WXL943" s="83"/>
      <c r="WXM943" s="83"/>
      <c r="WXN943" s="83"/>
      <c r="WXO943" s="83"/>
      <c r="WXP943" s="83"/>
      <c r="WXQ943" s="83"/>
      <c r="WXR943" s="83"/>
      <c r="WXS943" s="83"/>
      <c r="WXT943" s="83"/>
      <c r="WXU943" s="83"/>
      <c r="WXV943" s="83"/>
      <c r="WXW943" s="83"/>
      <c r="WXX943" s="83"/>
      <c r="WXY943" s="83"/>
      <c r="WXZ943" s="83"/>
      <c r="WYA943" s="83"/>
      <c r="WYB943" s="83"/>
      <c r="WYC943" s="83"/>
      <c r="WYD943" s="83"/>
      <c r="WYE943" s="83"/>
      <c r="WYF943" s="83"/>
      <c r="WYG943" s="83"/>
      <c r="WYH943" s="83"/>
      <c r="WYI943" s="83"/>
      <c r="WYJ943" s="83"/>
      <c r="WYK943" s="83"/>
      <c r="WYL943" s="83"/>
      <c r="WYM943" s="83"/>
      <c r="WYN943" s="83"/>
      <c r="WYO943" s="83"/>
      <c r="WYP943" s="83"/>
      <c r="WYQ943" s="83"/>
      <c r="WYR943" s="83"/>
      <c r="WYS943" s="83"/>
      <c r="WYT943" s="83"/>
      <c r="WYU943" s="83"/>
      <c r="WYV943" s="83"/>
      <c r="WYW943" s="83"/>
      <c r="WYX943" s="83"/>
      <c r="WYY943" s="83"/>
      <c r="WYZ943" s="83"/>
      <c r="WZA943" s="83"/>
      <c r="WZB943" s="83"/>
      <c r="WZC943" s="83"/>
      <c r="WZD943" s="83"/>
      <c r="WZE943" s="83"/>
      <c r="WZF943" s="83"/>
      <c r="WZG943" s="83"/>
      <c r="WZH943" s="83"/>
      <c r="WZI943" s="83"/>
      <c r="WZJ943" s="83"/>
      <c r="WZK943" s="83"/>
      <c r="WZL943" s="83"/>
      <c r="WZM943" s="83"/>
      <c r="WZN943" s="83"/>
      <c r="WZO943" s="83"/>
      <c r="WZP943" s="83"/>
      <c r="WZQ943" s="83"/>
      <c r="WZR943" s="83"/>
      <c r="WZS943" s="83"/>
      <c r="WZT943" s="83"/>
      <c r="WZU943" s="83"/>
      <c r="WZV943" s="83"/>
      <c r="WZW943" s="83"/>
      <c r="WZX943" s="83"/>
      <c r="WZY943" s="83"/>
      <c r="WZZ943" s="83"/>
      <c r="XAA943" s="83"/>
      <c r="XAB943" s="83"/>
      <c r="XAC943" s="83"/>
      <c r="XAD943" s="83"/>
      <c r="XAE943" s="83"/>
      <c r="XAF943" s="83"/>
      <c r="XAG943" s="83"/>
      <c r="XAH943" s="83"/>
      <c r="XAI943" s="83"/>
      <c r="XAJ943" s="83"/>
      <c r="XAK943" s="83"/>
      <c r="XAL943" s="83"/>
      <c r="XAM943" s="83"/>
      <c r="XAN943" s="83"/>
      <c r="XAO943" s="83"/>
      <c r="XAP943" s="83"/>
      <c r="XAQ943" s="83"/>
      <c r="XAR943" s="83"/>
      <c r="XAS943" s="83"/>
      <c r="XAT943" s="83"/>
      <c r="XAU943" s="83"/>
      <c r="XAV943" s="83"/>
      <c r="XAW943" s="83"/>
      <c r="XAX943" s="83"/>
      <c r="XAY943" s="83"/>
      <c r="XAZ943" s="83"/>
      <c r="XBA943" s="83"/>
      <c r="XBB943" s="83"/>
      <c r="XBC943" s="83"/>
      <c r="XBD943" s="83"/>
      <c r="XBE943" s="83"/>
      <c r="XBF943" s="83"/>
      <c r="XBG943" s="83"/>
      <c r="XBH943" s="83"/>
      <c r="XBI943" s="83"/>
      <c r="XBJ943" s="83"/>
      <c r="XBK943" s="83"/>
      <c r="XBL943" s="83"/>
      <c r="XBM943" s="83"/>
      <c r="XBN943" s="83"/>
      <c r="XBO943" s="83"/>
      <c r="XBP943" s="83"/>
      <c r="XBQ943" s="83"/>
      <c r="XBR943" s="83"/>
      <c r="XBS943" s="83"/>
      <c r="XBT943" s="83"/>
      <c r="XBU943" s="83"/>
      <c r="XBV943" s="83"/>
      <c r="XBW943" s="83"/>
      <c r="XBX943" s="83"/>
      <c r="XBY943" s="83"/>
      <c r="XBZ943" s="83"/>
      <c r="XCA943" s="83"/>
      <c r="XCB943" s="83"/>
      <c r="XCC943" s="83"/>
      <c r="XCD943" s="83"/>
      <c r="XCE943" s="83"/>
      <c r="XCF943" s="83"/>
      <c r="XCG943" s="83"/>
      <c r="XCH943" s="83"/>
      <c r="XCI943" s="83"/>
      <c r="XCJ943" s="83"/>
      <c r="XCK943" s="83"/>
      <c r="XCL943" s="83"/>
      <c r="XCM943" s="83"/>
      <c r="XCN943" s="83"/>
      <c r="XCO943" s="83"/>
      <c r="XCP943" s="83"/>
      <c r="XCQ943" s="83"/>
      <c r="XCR943" s="83"/>
      <c r="XCS943" s="83"/>
      <c r="XCT943" s="83"/>
      <c r="XCU943" s="83"/>
      <c r="XCV943" s="83"/>
      <c r="XCW943" s="83"/>
      <c r="XCX943" s="83"/>
      <c r="XCY943" s="83"/>
      <c r="XCZ943" s="83"/>
      <c r="XDA943" s="83"/>
      <c r="XDB943" s="83"/>
      <c r="XDC943" s="83"/>
      <c r="XDD943" s="83"/>
      <c r="XDE943" s="83"/>
      <c r="XDF943" s="83"/>
      <c r="XDG943" s="83"/>
    </row>
    <row r="944" s="10" customFormat="1" ht="24" customHeight="1">
      <c r="B944" s="97"/>
      <c r="C944" s="153">
        <f t="shared" ref="C944:C950" si="132">R944</f>
        <v>920</v>
      </c>
      <c r="D944" s="154" t="str">
        <f t="shared" si="129"/>
        <v xml:space="preserve">Аккумулятор к ИБП</v>
      </c>
      <c r="E944" s="155" t="str">
        <f t="shared" si="125"/>
        <v xml:space="preserve">Национальный режим не предоставляется – ограничение</v>
      </c>
      <c r="F944" s="118" t="s">
        <v>319</v>
      </c>
      <c r="G944" s="156" t="str">
        <f t="shared" si="126"/>
        <v>шт.</v>
      </c>
      <c r="H944" s="157">
        <f t="shared" si="127"/>
        <v>4</v>
      </c>
      <c r="I944" s="158" t="s">
        <v>28</v>
      </c>
      <c r="J944" s="158" t="s">
        <v>28</v>
      </c>
      <c r="K944" s="159" t="s">
        <v>28</v>
      </c>
      <c r="L944" s="159"/>
      <c r="M944" s="160">
        <v>0</v>
      </c>
      <c r="N944" s="161">
        <f t="shared" si="130"/>
        <v>0</v>
      </c>
      <c r="O944" s="108"/>
      <c r="P944" s="109"/>
      <c r="Q944" s="109"/>
      <c r="R944" s="162">
        <f>R942+1</f>
        <v>920</v>
      </c>
      <c r="S944" s="163" t="s">
        <v>320</v>
      </c>
      <c r="T944" s="164" t="s">
        <v>30</v>
      </c>
      <c r="U944" s="118" t="s">
        <v>319</v>
      </c>
      <c r="V944" s="118" t="s">
        <v>319</v>
      </c>
      <c r="W944" s="165" t="s">
        <v>31</v>
      </c>
      <c r="X944" s="166">
        <v>4</v>
      </c>
      <c r="Y944" s="115" t="s">
        <v>32</v>
      </c>
      <c r="Z944" s="167">
        <v>1847</v>
      </c>
      <c r="AA944" s="168">
        <f t="shared" si="128"/>
        <v>7388</v>
      </c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</row>
    <row r="945" s="10" customFormat="1" ht="24" customHeight="1">
      <c r="B945" s="97"/>
      <c r="C945" s="153">
        <f t="shared" si="132"/>
        <v>921</v>
      </c>
      <c r="D945" s="154" t="str">
        <f t="shared" si="129"/>
        <v xml:space="preserve">Антенна портативная</v>
      </c>
      <c r="E945" s="155" t="str">
        <f t="shared" si="125"/>
        <v xml:space="preserve">Национальный режим не предоставляется – ограничение</v>
      </c>
      <c r="F945" s="118" t="s">
        <v>215</v>
      </c>
      <c r="G945" s="156" t="str">
        <f t="shared" si="126"/>
        <v>шт.</v>
      </c>
      <c r="H945" s="157">
        <f t="shared" si="127"/>
        <v>4</v>
      </c>
      <c r="I945" s="158" t="s">
        <v>28</v>
      </c>
      <c r="J945" s="158" t="s">
        <v>28</v>
      </c>
      <c r="K945" s="159" t="s">
        <v>28</v>
      </c>
      <c r="L945" s="159"/>
      <c r="M945" s="160">
        <v>0</v>
      </c>
      <c r="N945" s="161">
        <f t="shared" si="130"/>
        <v>0</v>
      </c>
      <c r="O945" s="108"/>
      <c r="P945" s="109"/>
      <c r="Q945" s="109"/>
      <c r="R945" s="162">
        <f t="shared" ref="R945:R950" si="133">R944+1</f>
        <v>921</v>
      </c>
      <c r="S945" s="163" t="s">
        <v>243</v>
      </c>
      <c r="T945" s="164" t="s">
        <v>30</v>
      </c>
      <c r="U945" s="118" t="s">
        <v>215</v>
      </c>
      <c r="V945" s="118" t="s">
        <v>215</v>
      </c>
      <c r="W945" s="165" t="s">
        <v>31</v>
      </c>
      <c r="X945" s="166">
        <v>4</v>
      </c>
      <c r="Y945" s="115" t="s">
        <v>32</v>
      </c>
      <c r="Z945" s="167">
        <v>1900</v>
      </c>
      <c r="AA945" s="168">
        <f t="shared" si="128"/>
        <v>7600</v>
      </c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</row>
    <row r="946" s="10" customFormat="1" ht="24" customHeight="1">
      <c r="B946" s="97"/>
      <c r="C946" s="153">
        <f t="shared" si="132"/>
        <v>922</v>
      </c>
      <c r="D946" s="154" t="str">
        <f t="shared" si="129"/>
        <v xml:space="preserve">Изолента 3М</v>
      </c>
      <c r="E946" s="155" t="str">
        <f t="shared" si="125"/>
        <v xml:space="preserve">Национальный режим не предоставляется – ограничение</v>
      </c>
      <c r="F946" s="118" t="s">
        <v>46</v>
      </c>
      <c r="G946" s="156" t="str">
        <f t="shared" si="126"/>
        <v>шт.</v>
      </c>
      <c r="H946" s="157">
        <f t="shared" si="127"/>
        <v>3</v>
      </c>
      <c r="I946" s="158" t="s">
        <v>28</v>
      </c>
      <c r="J946" s="158" t="s">
        <v>28</v>
      </c>
      <c r="K946" s="159" t="s">
        <v>28</v>
      </c>
      <c r="L946" s="159"/>
      <c r="M946" s="160">
        <v>0</v>
      </c>
      <c r="N946" s="161">
        <f t="shared" si="130"/>
        <v>0</v>
      </c>
      <c r="O946" s="108"/>
      <c r="P946" s="109"/>
      <c r="Q946" s="109"/>
      <c r="R946" s="162">
        <f t="shared" si="133"/>
        <v>922</v>
      </c>
      <c r="S946" s="163" t="s">
        <v>175</v>
      </c>
      <c r="T946" s="164" t="s">
        <v>30</v>
      </c>
      <c r="U946" s="118" t="s">
        <v>46</v>
      </c>
      <c r="V946" s="118" t="s">
        <v>46</v>
      </c>
      <c r="W946" s="165" t="s">
        <v>31</v>
      </c>
      <c r="X946" s="166">
        <v>3</v>
      </c>
      <c r="Y946" s="115" t="s">
        <v>32</v>
      </c>
      <c r="Z946" s="167">
        <v>210</v>
      </c>
      <c r="AA946" s="168">
        <f t="shared" si="128"/>
        <v>630</v>
      </c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</row>
    <row r="947" s="10" customFormat="1" ht="24" customHeight="1">
      <c r="B947" s="97"/>
      <c r="C947" s="153">
        <f t="shared" si="132"/>
        <v>923</v>
      </c>
      <c r="D947" s="154" t="str">
        <f t="shared" si="129"/>
        <v xml:space="preserve">Изолента 3М</v>
      </c>
      <c r="E947" s="155" t="str">
        <f t="shared" si="125"/>
        <v xml:space="preserve">Национальный режим не предоставляется – ограничение</v>
      </c>
      <c r="F947" s="118" t="s">
        <v>46</v>
      </c>
      <c r="G947" s="156" t="str">
        <f t="shared" si="126"/>
        <v>шт.</v>
      </c>
      <c r="H947" s="157">
        <f t="shared" si="127"/>
        <v>3</v>
      </c>
      <c r="I947" s="158" t="s">
        <v>28</v>
      </c>
      <c r="J947" s="158" t="s">
        <v>28</v>
      </c>
      <c r="K947" s="159" t="s">
        <v>28</v>
      </c>
      <c r="L947" s="159"/>
      <c r="M947" s="160">
        <v>0</v>
      </c>
      <c r="N947" s="161">
        <f t="shared" si="130"/>
        <v>0</v>
      </c>
      <c r="O947" s="108"/>
      <c r="P947" s="109"/>
      <c r="Q947" s="109"/>
      <c r="R947" s="162">
        <f t="shared" si="133"/>
        <v>923</v>
      </c>
      <c r="S947" s="163" t="s">
        <v>175</v>
      </c>
      <c r="T947" s="164" t="s">
        <v>30</v>
      </c>
      <c r="U947" s="118" t="s">
        <v>46</v>
      </c>
      <c r="V947" s="118" t="s">
        <v>46</v>
      </c>
      <c r="W947" s="165" t="s">
        <v>31</v>
      </c>
      <c r="X947" s="166">
        <v>3</v>
      </c>
      <c r="Y947" s="115" t="s">
        <v>32</v>
      </c>
      <c r="Z947" s="167">
        <v>210</v>
      </c>
      <c r="AA947" s="168">
        <f t="shared" si="128"/>
        <v>630</v>
      </c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</row>
    <row r="948" s="10" customFormat="1" ht="24" customHeight="1">
      <c r="B948" s="97"/>
      <c r="C948" s="153">
        <f t="shared" si="132"/>
        <v>924</v>
      </c>
      <c r="D948" s="154" t="str">
        <f t="shared" si="129"/>
        <v xml:space="preserve">Радиостанция носимая Аргут А-73 VHF или эквивалент</v>
      </c>
      <c r="E948" s="155" t="str">
        <f t="shared" si="125"/>
        <v xml:space="preserve">Национальный режим не предоставляется – ограничение</v>
      </c>
      <c r="F948" s="118" t="s">
        <v>290</v>
      </c>
      <c r="G948" s="156" t="str">
        <f t="shared" si="126"/>
        <v>шт.</v>
      </c>
      <c r="H948" s="157">
        <f t="shared" si="127"/>
        <v>4</v>
      </c>
      <c r="I948" s="158" t="s">
        <v>28</v>
      </c>
      <c r="J948" s="158" t="s">
        <v>28</v>
      </c>
      <c r="K948" s="159" t="s">
        <v>28</v>
      </c>
      <c r="L948" s="159"/>
      <c r="M948" s="160">
        <v>0</v>
      </c>
      <c r="N948" s="161">
        <f t="shared" si="130"/>
        <v>0</v>
      </c>
      <c r="O948" s="108"/>
      <c r="P948" s="109"/>
      <c r="Q948" s="109"/>
      <c r="R948" s="162">
        <f t="shared" si="133"/>
        <v>924</v>
      </c>
      <c r="S948" s="163" t="s">
        <v>321</v>
      </c>
      <c r="T948" s="164" t="s">
        <v>30</v>
      </c>
      <c r="U948" s="118" t="s">
        <v>290</v>
      </c>
      <c r="V948" s="118" t="s">
        <v>290</v>
      </c>
      <c r="W948" s="165" t="s">
        <v>31</v>
      </c>
      <c r="X948" s="166">
        <v>4</v>
      </c>
      <c r="Y948" s="115" t="s">
        <v>32</v>
      </c>
      <c r="Z948" s="167">
        <v>22077</v>
      </c>
      <c r="AA948" s="168">
        <f t="shared" si="128"/>
        <v>88308</v>
      </c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</row>
    <row r="949" s="10" customFormat="1" ht="24" customHeight="1">
      <c r="B949" s="97"/>
      <c r="C949" s="153">
        <f t="shared" si="132"/>
        <v>925</v>
      </c>
      <c r="D949" s="154" t="str">
        <f t="shared" si="129"/>
        <v xml:space="preserve">Разъем штекер BNC с клеммной колодкой</v>
      </c>
      <c r="E949" s="155" t="str">
        <f t="shared" si="125"/>
        <v xml:space="preserve">Национальный режим не предоставляется – ограничение</v>
      </c>
      <c r="F949" s="118" t="s">
        <v>46</v>
      </c>
      <c r="G949" s="156" t="str">
        <f t="shared" si="126"/>
        <v>шт.</v>
      </c>
      <c r="H949" s="157">
        <f t="shared" si="127"/>
        <v>3</v>
      </c>
      <c r="I949" s="158" t="s">
        <v>28</v>
      </c>
      <c r="J949" s="158" t="s">
        <v>28</v>
      </c>
      <c r="K949" s="159" t="s">
        <v>28</v>
      </c>
      <c r="L949" s="159"/>
      <c r="M949" s="160">
        <v>0</v>
      </c>
      <c r="N949" s="161">
        <f t="shared" si="130"/>
        <v>0</v>
      </c>
      <c r="O949" s="108"/>
      <c r="P949" s="109"/>
      <c r="Q949" s="109"/>
      <c r="R949" s="162">
        <f t="shared" si="133"/>
        <v>925</v>
      </c>
      <c r="S949" s="163" t="s">
        <v>47</v>
      </c>
      <c r="T949" s="164" t="s">
        <v>30</v>
      </c>
      <c r="U949" s="118" t="s">
        <v>46</v>
      </c>
      <c r="V949" s="118" t="s">
        <v>46</v>
      </c>
      <c r="W949" s="165" t="s">
        <v>31</v>
      </c>
      <c r="X949" s="166">
        <v>3</v>
      </c>
      <c r="Y949" s="115" t="s">
        <v>32</v>
      </c>
      <c r="Z949" s="167">
        <v>63</v>
      </c>
      <c r="AA949" s="168">
        <f t="shared" si="128"/>
        <v>189</v>
      </c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</row>
    <row r="950" s="10" customFormat="1" ht="24" customHeight="1">
      <c r="B950" s="97"/>
      <c r="C950" s="153">
        <f t="shared" si="132"/>
        <v>926</v>
      </c>
      <c r="D950" s="154" t="str">
        <f t="shared" si="129"/>
        <v>Чехол</v>
      </c>
      <c r="E950" s="155" t="str">
        <f t="shared" si="125"/>
        <v xml:space="preserve">Национальный режим предоставляется</v>
      </c>
      <c r="F950" s="120" t="s">
        <v>248</v>
      </c>
      <c r="G950" s="156" t="str">
        <f t="shared" si="126"/>
        <v>шт.</v>
      </c>
      <c r="H950" s="157">
        <f t="shared" si="127"/>
        <v>4</v>
      </c>
      <c r="I950" s="158" t="s">
        <v>28</v>
      </c>
      <c r="J950" s="158" t="s">
        <v>28</v>
      </c>
      <c r="K950" s="159" t="s">
        <v>28</v>
      </c>
      <c r="L950" s="159"/>
      <c r="M950" s="160">
        <v>0</v>
      </c>
      <c r="N950" s="161">
        <f t="shared" si="130"/>
        <v>0</v>
      </c>
      <c r="O950" s="108"/>
      <c r="P950" s="109"/>
      <c r="Q950" s="109"/>
      <c r="R950" s="162">
        <f t="shared" si="133"/>
        <v>926</v>
      </c>
      <c r="S950" s="183" t="s">
        <v>249</v>
      </c>
      <c r="T950" s="164" t="s">
        <v>153</v>
      </c>
      <c r="U950" s="120" t="s">
        <v>248</v>
      </c>
      <c r="V950" s="120" t="s">
        <v>248</v>
      </c>
      <c r="W950" s="165" t="s">
        <v>31</v>
      </c>
      <c r="X950" s="166">
        <v>4</v>
      </c>
      <c r="Y950" s="115" t="s">
        <v>32</v>
      </c>
      <c r="Z950" s="167">
        <v>1000</v>
      </c>
      <c r="AA950" s="168">
        <f t="shared" si="128"/>
        <v>4000</v>
      </c>
      <c r="AB950" s="10"/>
      <c r="AC950" s="10"/>
      <c r="AD950" s="10"/>
      <c r="AE950" s="10"/>
      <c r="AF950" s="10"/>
      <c r="AG950" s="10"/>
      <c r="AH950" s="10"/>
      <c r="AI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</row>
    <row r="951" s="10" customFormat="1" ht="24" customHeight="1">
      <c r="A951" s="132"/>
      <c r="B951" s="85"/>
      <c r="C951" s="143" t="str">
        <f>S951</f>
        <v xml:space="preserve">Прочие материалы на эксплуатацию</v>
      </c>
      <c r="D951" s="144" t="str">
        <f t="shared" si="129"/>
        <v xml:space="preserve">Прочие материалы на эксплуатацию</v>
      </c>
      <c r="E951" s="144">
        <f t="shared" si="125"/>
        <v>0</v>
      </c>
      <c r="F951" s="87">
        <f t="shared" si="131"/>
        <v>0</v>
      </c>
      <c r="G951" s="144">
        <f t="shared" si="126"/>
        <v>0</v>
      </c>
      <c r="H951" s="144">
        <f t="shared" si="127"/>
        <v>0</v>
      </c>
      <c r="I951" s="144" t="s">
        <v>28</v>
      </c>
      <c r="J951" s="144" t="s">
        <v>28</v>
      </c>
      <c r="K951" s="144" t="s">
        <v>28</v>
      </c>
      <c r="L951" s="144"/>
      <c r="M951" s="144">
        <v>927</v>
      </c>
      <c r="N951" s="145">
        <f t="shared" si="130"/>
        <v>0</v>
      </c>
      <c r="O951" s="89"/>
      <c r="P951" s="83"/>
      <c r="Q951" s="83"/>
      <c r="R951" s="146"/>
      <c r="S951" s="184" t="s">
        <v>322</v>
      </c>
      <c r="T951" s="138"/>
      <c r="U951" s="92"/>
      <c r="V951" s="93"/>
      <c r="W951" s="149"/>
      <c r="X951" s="150"/>
      <c r="Y951" s="185"/>
      <c r="Z951" s="151"/>
      <c r="AA951" s="152"/>
      <c r="AB951" s="83"/>
      <c r="AC951" s="83"/>
      <c r="AD951" s="83"/>
      <c r="AE951" s="83"/>
      <c r="AF951" s="83"/>
      <c r="AG951" s="83"/>
      <c r="AH951" s="83"/>
      <c r="AI951" s="83"/>
      <c r="AJ951" s="83"/>
      <c r="AK951" s="83"/>
      <c r="AL951" s="83"/>
      <c r="AM951" s="83"/>
      <c r="AN951" s="83"/>
      <c r="AO951" s="83"/>
      <c r="AP951" s="83"/>
      <c r="AQ951" s="83"/>
      <c r="AR951" s="83"/>
      <c r="AS951" s="83"/>
      <c r="AT951" s="83"/>
      <c r="AU951" s="83"/>
      <c r="AV951" s="83"/>
      <c r="AW951" s="83"/>
      <c r="AX951" s="83"/>
      <c r="AY951" s="83"/>
      <c r="AZ951" s="83"/>
      <c r="BA951" s="83"/>
      <c r="BB951" s="83"/>
      <c r="BC951" s="83"/>
      <c r="BD951" s="83"/>
      <c r="BE951" s="83"/>
      <c r="BF951" s="83"/>
      <c r="BG951" s="83"/>
      <c r="BH951" s="83"/>
      <c r="BI951" s="83"/>
      <c r="BJ951" s="83"/>
      <c r="BK951" s="83"/>
      <c r="BL951" s="83"/>
      <c r="BM951" s="83"/>
      <c r="BN951" s="83"/>
      <c r="BO951" s="83"/>
      <c r="BP951" s="83"/>
      <c r="BQ951" s="83"/>
      <c r="BR951" s="83"/>
      <c r="BS951" s="83"/>
      <c r="BT951" s="83"/>
      <c r="BU951" s="83"/>
      <c r="BV951" s="83"/>
      <c r="BW951" s="83"/>
      <c r="BX951" s="83"/>
      <c r="BY951" s="83"/>
      <c r="BZ951" s="83"/>
      <c r="CA951" s="83"/>
      <c r="CB951" s="83"/>
      <c r="CC951" s="83"/>
      <c r="CD951" s="83"/>
      <c r="CE951" s="83"/>
      <c r="CF951" s="83"/>
      <c r="CG951" s="83"/>
      <c r="CH951" s="83"/>
      <c r="CI951" s="83"/>
      <c r="CJ951" s="83"/>
      <c r="CK951" s="83"/>
      <c r="CL951" s="83"/>
      <c r="CM951" s="83"/>
      <c r="CN951" s="83"/>
      <c r="CO951" s="83"/>
      <c r="CP951" s="83"/>
      <c r="CQ951" s="83"/>
      <c r="CR951" s="83"/>
      <c r="CS951" s="83"/>
      <c r="CT951" s="83"/>
      <c r="CU951" s="83"/>
      <c r="CV951" s="83"/>
      <c r="CW951" s="83"/>
      <c r="CX951" s="83"/>
      <c r="CY951" s="83"/>
      <c r="CZ951" s="83"/>
      <c r="DA951" s="83"/>
      <c r="DB951" s="83"/>
      <c r="DC951" s="83"/>
      <c r="DD951" s="83"/>
      <c r="DE951" s="83"/>
      <c r="DF951" s="83"/>
      <c r="DG951" s="83"/>
      <c r="DH951" s="83"/>
      <c r="DI951" s="83"/>
      <c r="DJ951" s="83"/>
      <c r="DK951" s="83"/>
      <c r="DL951" s="83"/>
      <c r="DM951" s="83"/>
      <c r="DN951" s="83"/>
      <c r="DO951" s="83"/>
      <c r="DP951" s="83"/>
      <c r="DQ951" s="83"/>
      <c r="DR951" s="83"/>
      <c r="DS951" s="83"/>
      <c r="DT951" s="83"/>
      <c r="DU951" s="83"/>
      <c r="DV951" s="83"/>
      <c r="DW951" s="83"/>
      <c r="DX951" s="83"/>
      <c r="DY951" s="83"/>
      <c r="DZ951" s="83"/>
      <c r="EA951" s="83"/>
      <c r="EB951" s="83"/>
      <c r="EC951" s="83"/>
      <c r="ED951" s="83"/>
      <c r="EE951" s="83"/>
      <c r="EF951" s="83"/>
      <c r="EG951" s="83"/>
      <c r="EH951" s="83"/>
      <c r="EI951" s="83"/>
      <c r="EJ951" s="83"/>
      <c r="EK951" s="83"/>
      <c r="EL951" s="83"/>
      <c r="EM951" s="83"/>
      <c r="EN951" s="83"/>
      <c r="EO951" s="83"/>
      <c r="EP951" s="83"/>
      <c r="EQ951" s="83"/>
      <c r="ER951" s="83"/>
      <c r="ES951" s="83"/>
      <c r="ET951" s="83"/>
      <c r="EU951" s="83"/>
      <c r="EV951" s="83"/>
      <c r="EW951" s="83"/>
      <c r="EX951" s="83"/>
      <c r="EY951" s="83"/>
      <c r="EZ951" s="83"/>
      <c r="FA951" s="83"/>
      <c r="FB951" s="83"/>
      <c r="FC951" s="83"/>
      <c r="FD951" s="83"/>
      <c r="FE951" s="83"/>
      <c r="FF951" s="83"/>
      <c r="FG951" s="83"/>
      <c r="FH951" s="83"/>
      <c r="FI951" s="83"/>
      <c r="FJ951" s="83"/>
      <c r="FK951" s="83"/>
      <c r="FL951" s="83"/>
      <c r="FM951" s="83"/>
      <c r="FN951" s="83"/>
      <c r="FO951" s="83"/>
      <c r="FP951" s="83"/>
      <c r="FQ951" s="83"/>
      <c r="FR951" s="83"/>
      <c r="FS951" s="83"/>
      <c r="FT951" s="83"/>
      <c r="FU951" s="83"/>
      <c r="FV951" s="83"/>
      <c r="FW951" s="83"/>
      <c r="FX951" s="83"/>
      <c r="FY951" s="83"/>
      <c r="FZ951" s="83"/>
      <c r="GA951" s="83"/>
      <c r="GB951" s="83"/>
      <c r="GC951" s="83"/>
      <c r="GD951" s="83"/>
      <c r="GE951" s="83"/>
      <c r="GF951" s="83"/>
      <c r="GG951" s="83"/>
      <c r="GH951" s="83"/>
      <c r="GI951" s="83"/>
      <c r="GJ951" s="83"/>
      <c r="GK951" s="83"/>
      <c r="GL951" s="83"/>
      <c r="GM951" s="83"/>
      <c r="GN951" s="83"/>
      <c r="GO951" s="83"/>
      <c r="GP951" s="83"/>
      <c r="GQ951" s="83"/>
      <c r="GR951" s="83"/>
      <c r="GS951" s="83"/>
      <c r="GT951" s="83"/>
      <c r="GU951" s="83"/>
      <c r="GV951" s="83"/>
      <c r="GW951" s="83"/>
      <c r="GX951" s="83"/>
      <c r="GY951" s="83"/>
      <c r="GZ951" s="83"/>
      <c r="HA951" s="83"/>
      <c r="HB951" s="83"/>
      <c r="HC951" s="83"/>
      <c r="HD951" s="83"/>
      <c r="HE951" s="83"/>
      <c r="HF951" s="83"/>
      <c r="HG951" s="83"/>
      <c r="HH951" s="83"/>
      <c r="HI951" s="83"/>
      <c r="HJ951" s="83"/>
      <c r="HK951" s="83"/>
      <c r="HL951" s="83"/>
      <c r="HM951" s="83"/>
      <c r="HN951" s="83"/>
      <c r="HO951" s="83"/>
      <c r="HP951" s="83"/>
      <c r="HQ951" s="83"/>
      <c r="HR951" s="83"/>
      <c r="HS951" s="83"/>
      <c r="HT951" s="83"/>
      <c r="HU951" s="83"/>
      <c r="HV951" s="83"/>
      <c r="HW951" s="83"/>
      <c r="HX951" s="83"/>
      <c r="HY951" s="83"/>
      <c r="HZ951" s="83"/>
      <c r="IA951" s="83"/>
      <c r="IB951" s="83"/>
      <c r="IC951" s="83"/>
      <c r="ID951" s="83"/>
      <c r="IE951" s="83"/>
      <c r="IF951" s="83"/>
      <c r="IG951" s="83"/>
      <c r="IH951" s="83"/>
      <c r="II951" s="83"/>
      <c r="IJ951" s="83"/>
      <c r="IK951" s="83"/>
      <c r="IL951" s="83"/>
      <c r="IM951" s="83"/>
      <c r="IN951" s="83"/>
      <c r="IO951" s="83"/>
      <c r="IP951" s="83"/>
      <c r="IQ951" s="83"/>
      <c r="IR951" s="83"/>
      <c r="IS951" s="83"/>
      <c r="IT951" s="83"/>
      <c r="IU951" s="83"/>
      <c r="IV951" s="83"/>
      <c r="IW951" s="83"/>
      <c r="IX951" s="83"/>
      <c r="IY951" s="83"/>
      <c r="IZ951" s="83"/>
      <c r="JA951" s="83"/>
      <c r="JB951" s="83"/>
      <c r="JC951" s="83"/>
      <c r="JD951" s="83"/>
      <c r="JE951" s="83"/>
      <c r="JF951" s="83"/>
      <c r="JG951" s="83"/>
      <c r="JH951" s="83"/>
      <c r="JI951" s="83"/>
      <c r="JJ951" s="83"/>
      <c r="JK951" s="83"/>
      <c r="JL951" s="83"/>
      <c r="JM951" s="83"/>
      <c r="JN951" s="83"/>
      <c r="JO951" s="83"/>
      <c r="JP951" s="83"/>
      <c r="JQ951" s="83"/>
      <c r="JR951" s="83"/>
      <c r="JS951" s="83"/>
      <c r="JT951" s="83"/>
      <c r="JU951" s="83"/>
      <c r="JV951" s="83"/>
      <c r="JW951" s="83"/>
      <c r="JX951" s="83"/>
      <c r="JY951" s="83"/>
      <c r="JZ951" s="83"/>
      <c r="KA951" s="83"/>
      <c r="KB951" s="83"/>
      <c r="KC951" s="83"/>
      <c r="KD951" s="83"/>
      <c r="KE951" s="83"/>
      <c r="KF951" s="83"/>
      <c r="KG951" s="83"/>
      <c r="KH951" s="83"/>
      <c r="KI951" s="83"/>
      <c r="KJ951" s="83"/>
      <c r="KK951" s="83"/>
      <c r="KL951" s="83"/>
      <c r="KM951" s="83"/>
      <c r="KN951" s="83"/>
      <c r="KO951" s="83"/>
      <c r="KP951" s="83"/>
      <c r="KQ951" s="83"/>
      <c r="KR951" s="83"/>
      <c r="KS951" s="83"/>
      <c r="KT951" s="83"/>
      <c r="KU951" s="83"/>
      <c r="KV951" s="83"/>
      <c r="KW951" s="83"/>
      <c r="KX951" s="83"/>
      <c r="KY951" s="83"/>
      <c r="KZ951" s="83"/>
      <c r="LA951" s="83"/>
      <c r="LB951" s="83"/>
      <c r="LC951" s="83"/>
      <c r="LD951" s="83"/>
      <c r="LE951" s="83"/>
      <c r="LF951" s="83"/>
      <c r="LG951" s="83"/>
      <c r="LH951" s="83"/>
      <c r="LI951" s="83"/>
      <c r="LJ951" s="83"/>
      <c r="LK951" s="83"/>
      <c r="LL951" s="83"/>
      <c r="LM951" s="83"/>
      <c r="LN951" s="83"/>
      <c r="LO951" s="83"/>
      <c r="LP951" s="83"/>
      <c r="LQ951" s="83"/>
      <c r="LR951" s="83"/>
      <c r="LS951" s="83"/>
      <c r="LT951" s="83"/>
      <c r="LU951" s="83"/>
      <c r="LV951" s="83"/>
      <c r="LW951" s="83"/>
      <c r="LX951" s="83"/>
      <c r="LY951" s="83"/>
      <c r="LZ951" s="83"/>
      <c r="MA951" s="83"/>
      <c r="MB951" s="83"/>
      <c r="MC951" s="83"/>
      <c r="MD951" s="83"/>
      <c r="ME951" s="83"/>
      <c r="MF951" s="83"/>
      <c r="MG951" s="83"/>
      <c r="MH951" s="83"/>
      <c r="MI951" s="83"/>
      <c r="MJ951" s="83"/>
      <c r="MK951" s="83"/>
      <c r="ML951" s="83"/>
      <c r="MM951" s="83"/>
      <c r="MN951" s="83"/>
      <c r="MO951" s="83"/>
      <c r="MP951" s="83"/>
      <c r="MQ951" s="83"/>
      <c r="MR951" s="83"/>
      <c r="MS951" s="83"/>
      <c r="MT951" s="83"/>
      <c r="MU951" s="83"/>
      <c r="MV951" s="83"/>
      <c r="MW951" s="83"/>
      <c r="MX951" s="83"/>
      <c r="MY951" s="83"/>
      <c r="MZ951" s="83"/>
      <c r="NA951" s="83"/>
      <c r="NB951" s="83"/>
      <c r="NC951" s="83"/>
      <c r="ND951" s="83"/>
      <c r="NE951" s="83"/>
      <c r="NF951" s="83"/>
      <c r="NG951" s="83"/>
      <c r="NH951" s="83"/>
      <c r="NI951" s="83"/>
      <c r="NJ951" s="83"/>
      <c r="NK951" s="83"/>
      <c r="NL951" s="83"/>
      <c r="NM951" s="83"/>
      <c r="NN951" s="83"/>
      <c r="NO951" s="83"/>
      <c r="NP951" s="83"/>
      <c r="NQ951" s="83"/>
      <c r="NR951" s="83"/>
      <c r="NS951" s="83"/>
      <c r="NT951" s="83"/>
      <c r="NU951" s="83"/>
      <c r="NV951" s="83"/>
      <c r="NW951" s="83"/>
      <c r="NX951" s="83"/>
      <c r="NY951" s="83"/>
      <c r="NZ951" s="83"/>
      <c r="OA951" s="83"/>
      <c r="OB951" s="83"/>
      <c r="OC951" s="83"/>
      <c r="OD951" s="83"/>
      <c r="OE951" s="83"/>
      <c r="OF951" s="83"/>
      <c r="OG951" s="83"/>
      <c r="OH951" s="83"/>
      <c r="OI951" s="83"/>
      <c r="OJ951" s="83"/>
      <c r="OK951" s="83"/>
      <c r="OL951" s="83"/>
      <c r="OM951" s="83"/>
      <c r="ON951" s="83"/>
      <c r="OO951" s="83"/>
      <c r="OP951" s="83"/>
      <c r="OQ951" s="83"/>
      <c r="OR951" s="83"/>
      <c r="OS951" s="83"/>
      <c r="OT951" s="83"/>
      <c r="OU951" s="83"/>
      <c r="OV951" s="83"/>
      <c r="OW951" s="83"/>
      <c r="OX951" s="83"/>
      <c r="OY951" s="83"/>
      <c r="OZ951" s="83"/>
      <c r="PA951" s="83"/>
      <c r="PB951" s="83"/>
      <c r="PC951" s="83"/>
      <c r="PD951" s="83"/>
      <c r="PE951" s="83"/>
      <c r="PF951" s="83"/>
      <c r="PG951" s="83"/>
      <c r="PH951" s="83"/>
      <c r="PI951" s="83"/>
      <c r="PJ951" s="83"/>
      <c r="PK951" s="83"/>
      <c r="PL951" s="83"/>
      <c r="PM951" s="83"/>
      <c r="PN951" s="83"/>
      <c r="PO951" s="83"/>
      <c r="PP951" s="83"/>
      <c r="PQ951" s="83"/>
      <c r="PR951" s="83"/>
      <c r="PS951" s="83"/>
      <c r="PT951" s="83"/>
      <c r="PU951" s="83"/>
      <c r="PV951" s="83"/>
      <c r="PW951" s="83"/>
      <c r="PX951" s="83"/>
      <c r="PY951" s="83"/>
      <c r="PZ951" s="83"/>
      <c r="QA951" s="83"/>
      <c r="QB951" s="83"/>
      <c r="QC951" s="83"/>
      <c r="QD951" s="83"/>
      <c r="QE951" s="83"/>
      <c r="QF951" s="83"/>
      <c r="QG951" s="83"/>
      <c r="QH951" s="83"/>
      <c r="QI951" s="83"/>
      <c r="QJ951" s="83"/>
      <c r="QK951" s="83"/>
      <c r="QL951" s="83"/>
      <c r="QM951" s="83"/>
      <c r="QN951" s="83"/>
      <c r="QO951" s="83"/>
      <c r="QP951" s="83"/>
      <c r="QQ951" s="83"/>
      <c r="QR951" s="83"/>
      <c r="QS951" s="83"/>
      <c r="QT951" s="83"/>
      <c r="QU951" s="83"/>
      <c r="QV951" s="83"/>
      <c r="QW951" s="83"/>
      <c r="QX951" s="83"/>
      <c r="QY951" s="83"/>
      <c r="QZ951" s="83"/>
      <c r="RA951" s="83"/>
      <c r="RB951" s="83"/>
      <c r="RC951" s="83"/>
      <c r="RD951" s="83"/>
      <c r="RE951" s="83"/>
      <c r="RF951" s="83"/>
      <c r="RG951" s="83"/>
      <c r="RH951" s="83"/>
      <c r="RI951" s="83"/>
      <c r="RJ951" s="83"/>
      <c r="RK951" s="83"/>
      <c r="RL951" s="83"/>
      <c r="RM951" s="83"/>
      <c r="RN951" s="83"/>
      <c r="RO951" s="83"/>
      <c r="RP951" s="83"/>
      <c r="RQ951" s="83"/>
      <c r="RR951" s="83"/>
      <c r="RS951" s="83"/>
      <c r="RT951" s="83"/>
      <c r="RU951" s="83"/>
      <c r="RV951" s="83"/>
      <c r="RW951" s="83"/>
      <c r="RX951" s="83"/>
      <c r="RY951" s="83"/>
      <c r="RZ951" s="83"/>
      <c r="SA951" s="83"/>
      <c r="SB951" s="83"/>
      <c r="SC951" s="83"/>
      <c r="SD951" s="83"/>
      <c r="SE951" s="83"/>
      <c r="SF951" s="83"/>
      <c r="SG951" s="83"/>
      <c r="SH951" s="83"/>
      <c r="SI951" s="83"/>
      <c r="SJ951" s="83"/>
      <c r="SK951" s="83"/>
      <c r="SL951" s="83"/>
      <c r="SM951" s="83"/>
      <c r="SN951" s="83"/>
      <c r="SO951" s="83"/>
      <c r="SP951" s="83"/>
      <c r="SQ951" s="83"/>
      <c r="SR951" s="83"/>
      <c r="SS951" s="83"/>
      <c r="ST951" s="83"/>
      <c r="SU951" s="83"/>
      <c r="SV951" s="83"/>
      <c r="SW951" s="83"/>
      <c r="SX951" s="83"/>
      <c r="SY951" s="83"/>
      <c r="SZ951" s="83"/>
      <c r="TA951" s="83"/>
      <c r="TB951" s="83"/>
      <c r="TC951" s="83"/>
      <c r="TD951" s="83"/>
      <c r="TE951" s="83"/>
      <c r="TF951" s="83"/>
      <c r="TG951" s="83"/>
      <c r="TH951" s="83"/>
      <c r="TI951" s="83"/>
      <c r="TJ951" s="83"/>
      <c r="TK951" s="83"/>
      <c r="TL951" s="83"/>
      <c r="TM951" s="83"/>
      <c r="TN951" s="83"/>
      <c r="TO951" s="83"/>
      <c r="TP951" s="83"/>
      <c r="TQ951" s="83"/>
      <c r="TR951" s="83"/>
      <c r="TS951" s="83"/>
      <c r="TT951" s="83"/>
      <c r="TU951" s="83"/>
      <c r="TV951" s="83"/>
      <c r="TW951" s="83"/>
      <c r="TX951" s="83"/>
      <c r="TY951" s="83"/>
      <c r="TZ951" s="83"/>
      <c r="UA951" s="83"/>
      <c r="UB951" s="83"/>
      <c r="UC951" s="83"/>
      <c r="UD951" s="83"/>
      <c r="UE951" s="83"/>
      <c r="UF951" s="83"/>
      <c r="UG951" s="83"/>
      <c r="UH951" s="83"/>
      <c r="UI951" s="83"/>
      <c r="UJ951" s="83"/>
      <c r="UK951" s="83"/>
      <c r="UL951" s="83"/>
      <c r="UM951" s="83"/>
      <c r="UN951" s="83"/>
      <c r="UO951" s="83"/>
      <c r="UP951" s="83"/>
      <c r="UQ951" s="83"/>
      <c r="UR951" s="83"/>
      <c r="US951" s="83"/>
      <c r="UT951" s="83"/>
      <c r="UU951" s="83"/>
      <c r="UV951" s="83"/>
      <c r="UW951" s="83"/>
      <c r="UX951" s="83"/>
      <c r="UY951" s="83"/>
      <c r="UZ951" s="83"/>
      <c r="VA951" s="83"/>
      <c r="VB951" s="83"/>
      <c r="VC951" s="83"/>
      <c r="VD951" s="83"/>
      <c r="VE951" s="83"/>
      <c r="VF951" s="83"/>
      <c r="VG951" s="83"/>
      <c r="VH951" s="83"/>
      <c r="VI951" s="83"/>
      <c r="VJ951" s="83"/>
      <c r="VK951" s="83"/>
      <c r="VL951" s="83"/>
      <c r="VM951" s="83"/>
      <c r="VN951" s="83"/>
      <c r="VO951" s="83"/>
      <c r="VP951" s="83"/>
      <c r="VQ951" s="83"/>
      <c r="VR951" s="83"/>
      <c r="VS951" s="83"/>
      <c r="VT951" s="83"/>
      <c r="VU951" s="83"/>
      <c r="VV951" s="83"/>
      <c r="VW951" s="83"/>
      <c r="VX951" s="83"/>
      <c r="VY951" s="83"/>
      <c r="VZ951" s="83"/>
      <c r="WA951" s="83"/>
      <c r="WB951" s="83"/>
      <c r="WC951" s="83"/>
      <c r="WD951" s="83"/>
      <c r="WE951" s="83"/>
      <c r="WF951" s="83"/>
      <c r="WG951" s="83"/>
      <c r="WH951" s="83"/>
      <c r="WI951" s="83"/>
      <c r="WJ951" s="83"/>
      <c r="WK951" s="83"/>
      <c r="WL951" s="83"/>
      <c r="WM951" s="83"/>
      <c r="WN951" s="83"/>
      <c r="WO951" s="83"/>
      <c r="WP951" s="83"/>
      <c r="WQ951" s="83"/>
      <c r="WR951" s="83"/>
      <c r="WS951" s="83"/>
      <c r="WT951" s="83"/>
      <c r="WU951" s="83"/>
      <c r="WV951" s="83"/>
      <c r="WW951" s="83"/>
      <c r="WX951" s="83"/>
      <c r="WY951" s="83"/>
      <c r="WZ951" s="83"/>
      <c r="XA951" s="83"/>
      <c r="XB951" s="83"/>
      <c r="XC951" s="83"/>
      <c r="XD951" s="83"/>
      <c r="XE951" s="83"/>
      <c r="XF951" s="83"/>
      <c r="XG951" s="83"/>
      <c r="XH951" s="83"/>
      <c r="XI951" s="83"/>
      <c r="XJ951" s="83"/>
      <c r="XK951" s="83"/>
      <c r="XL951" s="83"/>
      <c r="XM951" s="83"/>
      <c r="XN951" s="83"/>
      <c r="XO951" s="83"/>
      <c r="XP951" s="83"/>
      <c r="XQ951" s="83"/>
      <c r="XR951" s="83"/>
      <c r="XS951" s="83"/>
      <c r="XT951" s="83"/>
      <c r="XU951" s="83"/>
      <c r="XV951" s="83"/>
      <c r="XW951" s="83"/>
      <c r="XX951" s="83"/>
      <c r="XY951" s="83"/>
      <c r="XZ951" s="83"/>
      <c r="YA951" s="83"/>
      <c r="YB951" s="83"/>
      <c r="YC951" s="83"/>
      <c r="YD951" s="83"/>
      <c r="YE951" s="83"/>
      <c r="YF951" s="83"/>
      <c r="YG951" s="83"/>
      <c r="YH951" s="83"/>
      <c r="YI951" s="83"/>
      <c r="YJ951" s="83"/>
      <c r="YK951" s="83"/>
      <c r="YL951" s="83"/>
      <c r="YM951" s="83"/>
      <c r="YN951" s="83"/>
      <c r="YO951" s="83"/>
      <c r="YP951" s="83"/>
      <c r="YQ951" s="83"/>
      <c r="YR951" s="83"/>
      <c r="YS951" s="83"/>
      <c r="YT951" s="83"/>
      <c r="YU951" s="83"/>
      <c r="YV951" s="83"/>
      <c r="YW951" s="83"/>
      <c r="YX951" s="83"/>
      <c r="YY951" s="83"/>
      <c r="YZ951" s="83"/>
      <c r="ZA951" s="83"/>
      <c r="ZB951" s="83"/>
      <c r="ZC951" s="83"/>
      <c r="ZD951" s="83"/>
      <c r="ZE951" s="83"/>
      <c r="ZF951" s="83"/>
      <c r="ZG951" s="83"/>
      <c r="ZH951" s="83"/>
      <c r="ZI951" s="83"/>
      <c r="ZJ951" s="83"/>
      <c r="ZK951" s="83"/>
      <c r="ZL951" s="83"/>
      <c r="ZM951" s="83"/>
      <c r="ZN951" s="83"/>
      <c r="ZO951" s="83"/>
      <c r="ZP951" s="83"/>
      <c r="ZQ951" s="83"/>
      <c r="ZR951" s="83"/>
      <c r="ZS951" s="83"/>
      <c r="ZT951" s="83"/>
      <c r="ZU951" s="83"/>
      <c r="ZV951" s="83"/>
      <c r="ZW951" s="83"/>
      <c r="ZX951" s="83"/>
      <c r="ZY951" s="83"/>
      <c r="ZZ951" s="83"/>
      <c r="AAA951" s="83"/>
      <c r="AAB951" s="83"/>
      <c r="AAC951" s="83"/>
      <c r="AAD951" s="83"/>
      <c r="AAE951" s="83"/>
      <c r="AAF951" s="83"/>
      <c r="AAG951" s="83"/>
      <c r="AAH951" s="83"/>
      <c r="AAI951" s="83"/>
      <c r="AAJ951" s="83"/>
      <c r="AAK951" s="83"/>
      <c r="AAL951" s="83"/>
      <c r="AAM951" s="83"/>
      <c r="AAN951" s="83"/>
      <c r="AAO951" s="83"/>
      <c r="AAP951" s="83"/>
      <c r="AAQ951" s="83"/>
      <c r="AAR951" s="83"/>
      <c r="AAS951" s="83"/>
      <c r="AAT951" s="83"/>
      <c r="AAU951" s="83"/>
      <c r="AAV951" s="83"/>
      <c r="AAW951" s="83"/>
      <c r="AAX951" s="83"/>
      <c r="AAY951" s="83"/>
      <c r="AAZ951" s="83"/>
      <c r="ABA951" s="83"/>
      <c r="ABB951" s="83"/>
      <c r="ABC951" s="83"/>
      <c r="ABD951" s="83"/>
      <c r="ABE951" s="83"/>
      <c r="ABF951" s="83"/>
      <c r="ABG951" s="83"/>
      <c r="ABH951" s="83"/>
      <c r="ABI951" s="83"/>
      <c r="ABJ951" s="83"/>
      <c r="ABK951" s="83"/>
      <c r="ABL951" s="83"/>
      <c r="ABM951" s="83"/>
      <c r="ABN951" s="83"/>
      <c r="ABO951" s="83"/>
      <c r="ABP951" s="83"/>
      <c r="ABQ951" s="83"/>
      <c r="ABR951" s="83"/>
      <c r="ABS951" s="83"/>
      <c r="ABT951" s="83"/>
      <c r="ABU951" s="83"/>
      <c r="ABV951" s="83"/>
      <c r="ABW951" s="83"/>
      <c r="ABX951" s="83"/>
      <c r="ABY951" s="83"/>
      <c r="ABZ951" s="83"/>
      <c r="ACA951" s="83"/>
      <c r="ACB951" s="83"/>
      <c r="ACC951" s="83"/>
      <c r="ACD951" s="83"/>
      <c r="ACE951" s="83"/>
      <c r="ACF951" s="83"/>
      <c r="ACG951" s="83"/>
      <c r="ACH951" s="83"/>
      <c r="ACI951" s="83"/>
      <c r="ACJ951" s="83"/>
      <c r="ACK951" s="83"/>
      <c r="ACL951" s="83"/>
      <c r="ACM951" s="83"/>
      <c r="ACN951" s="83"/>
      <c r="ACO951" s="83"/>
      <c r="ACP951" s="83"/>
      <c r="ACQ951" s="83"/>
      <c r="ACR951" s="83"/>
      <c r="ACS951" s="83"/>
      <c r="ACT951" s="83"/>
      <c r="ACU951" s="83"/>
      <c r="ACV951" s="83"/>
      <c r="ACW951" s="83"/>
      <c r="ACX951" s="83"/>
      <c r="ACY951" s="83"/>
      <c r="ACZ951" s="83"/>
      <c r="ADA951" s="83"/>
      <c r="ADB951" s="83"/>
      <c r="ADC951" s="83"/>
      <c r="ADD951" s="83"/>
      <c r="ADE951" s="83"/>
      <c r="ADF951" s="83"/>
      <c r="ADG951" s="83"/>
      <c r="ADH951" s="83"/>
      <c r="ADI951" s="83"/>
      <c r="ADJ951" s="83"/>
      <c r="ADK951" s="83"/>
      <c r="ADL951" s="83"/>
      <c r="ADM951" s="83"/>
      <c r="ADN951" s="83"/>
      <c r="ADO951" s="83"/>
      <c r="ADP951" s="83"/>
      <c r="ADQ951" s="83"/>
      <c r="ADR951" s="83"/>
      <c r="ADS951" s="83"/>
      <c r="ADT951" s="83"/>
      <c r="ADU951" s="83"/>
      <c r="ADV951" s="83"/>
      <c r="ADW951" s="83"/>
      <c r="ADX951" s="83"/>
      <c r="ADY951" s="83"/>
      <c r="ADZ951" s="83"/>
      <c r="AEA951" s="83"/>
      <c r="AEB951" s="83"/>
      <c r="AEC951" s="83"/>
      <c r="AED951" s="83"/>
      <c r="AEE951" s="83"/>
      <c r="AEF951" s="83"/>
      <c r="AEG951" s="83"/>
      <c r="AEH951" s="83"/>
      <c r="AEI951" s="83"/>
      <c r="AEJ951" s="83"/>
      <c r="AEK951" s="83"/>
      <c r="AEL951" s="83"/>
      <c r="AEM951" s="83"/>
      <c r="AEN951" s="83"/>
      <c r="AEO951" s="83"/>
      <c r="AEP951" s="83"/>
      <c r="AEQ951" s="83"/>
      <c r="AER951" s="83"/>
      <c r="AES951" s="83"/>
      <c r="AET951" s="83"/>
      <c r="AEU951" s="83"/>
      <c r="AEV951" s="83"/>
      <c r="AEW951" s="83"/>
      <c r="AEX951" s="83"/>
      <c r="AEY951" s="83"/>
      <c r="AEZ951" s="83"/>
      <c r="AFA951" s="83"/>
      <c r="AFB951" s="83"/>
      <c r="AFC951" s="83"/>
      <c r="AFD951" s="83"/>
      <c r="AFE951" s="83"/>
      <c r="AFF951" s="83"/>
      <c r="AFG951" s="83"/>
      <c r="AFH951" s="83"/>
      <c r="AFI951" s="83"/>
      <c r="AFJ951" s="83"/>
      <c r="AFK951" s="83"/>
      <c r="AFL951" s="83"/>
      <c r="AFM951" s="83"/>
      <c r="AFN951" s="83"/>
      <c r="AFO951" s="83"/>
      <c r="AFP951" s="83"/>
      <c r="AFQ951" s="83"/>
      <c r="AFR951" s="83"/>
      <c r="AFS951" s="83"/>
      <c r="AFT951" s="83"/>
      <c r="AFU951" s="83"/>
      <c r="AFV951" s="83"/>
      <c r="AFW951" s="83"/>
      <c r="AFX951" s="83"/>
      <c r="AFY951" s="83"/>
      <c r="AFZ951" s="83"/>
      <c r="AGA951" s="83"/>
      <c r="AGB951" s="83"/>
      <c r="AGC951" s="83"/>
      <c r="AGD951" s="83"/>
      <c r="AGE951" s="83"/>
      <c r="AGF951" s="83"/>
      <c r="AGG951" s="83"/>
      <c r="AGH951" s="83"/>
      <c r="AGI951" s="83"/>
      <c r="AGJ951" s="83"/>
      <c r="AGK951" s="83"/>
      <c r="AGL951" s="83"/>
      <c r="AGM951" s="83"/>
      <c r="AGN951" s="83"/>
      <c r="AGO951" s="83"/>
      <c r="AGP951" s="83"/>
      <c r="AGQ951" s="83"/>
      <c r="AGR951" s="83"/>
      <c r="AGS951" s="83"/>
      <c r="AGT951" s="83"/>
      <c r="AGU951" s="83"/>
      <c r="AGV951" s="83"/>
      <c r="AGW951" s="83"/>
      <c r="AGX951" s="83"/>
      <c r="AGY951" s="83"/>
      <c r="AGZ951" s="83"/>
      <c r="AHA951" s="83"/>
      <c r="AHB951" s="83"/>
      <c r="AHC951" s="83"/>
      <c r="AHD951" s="83"/>
      <c r="AHE951" s="83"/>
      <c r="AHF951" s="83"/>
      <c r="AHG951" s="83"/>
      <c r="AHH951" s="83"/>
      <c r="AHI951" s="83"/>
      <c r="AHJ951" s="83"/>
      <c r="AHK951" s="83"/>
      <c r="AHL951" s="83"/>
      <c r="AHM951" s="83"/>
      <c r="AHN951" s="83"/>
      <c r="AHO951" s="83"/>
      <c r="AHP951" s="83"/>
      <c r="AHQ951" s="83"/>
      <c r="AHR951" s="83"/>
      <c r="AHS951" s="83"/>
      <c r="AHT951" s="83"/>
      <c r="AHU951" s="83"/>
      <c r="AHV951" s="83"/>
      <c r="AHW951" s="83"/>
      <c r="AHX951" s="83"/>
      <c r="AHY951" s="83"/>
      <c r="AHZ951" s="83"/>
      <c r="AIA951" s="83"/>
      <c r="AIB951" s="83"/>
      <c r="AIC951" s="83"/>
      <c r="AID951" s="83"/>
      <c r="AIE951" s="83"/>
      <c r="AIF951" s="83"/>
      <c r="AIG951" s="83"/>
      <c r="AIH951" s="83"/>
      <c r="AII951" s="83"/>
      <c r="AIJ951" s="83"/>
      <c r="AIK951" s="83"/>
      <c r="AIL951" s="83"/>
      <c r="AIM951" s="83"/>
      <c r="AIN951" s="83"/>
      <c r="AIO951" s="83"/>
      <c r="AIP951" s="83"/>
      <c r="AIQ951" s="83"/>
      <c r="AIR951" s="83"/>
      <c r="AIS951" s="83"/>
      <c r="AIT951" s="83"/>
      <c r="AIU951" s="83"/>
      <c r="AIV951" s="83"/>
      <c r="AIW951" s="83"/>
      <c r="AIX951" s="83"/>
      <c r="AIY951" s="83"/>
      <c r="AIZ951" s="83"/>
      <c r="AJA951" s="83"/>
      <c r="AJB951" s="83"/>
      <c r="AJC951" s="83"/>
      <c r="AJD951" s="83"/>
      <c r="AJE951" s="83"/>
      <c r="AJF951" s="83"/>
      <c r="AJG951" s="83"/>
      <c r="AJH951" s="83"/>
      <c r="AJI951" s="83"/>
      <c r="AJJ951" s="83"/>
      <c r="AJK951" s="83"/>
      <c r="AJL951" s="83"/>
      <c r="AJM951" s="83"/>
      <c r="AJN951" s="83"/>
      <c r="AJO951" s="83"/>
      <c r="AJP951" s="83"/>
      <c r="AJQ951" s="83"/>
      <c r="AJR951" s="83"/>
      <c r="AJS951" s="83"/>
      <c r="AJT951" s="83"/>
      <c r="AJU951" s="83"/>
      <c r="AJV951" s="83"/>
      <c r="AJW951" s="83"/>
      <c r="AJX951" s="83"/>
      <c r="AJY951" s="83"/>
      <c r="AJZ951" s="83"/>
      <c r="AKA951" s="83"/>
      <c r="AKB951" s="83"/>
      <c r="AKC951" s="83"/>
      <c r="AKD951" s="83"/>
      <c r="AKE951" s="83"/>
      <c r="AKF951" s="83"/>
      <c r="AKG951" s="83"/>
      <c r="AKH951" s="83"/>
      <c r="AKI951" s="83"/>
      <c r="AKJ951" s="83"/>
      <c r="AKK951" s="83"/>
      <c r="AKL951" s="83"/>
      <c r="AKM951" s="83"/>
      <c r="AKN951" s="83"/>
      <c r="AKO951" s="83"/>
      <c r="AKP951" s="83"/>
      <c r="AKQ951" s="83"/>
      <c r="AKR951" s="83"/>
      <c r="AKS951" s="83"/>
      <c r="AKT951" s="83"/>
      <c r="AKU951" s="83"/>
      <c r="AKV951" s="83"/>
      <c r="AKW951" s="83"/>
      <c r="AKX951" s="83"/>
      <c r="AKY951" s="83"/>
      <c r="AKZ951" s="83"/>
      <c r="ALA951" s="83"/>
      <c r="ALB951" s="83"/>
      <c r="ALC951" s="83"/>
      <c r="ALD951" s="83"/>
      <c r="ALE951" s="83"/>
      <c r="ALF951" s="83"/>
      <c r="ALG951" s="83"/>
      <c r="ALH951" s="83"/>
      <c r="ALI951" s="83"/>
      <c r="ALJ951" s="83"/>
      <c r="ALK951" s="83"/>
      <c r="ALL951" s="83"/>
      <c r="ALM951" s="83"/>
      <c r="ALN951" s="83"/>
      <c r="ALO951" s="83"/>
      <c r="ALP951" s="83"/>
      <c r="ALQ951" s="83"/>
      <c r="ALR951" s="83"/>
      <c r="ALS951" s="83"/>
      <c r="ALT951" s="83"/>
      <c r="ALU951" s="83"/>
      <c r="ALV951" s="83"/>
      <c r="ALW951" s="83"/>
      <c r="ALX951" s="83"/>
      <c r="ALY951" s="83"/>
      <c r="ALZ951" s="83"/>
      <c r="AMA951" s="83"/>
      <c r="AMB951" s="83"/>
      <c r="AMC951" s="83"/>
      <c r="AMD951" s="83"/>
      <c r="AME951" s="83"/>
      <c r="AMF951" s="83"/>
      <c r="AMG951" s="83"/>
      <c r="AMH951" s="83"/>
      <c r="AMI951" s="83"/>
      <c r="AMJ951" s="83"/>
      <c r="AMK951" s="83"/>
      <c r="AML951" s="83"/>
      <c r="AMM951" s="83"/>
      <c r="AMN951" s="83"/>
      <c r="AMO951" s="83"/>
      <c r="AMP951" s="83"/>
      <c r="AMQ951" s="83"/>
      <c r="AMR951" s="83"/>
      <c r="AMS951" s="83"/>
      <c r="AMT951" s="83"/>
      <c r="AMU951" s="83"/>
      <c r="AMV951" s="83"/>
      <c r="AMW951" s="83"/>
      <c r="AMX951" s="83"/>
      <c r="AMY951" s="83"/>
      <c r="AMZ951" s="83"/>
      <c r="ANA951" s="83"/>
      <c r="ANB951" s="83"/>
      <c r="ANC951" s="83"/>
      <c r="AND951" s="83"/>
      <c r="ANE951" s="83"/>
      <c r="ANF951" s="83"/>
      <c r="ANG951" s="83"/>
      <c r="ANH951" s="83"/>
      <c r="ANI951" s="83"/>
      <c r="ANJ951" s="83"/>
      <c r="ANK951" s="83"/>
      <c r="ANL951" s="83"/>
      <c r="ANM951" s="83"/>
      <c r="ANN951" s="83"/>
      <c r="ANO951" s="83"/>
      <c r="ANP951" s="83"/>
      <c r="ANQ951" s="83"/>
      <c r="ANR951" s="83"/>
      <c r="ANS951" s="83"/>
      <c r="ANT951" s="83"/>
      <c r="ANU951" s="83"/>
      <c r="ANV951" s="83"/>
      <c r="ANW951" s="83"/>
      <c r="ANX951" s="83"/>
      <c r="ANY951" s="83"/>
      <c r="ANZ951" s="83"/>
      <c r="AOA951" s="83"/>
      <c r="AOB951" s="83"/>
      <c r="AOC951" s="83"/>
      <c r="AOD951" s="83"/>
      <c r="AOE951" s="83"/>
      <c r="AOF951" s="83"/>
      <c r="AOG951" s="83"/>
      <c r="AOH951" s="83"/>
      <c r="AOI951" s="83"/>
      <c r="AOJ951" s="83"/>
      <c r="AOK951" s="83"/>
      <c r="AOL951" s="83"/>
      <c r="AOM951" s="83"/>
      <c r="AON951" s="83"/>
      <c r="AOO951" s="83"/>
      <c r="AOP951" s="83"/>
      <c r="AOQ951" s="83"/>
      <c r="AOR951" s="83"/>
      <c r="AOS951" s="83"/>
      <c r="AOT951" s="83"/>
      <c r="AOU951" s="83"/>
      <c r="AOV951" s="83"/>
      <c r="AOW951" s="83"/>
      <c r="AOX951" s="83"/>
      <c r="AOY951" s="83"/>
      <c r="AOZ951" s="83"/>
      <c r="APA951" s="83"/>
      <c r="APB951" s="83"/>
      <c r="APC951" s="83"/>
      <c r="APD951" s="83"/>
      <c r="APE951" s="83"/>
      <c r="APF951" s="83"/>
      <c r="APG951" s="83"/>
      <c r="APH951" s="83"/>
      <c r="API951" s="83"/>
      <c r="APJ951" s="83"/>
      <c r="APK951" s="83"/>
      <c r="APL951" s="83"/>
      <c r="APM951" s="83"/>
      <c r="APN951" s="83"/>
      <c r="APO951" s="83"/>
      <c r="APP951" s="83"/>
      <c r="APQ951" s="83"/>
      <c r="APR951" s="83"/>
      <c r="APS951" s="83"/>
      <c r="APT951" s="83"/>
      <c r="APU951" s="83"/>
      <c r="APV951" s="83"/>
      <c r="APW951" s="83"/>
      <c r="APX951" s="83"/>
      <c r="APY951" s="83"/>
      <c r="APZ951" s="83"/>
      <c r="AQA951" s="83"/>
      <c r="AQB951" s="83"/>
      <c r="AQC951" s="83"/>
      <c r="AQD951" s="83"/>
      <c r="AQE951" s="83"/>
      <c r="AQF951" s="83"/>
      <c r="AQG951" s="83"/>
      <c r="AQH951" s="83"/>
      <c r="AQI951" s="83"/>
      <c r="AQJ951" s="83"/>
      <c r="AQK951" s="83"/>
      <c r="AQL951" s="83"/>
      <c r="AQM951" s="83"/>
      <c r="AQN951" s="83"/>
      <c r="AQO951" s="83"/>
      <c r="AQP951" s="83"/>
      <c r="AQQ951" s="83"/>
      <c r="AQR951" s="83"/>
      <c r="AQS951" s="83"/>
      <c r="AQT951" s="83"/>
      <c r="AQU951" s="83"/>
      <c r="AQV951" s="83"/>
      <c r="AQW951" s="83"/>
      <c r="AQX951" s="83"/>
      <c r="AQY951" s="83"/>
      <c r="AQZ951" s="83"/>
      <c r="ARA951" s="83"/>
      <c r="ARB951" s="83"/>
      <c r="ARC951" s="83"/>
      <c r="ARD951" s="83"/>
      <c r="ARE951" s="83"/>
      <c r="ARF951" s="83"/>
      <c r="ARG951" s="83"/>
      <c r="ARH951" s="83"/>
      <c r="ARI951" s="83"/>
      <c r="ARJ951" s="83"/>
      <c r="ARK951" s="83"/>
      <c r="ARL951" s="83"/>
      <c r="ARM951" s="83"/>
      <c r="ARN951" s="83"/>
      <c r="ARO951" s="83"/>
      <c r="ARP951" s="83"/>
      <c r="ARQ951" s="83"/>
      <c r="ARR951" s="83"/>
      <c r="ARS951" s="83"/>
      <c r="ART951" s="83"/>
      <c r="ARU951" s="83"/>
      <c r="ARV951" s="83"/>
      <c r="ARW951" s="83"/>
      <c r="ARX951" s="83"/>
      <c r="ARY951" s="83"/>
      <c r="ARZ951" s="83"/>
      <c r="ASA951" s="83"/>
      <c r="ASB951" s="83"/>
      <c r="ASC951" s="83"/>
      <c r="ASD951" s="83"/>
      <c r="ASE951" s="83"/>
      <c r="ASF951" s="83"/>
      <c r="ASG951" s="83"/>
      <c r="ASH951" s="83"/>
      <c r="ASI951" s="83"/>
      <c r="ASJ951" s="83"/>
      <c r="ASK951" s="83"/>
      <c r="ASL951" s="83"/>
      <c r="ASM951" s="83"/>
      <c r="ASN951" s="83"/>
      <c r="ASO951" s="83"/>
      <c r="ASP951" s="83"/>
      <c r="ASQ951" s="83"/>
      <c r="ASR951" s="83"/>
      <c r="ASS951" s="83"/>
      <c r="AST951" s="83"/>
      <c r="ASU951" s="83"/>
      <c r="ASV951" s="83"/>
      <c r="ASW951" s="83"/>
      <c r="ASX951" s="83"/>
      <c r="ASY951" s="83"/>
      <c r="ASZ951" s="83"/>
      <c r="ATA951" s="83"/>
      <c r="ATB951" s="83"/>
      <c r="ATC951" s="83"/>
      <c r="ATD951" s="83"/>
      <c r="ATE951" s="83"/>
      <c r="ATF951" s="83"/>
      <c r="ATG951" s="83"/>
      <c r="ATH951" s="83"/>
      <c r="ATI951" s="83"/>
      <c r="ATJ951" s="83"/>
      <c r="ATK951" s="83"/>
      <c r="ATL951" s="83"/>
      <c r="ATM951" s="83"/>
      <c r="ATN951" s="83"/>
      <c r="ATO951" s="83"/>
      <c r="ATP951" s="83"/>
      <c r="ATQ951" s="83"/>
      <c r="ATR951" s="83"/>
      <c r="ATS951" s="83"/>
      <c r="ATT951" s="83"/>
      <c r="ATU951" s="83"/>
      <c r="ATV951" s="83"/>
      <c r="ATW951" s="83"/>
      <c r="ATX951" s="83"/>
      <c r="ATY951" s="83"/>
      <c r="ATZ951" s="83"/>
      <c r="AUA951" s="83"/>
      <c r="AUB951" s="83"/>
      <c r="AUC951" s="83"/>
      <c r="AUD951" s="83"/>
      <c r="AUE951" s="83"/>
      <c r="AUF951" s="83"/>
      <c r="AUG951" s="83"/>
      <c r="AUH951" s="83"/>
      <c r="AUI951" s="83"/>
      <c r="AUJ951" s="83"/>
      <c r="AUK951" s="83"/>
      <c r="AUL951" s="83"/>
      <c r="AUM951" s="83"/>
      <c r="AUN951" s="83"/>
      <c r="AUO951" s="83"/>
      <c r="AUP951" s="83"/>
      <c r="AUQ951" s="83"/>
      <c r="AUR951" s="83"/>
      <c r="AUS951" s="83"/>
      <c r="AUT951" s="83"/>
      <c r="AUU951" s="83"/>
      <c r="AUV951" s="83"/>
      <c r="AUW951" s="83"/>
      <c r="AUX951" s="83"/>
      <c r="AUY951" s="83"/>
      <c r="AUZ951" s="83"/>
      <c r="AVA951" s="83"/>
      <c r="AVB951" s="83"/>
      <c r="AVC951" s="83"/>
      <c r="AVD951" s="83"/>
      <c r="AVE951" s="83"/>
      <c r="AVF951" s="83"/>
      <c r="AVG951" s="83"/>
      <c r="AVH951" s="83"/>
      <c r="AVI951" s="83"/>
      <c r="AVJ951" s="83"/>
      <c r="AVK951" s="83"/>
      <c r="AVL951" s="83"/>
      <c r="AVM951" s="83"/>
      <c r="AVN951" s="83"/>
      <c r="AVO951" s="83"/>
      <c r="AVP951" s="83"/>
      <c r="AVQ951" s="83"/>
      <c r="AVR951" s="83"/>
      <c r="AVS951" s="83"/>
      <c r="AVT951" s="83"/>
      <c r="AVU951" s="83"/>
      <c r="AVV951" s="83"/>
      <c r="AVW951" s="83"/>
      <c r="AVX951" s="83"/>
      <c r="AVY951" s="83"/>
      <c r="AVZ951" s="83"/>
      <c r="AWA951" s="83"/>
      <c r="AWB951" s="83"/>
      <c r="AWC951" s="83"/>
      <c r="AWD951" s="83"/>
      <c r="AWE951" s="83"/>
      <c r="AWF951" s="83"/>
      <c r="AWG951" s="83"/>
      <c r="AWH951" s="83"/>
      <c r="AWI951" s="83"/>
      <c r="AWJ951" s="83"/>
      <c r="AWK951" s="83"/>
      <c r="AWL951" s="83"/>
      <c r="AWM951" s="83"/>
      <c r="AWN951" s="83"/>
      <c r="AWO951" s="83"/>
      <c r="AWP951" s="83"/>
      <c r="AWQ951" s="83"/>
      <c r="AWR951" s="83"/>
      <c r="AWS951" s="83"/>
      <c r="AWT951" s="83"/>
      <c r="AWU951" s="83"/>
      <c r="AWV951" s="83"/>
      <c r="AWW951" s="83"/>
      <c r="AWX951" s="83"/>
      <c r="AWY951" s="83"/>
      <c r="AWZ951" s="83"/>
      <c r="AXA951" s="83"/>
      <c r="AXB951" s="83"/>
      <c r="AXC951" s="83"/>
      <c r="AXD951" s="83"/>
      <c r="AXE951" s="83"/>
      <c r="AXF951" s="83"/>
      <c r="AXG951" s="83"/>
      <c r="AXH951" s="83"/>
      <c r="AXI951" s="83"/>
      <c r="AXJ951" s="83"/>
      <c r="AXK951" s="83"/>
      <c r="AXL951" s="83"/>
      <c r="AXM951" s="83"/>
      <c r="AXN951" s="83"/>
      <c r="AXO951" s="83"/>
      <c r="AXP951" s="83"/>
      <c r="AXQ951" s="83"/>
      <c r="AXR951" s="83"/>
      <c r="AXS951" s="83"/>
      <c r="AXT951" s="83"/>
      <c r="AXU951" s="83"/>
      <c r="AXV951" s="83"/>
      <c r="AXW951" s="83"/>
      <c r="AXX951" s="83"/>
      <c r="AXY951" s="83"/>
      <c r="AXZ951" s="83"/>
      <c r="AYA951" s="83"/>
      <c r="AYB951" s="83"/>
      <c r="AYC951" s="83"/>
      <c r="AYD951" s="83"/>
      <c r="AYE951" s="83"/>
      <c r="AYF951" s="83"/>
      <c r="AYG951" s="83"/>
      <c r="AYH951" s="83"/>
      <c r="AYI951" s="83"/>
      <c r="AYJ951" s="83"/>
      <c r="AYK951" s="83"/>
      <c r="AYL951" s="83"/>
      <c r="AYM951" s="83"/>
      <c r="AYN951" s="83"/>
      <c r="AYO951" s="83"/>
      <c r="AYP951" s="83"/>
      <c r="AYQ951" s="83"/>
      <c r="AYR951" s="83"/>
      <c r="AYS951" s="83"/>
      <c r="AYT951" s="83"/>
      <c r="AYU951" s="83"/>
      <c r="AYV951" s="83"/>
      <c r="AYW951" s="83"/>
      <c r="AYX951" s="83"/>
      <c r="AYY951" s="83"/>
      <c r="AYZ951" s="83"/>
      <c r="AZA951" s="83"/>
      <c r="AZB951" s="83"/>
      <c r="AZC951" s="83"/>
      <c r="AZD951" s="83"/>
      <c r="AZE951" s="83"/>
      <c r="AZF951" s="83"/>
      <c r="AZG951" s="83"/>
      <c r="AZH951" s="83"/>
      <c r="AZI951" s="83"/>
      <c r="AZJ951" s="83"/>
      <c r="AZK951" s="83"/>
      <c r="AZL951" s="83"/>
      <c r="AZM951" s="83"/>
      <c r="AZN951" s="83"/>
      <c r="AZO951" s="83"/>
      <c r="AZP951" s="83"/>
      <c r="AZQ951" s="83"/>
      <c r="AZR951" s="83"/>
      <c r="AZS951" s="83"/>
      <c r="AZT951" s="83"/>
      <c r="AZU951" s="83"/>
      <c r="AZV951" s="83"/>
      <c r="AZW951" s="83"/>
      <c r="AZX951" s="83"/>
      <c r="AZY951" s="83"/>
      <c r="AZZ951" s="83"/>
      <c r="BAA951" s="83"/>
      <c r="BAB951" s="83"/>
      <c r="BAC951" s="83"/>
      <c r="BAD951" s="83"/>
      <c r="BAE951" s="83"/>
      <c r="BAF951" s="83"/>
      <c r="BAG951" s="83"/>
      <c r="BAH951" s="83"/>
      <c r="BAI951" s="83"/>
      <c r="BAJ951" s="83"/>
      <c r="BAK951" s="83"/>
      <c r="BAL951" s="83"/>
      <c r="BAM951" s="83"/>
      <c r="BAN951" s="83"/>
      <c r="BAO951" s="83"/>
      <c r="BAP951" s="83"/>
      <c r="BAQ951" s="83"/>
      <c r="BAR951" s="83"/>
      <c r="BAS951" s="83"/>
      <c r="BAT951" s="83"/>
      <c r="BAU951" s="83"/>
      <c r="BAV951" s="83"/>
      <c r="BAW951" s="83"/>
      <c r="BAX951" s="83"/>
      <c r="BAY951" s="83"/>
      <c r="BAZ951" s="83"/>
      <c r="BBA951" s="83"/>
      <c r="BBB951" s="83"/>
      <c r="BBC951" s="83"/>
      <c r="BBD951" s="83"/>
      <c r="BBE951" s="83"/>
      <c r="BBF951" s="83"/>
      <c r="BBG951" s="83"/>
      <c r="BBH951" s="83"/>
      <c r="BBI951" s="83"/>
      <c r="BBJ951" s="83"/>
      <c r="BBK951" s="83"/>
      <c r="BBL951" s="83"/>
      <c r="BBM951" s="83"/>
      <c r="BBN951" s="83"/>
      <c r="BBO951" s="83"/>
      <c r="BBP951" s="83"/>
      <c r="BBQ951" s="83"/>
      <c r="BBR951" s="83"/>
      <c r="BBS951" s="83"/>
      <c r="BBT951" s="83"/>
      <c r="BBU951" s="83"/>
      <c r="BBV951" s="83"/>
      <c r="BBW951" s="83"/>
      <c r="BBX951" s="83"/>
      <c r="BBY951" s="83"/>
      <c r="BBZ951" s="83"/>
      <c r="BCA951" s="83"/>
      <c r="BCB951" s="83"/>
      <c r="BCC951" s="83"/>
      <c r="BCD951" s="83"/>
      <c r="BCE951" s="83"/>
      <c r="BCF951" s="83"/>
      <c r="BCG951" s="83"/>
      <c r="BCH951" s="83"/>
      <c r="BCI951" s="83"/>
      <c r="BCJ951" s="83"/>
      <c r="BCK951" s="83"/>
      <c r="BCL951" s="83"/>
      <c r="BCM951" s="83"/>
      <c r="BCN951" s="83"/>
      <c r="BCO951" s="83"/>
      <c r="BCP951" s="83"/>
      <c r="BCQ951" s="83"/>
      <c r="BCR951" s="83"/>
      <c r="BCS951" s="83"/>
      <c r="BCT951" s="83"/>
      <c r="BCU951" s="83"/>
      <c r="BCV951" s="83"/>
      <c r="BCW951" s="83"/>
      <c r="BCX951" s="83"/>
      <c r="BCY951" s="83"/>
      <c r="BCZ951" s="83"/>
      <c r="BDA951" s="83"/>
      <c r="BDB951" s="83"/>
      <c r="BDC951" s="83"/>
      <c r="BDD951" s="83"/>
      <c r="BDE951" s="83"/>
      <c r="BDF951" s="83"/>
      <c r="BDG951" s="83"/>
      <c r="BDH951" s="83"/>
      <c r="BDI951" s="83"/>
      <c r="BDJ951" s="83"/>
      <c r="BDK951" s="83"/>
      <c r="BDL951" s="83"/>
      <c r="BDM951" s="83"/>
      <c r="BDN951" s="83"/>
      <c r="BDO951" s="83"/>
      <c r="BDP951" s="83"/>
      <c r="BDQ951" s="83"/>
      <c r="BDR951" s="83"/>
      <c r="BDS951" s="83"/>
      <c r="BDT951" s="83"/>
      <c r="BDU951" s="83"/>
      <c r="BDV951" s="83"/>
      <c r="BDW951" s="83"/>
      <c r="BDX951" s="83"/>
      <c r="BDY951" s="83"/>
      <c r="BDZ951" s="83"/>
      <c r="BEA951" s="83"/>
      <c r="BEB951" s="83"/>
      <c r="BEC951" s="83"/>
      <c r="BED951" s="83"/>
      <c r="BEE951" s="83"/>
      <c r="BEF951" s="83"/>
      <c r="BEG951" s="83"/>
      <c r="BEH951" s="83"/>
      <c r="BEI951" s="83"/>
      <c r="BEJ951" s="83"/>
      <c r="BEK951" s="83"/>
      <c r="BEL951" s="83"/>
      <c r="BEM951" s="83"/>
      <c r="BEN951" s="83"/>
      <c r="BEO951" s="83"/>
      <c r="BEP951" s="83"/>
      <c r="BEQ951" s="83"/>
      <c r="BER951" s="83"/>
      <c r="BES951" s="83"/>
      <c r="BET951" s="83"/>
      <c r="BEU951" s="83"/>
      <c r="BEV951" s="83"/>
      <c r="BEW951" s="83"/>
      <c r="BEX951" s="83"/>
      <c r="BEY951" s="83"/>
      <c r="BEZ951" s="83"/>
      <c r="BFA951" s="83"/>
      <c r="BFB951" s="83"/>
      <c r="BFC951" s="83"/>
      <c r="BFD951" s="83"/>
      <c r="BFE951" s="83"/>
      <c r="BFF951" s="83"/>
      <c r="BFG951" s="83"/>
      <c r="BFH951" s="83"/>
      <c r="BFI951" s="83"/>
      <c r="BFJ951" s="83"/>
      <c r="BFK951" s="83"/>
      <c r="BFL951" s="83"/>
      <c r="BFM951" s="83"/>
      <c r="BFN951" s="83"/>
      <c r="BFO951" s="83"/>
      <c r="BFP951" s="83"/>
      <c r="BFQ951" s="83"/>
      <c r="BFR951" s="83"/>
      <c r="BFS951" s="83"/>
      <c r="BFT951" s="83"/>
      <c r="BFU951" s="83"/>
      <c r="BFV951" s="83"/>
      <c r="BFW951" s="83"/>
      <c r="BFX951" s="83"/>
      <c r="BFY951" s="83"/>
      <c r="BFZ951" s="83"/>
      <c r="BGA951" s="83"/>
      <c r="BGB951" s="83"/>
      <c r="BGC951" s="83"/>
      <c r="BGD951" s="83"/>
      <c r="BGE951" s="83"/>
      <c r="BGF951" s="83"/>
      <c r="BGG951" s="83"/>
      <c r="BGH951" s="83"/>
      <c r="BGI951" s="83"/>
      <c r="BGJ951" s="83"/>
      <c r="BGK951" s="83"/>
      <c r="BGL951" s="83"/>
      <c r="BGM951" s="83"/>
      <c r="BGN951" s="83"/>
      <c r="BGO951" s="83"/>
      <c r="BGP951" s="83"/>
      <c r="BGQ951" s="83"/>
      <c r="BGR951" s="83"/>
      <c r="BGS951" s="83"/>
      <c r="BGT951" s="83"/>
      <c r="BGU951" s="83"/>
      <c r="BGV951" s="83"/>
      <c r="BGW951" s="83"/>
      <c r="BGX951" s="83"/>
      <c r="BGY951" s="83"/>
      <c r="BGZ951" s="83"/>
      <c r="BHA951" s="83"/>
      <c r="BHB951" s="83"/>
      <c r="BHC951" s="83"/>
      <c r="BHD951" s="83"/>
      <c r="BHE951" s="83"/>
      <c r="BHF951" s="83"/>
      <c r="BHG951" s="83"/>
      <c r="BHH951" s="83"/>
      <c r="BHI951" s="83"/>
      <c r="BHJ951" s="83"/>
      <c r="BHK951" s="83"/>
      <c r="BHL951" s="83"/>
      <c r="BHM951" s="83"/>
      <c r="BHN951" s="83"/>
      <c r="BHO951" s="83"/>
      <c r="BHP951" s="83"/>
      <c r="BHQ951" s="83"/>
      <c r="BHR951" s="83"/>
      <c r="BHS951" s="83"/>
      <c r="BHT951" s="83"/>
      <c r="BHU951" s="83"/>
      <c r="BHV951" s="83"/>
      <c r="BHW951" s="83"/>
      <c r="BHX951" s="83"/>
      <c r="BHY951" s="83"/>
      <c r="BHZ951" s="83"/>
      <c r="BIA951" s="83"/>
      <c r="BIB951" s="83"/>
      <c r="BIC951" s="83"/>
      <c r="BID951" s="83"/>
      <c r="BIE951" s="83"/>
      <c r="BIF951" s="83"/>
      <c r="BIG951" s="83"/>
      <c r="BIH951" s="83"/>
      <c r="BII951" s="83"/>
      <c r="BIJ951" s="83"/>
      <c r="BIK951" s="83"/>
      <c r="BIL951" s="83"/>
      <c r="BIM951" s="83"/>
      <c r="BIN951" s="83"/>
      <c r="BIO951" s="83"/>
      <c r="BIP951" s="83"/>
      <c r="BIQ951" s="83"/>
      <c r="BIR951" s="83"/>
      <c r="BIS951" s="83"/>
      <c r="BIT951" s="83"/>
      <c r="BIU951" s="83"/>
      <c r="BIV951" s="83"/>
      <c r="BIW951" s="83"/>
      <c r="BIX951" s="83"/>
      <c r="BIY951" s="83"/>
      <c r="BIZ951" s="83"/>
      <c r="BJA951" s="83"/>
      <c r="BJB951" s="83"/>
      <c r="BJC951" s="83"/>
      <c r="BJD951" s="83"/>
      <c r="BJE951" s="83"/>
      <c r="BJF951" s="83"/>
      <c r="BJG951" s="83"/>
      <c r="BJH951" s="83"/>
      <c r="BJI951" s="83"/>
      <c r="BJJ951" s="83"/>
      <c r="BJK951" s="83"/>
      <c r="BJL951" s="83"/>
      <c r="BJM951" s="83"/>
      <c r="BJN951" s="83"/>
      <c r="BJO951" s="83"/>
      <c r="BJP951" s="83"/>
      <c r="BJQ951" s="83"/>
      <c r="BJR951" s="83"/>
      <c r="BJS951" s="83"/>
      <c r="BJT951" s="83"/>
      <c r="BJU951" s="83"/>
      <c r="BJV951" s="83"/>
      <c r="BJW951" s="83"/>
      <c r="BJX951" s="83"/>
      <c r="BJY951" s="83"/>
      <c r="BJZ951" s="83"/>
      <c r="BKA951" s="83"/>
      <c r="BKB951" s="83"/>
      <c r="BKC951" s="83"/>
      <c r="BKD951" s="83"/>
      <c r="BKE951" s="83"/>
      <c r="BKF951" s="83"/>
      <c r="BKG951" s="83"/>
      <c r="BKH951" s="83"/>
      <c r="BKI951" s="83"/>
      <c r="BKJ951" s="83"/>
      <c r="BKK951" s="83"/>
      <c r="BKL951" s="83"/>
      <c r="BKM951" s="83"/>
      <c r="BKN951" s="83"/>
      <c r="BKO951" s="83"/>
      <c r="BKP951" s="83"/>
      <c r="BKQ951" s="83"/>
      <c r="BKR951" s="83"/>
      <c r="BKS951" s="83"/>
      <c r="BKT951" s="83"/>
      <c r="BKU951" s="83"/>
      <c r="BKV951" s="83"/>
      <c r="BKW951" s="83"/>
      <c r="BKX951" s="83"/>
      <c r="BKY951" s="83"/>
      <c r="BKZ951" s="83"/>
      <c r="BLA951" s="83"/>
      <c r="BLB951" s="83"/>
      <c r="BLC951" s="83"/>
      <c r="BLD951" s="83"/>
      <c r="BLE951" s="83"/>
      <c r="BLF951" s="83"/>
      <c r="BLG951" s="83"/>
      <c r="BLH951" s="83"/>
      <c r="BLI951" s="83"/>
      <c r="BLJ951" s="83"/>
      <c r="BLK951" s="83"/>
      <c r="BLL951" s="83"/>
      <c r="BLM951" s="83"/>
      <c r="BLN951" s="83"/>
      <c r="BLO951" s="83"/>
      <c r="BLP951" s="83"/>
      <c r="BLQ951" s="83"/>
      <c r="BLR951" s="83"/>
      <c r="BLS951" s="83"/>
      <c r="BLT951" s="83"/>
      <c r="BLU951" s="83"/>
      <c r="BLV951" s="83"/>
      <c r="BLW951" s="83"/>
      <c r="BLX951" s="83"/>
      <c r="BLY951" s="83"/>
      <c r="BLZ951" s="83"/>
      <c r="BMA951" s="83"/>
      <c r="BMB951" s="83"/>
      <c r="BMC951" s="83"/>
      <c r="BMD951" s="83"/>
      <c r="BME951" s="83"/>
      <c r="BMF951" s="83"/>
      <c r="BMG951" s="83"/>
      <c r="BMH951" s="83"/>
      <c r="BMI951" s="83"/>
      <c r="BMJ951" s="83"/>
      <c r="BMK951" s="83"/>
      <c r="BML951" s="83"/>
      <c r="BMM951" s="83"/>
      <c r="BMN951" s="83"/>
      <c r="BMO951" s="83"/>
      <c r="BMP951" s="83"/>
      <c r="BMQ951" s="83"/>
      <c r="BMR951" s="83"/>
      <c r="BMS951" s="83"/>
      <c r="BMT951" s="83"/>
      <c r="BMU951" s="83"/>
      <c r="BMV951" s="83"/>
      <c r="BMW951" s="83"/>
      <c r="BMX951" s="83"/>
      <c r="BMY951" s="83"/>
      <c r="BMZ951" s="83"/>
      <c r="BNA951" s="83"/>
      <c r="BNB951" s="83"/>
      <c r="BNC951" s="83"/>
      <c r="BND951" s="83"/>
      <c r="BNE951" s="83"/>
      <c r="BNF951" s="83"/>
      <c r="BNG951" s="83"/>
      <c r="BNH951" s="83"/>
      <c r="BNI951" s="83"/>
      <c r="BNJ951" s="83"/>
      <c r="BNK951" s="83"/>
      <c r="BNL951" s="83"/>
      <c r="BNM951" s="83"/>
      <c r="BNN951" s="83"/>
      <c r="BNO951" s="83"/>
      <c r="BNP951" s="83"/>
      <c r="BNQ951" s="83"/>
      <c r="BNR951" s="83"/>
      <c r="BNS951" s="83"/>
      <c r="BNT951" s="83"/>
      <c r="BNU951" s="83"/>
      <c r="BNV951" s="83"/>
      <c r="BNW951" s="83"/>
      <c r="BNX951" s="83"/>
      <c r="BNY951" s="83"/>
      <c r="BNZ951" s="83"/>
      <c r="BOA951" s="83"/>
      <c r="BOB951" s="83"/>
      <c r="BOC951" s="83"/>
      <c r="BOD951" s="83"/>
      <c r="BOE951" s="83"/>
      <c r="BOF951" s="83"/>
      <c r="BOG951" s="83"/>
      <c r="BOH951" s="83"/>
      <c r="BOI951" s="83"/>
      <c r="BOJ951" s="83"/>
      <c r="BOK951" s="83"/>
      <c r="BOL951" s="83"/>
      <c r="BOM951" s="83"/>
      <c r="BON951" s="83"/>
      <c r="BOO951" s="83"/>
      <c r="BOP951" s="83"/>
      <c r="BOQ951" s="83"/>
      <c r="BOR951" s="83"/>
      <c r="BOS951" s="83"/>
      <c r="BOT951" s="83"/>
      <c r="BOU951" s="83"/>
      <c r="BOV951" s="83"/>
      <c r="BOW951" s="83"/>
      <c r="BOX951" s="83"/>
      <c r="BOY951" s="83"/>
      <c r="BOZ951" s="83"/>
      <c r="BPA951" s="83"/>
      <c r="BPB951" s="83"/>
      <c r="BPC951" s="83"/>
      <c r="BPD951" s="83"/>
      <c r="BPE951" s="83"/>
      <c r="BPF951" s="83"/>
      <c r="BPG951" s="83"/>
      <c r="BPH951" s="83"/>
      <c r="BPI951" s="83"/>
      <c r="BPJ951" s="83"/>
      <c r="BPK951" s="83"/>
      <c r="BPL951" s="83"/>
      <c r="BPM951" s="83"/>
      <c r="BPN951" s="83"/>
      <c r="BPO951" s="83"/>
      <c r="BPP951" s="83"/>
      <c r="BPQ951" s="83"/>
      <c r="BPR951" s="83"/>
      <c r="BPS951" s="83"/>
      <c r="BPT951" s="83"/>
      <c r="BPU951" s="83"/>
      <c r="BPV951" s="83"/>
      <c r="BPW951" s="83"/>
      <c r="BPX951" s="83"/>
      <c r="BPY951" s="83"/>
      <c r="BPZ951" s="83"/>
      <c r="BQA951" s="83"/>
      <c r="BQB951" s="83"/>
      <c r="BQC951" s="83"/>
      <c r="BQD951" s="83"/>
      <c r="BQE951" s="83"/>
      <c r="BQF951" s="83"/>
      <c r="BQG951" s="83"/>
      <c r="BQH951" s="83"/>
      <c r="BQI951" s="83"/>
      <c r="BQJ951" s="83"/>
      <c r="BQK951" s="83"/>
      <c r="BQL951" s="83"/>
      <c r="BQM951" s="83"/>
      <c r="BQN951" s="83"/>
      <c r="BQO951" s="83"/>
      <c r="BQP951" s="83"/>
      <c r="BQQ951" s="83"/>
      <c r="BQR951" s="83"/>
      <c r="BQS951" s="83"/>
      <c r="BQT951" s="83"/>
      <c r="BQU951" s="83"/>
      <c r="BQV951" s="83"/>
      <c r="BQW951" s="83"/>
      <c r="BQX951" s="83"/>
      <c r="BQY951" s="83"/>
      <c r="BQZ951" s="83"/>
      <c r="BRA951" s="83"/>
      <c r="BRB951" s="83"/>
      <c r="BRC951" s="83"/>
      <c r="BRD951" s="83"/>
      <c r="BRE951" s="83"/>
      <c r="BRF951" s="83"/>
      <c r="BRG951" s="83"/>
      <c r="BRH951" s="83"/>
      <c r="BRI951" s="83"/>
      <c r="BRJ951" s="83"/>
      <c r="BRK951" s="83"/>
      <c r="BRL951" s="83"/>
      <c r="BRM951" s="83"/>
      <c r="BRN951" s="83"/>
      <c r="BRO951" s="83"/>
      <c r="BRP951" s="83"/>
      <c r="BRQ951" s="83"/>
      <c r="BRR951" s="83"/>
      <c r="BRS951" s="83"/>
      <c r="BRT951" s="83"/>
      <c r="BRU951" s="83"/>
      <c r="BRV951" s="83"/>
      <c r="BRW951" s="83"/>
      <c r="BRX951" s="83"/>
      <c r="BRY951" s="83"/>
      <c r="BRZ951" s="83"/>
      <c r="BSA951" s="83"/>
      <c r="BSB951" s="83"/>
      <c r="BSC951" s="83"/>
      <c r="BSD951" s="83"/>
      <c r="BSE951" s="83"/>
      <c r="BSF951" s="83"/>
      <c r="BSG951" s="83"/>
      <c r="BSH951" s="83"/>
      <c r="BSI951" s="83"/>
      <c r="BSJ951" s="83"/>
      <c r="BSK951" s="83"/>
      <c r="BSL951" s="83"/>
      <c r="BSM951" s="83"/>
      <c r="BSN951" s="83"/>
      <c r="BSO951" s="83"/>
      <c r="BSP951" s="83"/>
      <c r="BSQ951" s="83"/>
      <c r="BSR951" s="83"/>
      <c r="BSS951" s="83"/>
      <c r="BST951" s="83"/>
      <c r="BSU951" s="83"/>
      <c r="BSV951" s="83"/>
      <c r="BSW951" s="83"/>
      <c r="BSX951" s="83"/>
      <c r="BSY951" s="83"/>
      <c r="BSZ951" s="83"/>
      <c r="BTA951" s="83"/>
      <c r="BTB951" s="83"/>
      <c r="BTC951" s="83"/>
      <c r="BTD951" s="83"/>
      <c r="BTE951" s="83"/>
      <c r="BTF951" s="83"/>
      <c r="BTG951" s="83"/>
      <c r="BTH951" s="83"/>
      <c r="BTI951" s="83"/>
      <c r="BTJ951" s="83"/>
      <c r="BTK951" s="83"/>
      <c r="BTL951" s="83"/>
      <c r="BTM951" s="83"/>
      <c r="BTN951" s="83"/>
      <c r="BTO951" s="83"/>
      <c r="BTP951" s="83"/>
      <c r="BTQ951" s="83"/>
      <c r="BTR951" s="83"/>
      <c r="BTS951" s="83"/>
      <c r="BTT951" s="83"/>
      <c r="BTU951" s="83"/>
      <c r="BTV951" s="83"/>
      <c r="BTW951" s="83"/>
      <c r="BTX951" s="83"/>
      <c r="BTY951" s="83"/>
      <c r="BTZ951" s="83"/>
      <c r="BUA951" s="83"/>
      <c r="BUB951" s="83"/>
      <c r="BUC951" s="83"/>
      <c r="BUD951" s="83"/>
      <c r="BUE951" s="83"/>
      <c r="BUF951" s="83"/>
      <c r="BUG951" s="83"/>
      <c r="BUH951" s="83"/>
      <c r="BUI951" s="83"/>
      <c r="BUJ951" s="83"/>
      <c r="BUK951" s="83"/>
      <c r="BUL951" s="83"/>
      <c r="BUM951" s="83"/>
      <c r="BUN951" s="83"/>
      <c r="BUO951" s="83"/>
      <c r="BUP951" s="83"/>
      <c r="BUQ951" s="83"/>
      <c r="BUR951" s="83"/>
      <c r="BUS951" s="83"/>
      <c r="BUT951" s="83"/>
      <c r="BUU951" s="83"/>
      <c r="BUV951" s="83"/>
      <c r="BUW951" s="83"/>
      <c r="BUX951" s="83"/>
      <c r="BUY951" s="83"/>
      <c r="BUZ951" s="83"/>
      <c r="BVA951" s="83"/>
      <c r="BVB951" s="83"/>
      <c r="BVC951" s="83"/>
      <c r="BVD951" s="83"/>
      <c r="BVE951" s="83"/>
      <c r="BVF951" s="83"/>
      <c r="BVG951" s="83"/>
      <c r="BVH951" s="83"/>
      <c r="BVI951" s="83"/>
      <c r="BVJ951" s="83"/>
      <c r="BVK951" s="83"/>
      <c r="BVL951" s="83"/>
      <c r="BVM951" s="83"/>
      <c r="BVN951" s="83"/>
      <c r="BVO951" s="83"/>
      <c r="BVP951" s="83"/>
      <c r="BVQ951" s="83"/>
      <c r="BVR951" s="83"/>
      <c r="BVS951" s="83"/>
      <c r="BVT951" s="83"/>
      <c r="BVU951" s="83"/>
      <c r="BVV951" s="83"/>
      <c r="BVW951" s="83"/>
      <c r="BVX951" s="83"/>
      <c r="BVY951" s="83"/>
      <c r="BVZ951" s="83"/>
      <c r="BWA951" s="83"/>
      <c r="BWB951" s="83"/>
      <c r="BWC951" s="83"/>
      <c r="BWD951" s="83"/>
      <c r="BWE951" s="83"/>
      <c r="BWF951" s="83"/>
      <c r="BWG951" s="83"/>
      <c r="BWH951" s="83"/>
      <c r="BWI951" s="83"/>
      <c r="BWJ951" s="83"/>
      <c r="BWK951" s="83"/>
      <c r="BWL951" s="83"/>
      <c r="BWM951" s="83"/>
      <c r="BWN951" s="83"/>
      <c r="BWO951" s="83"/>
      <c r="BWP951" s="83"/>
      <c r="BWQ951" s="83"/>
      <c r="BWR951" s="83"/>
      <c r="BWS951" s="83"/>
      <c r="BWT951" s="83"/>
      <c r="BWU951" s="83"/>
      <c r="BWV951" s="83"/>
      <c r="BWW951" s="83"/>
      <c r="BWX951" s="83"/>
      <c r="BWY951" s="83"/>
      <c r="BWZ951" s="83"/>
      <c r="BXA951" s="83"/>
      <c r="BXB951" s="83"/>
      <c r="BXC951" s="83"/>
      <c r="BXD951" s="83"/>
      <c r="BXE951" s="83"/>
      <c r="BXF951" s="83"/>
      <c r="BXG951" s="83"/>
      <c r="BXH951" s="83"/>
      <c r="BXI951" s="83"/>
      <c r="BXJ951" s="83"/>
      <c r="BXK951" s="83"/>
      <c r="BXL951" s="83"/>
      <c r="BXM951" s="83"/>
      <c r="BXN951" s="83"/>
      <c r="BXO951" s="83"/>
      <c r="BXP951" s="83"/>
      <c r="BXQ951" s="83"/>
      <c r="BXR951" s="83"/>
      <c r="BXS951" s="83"/>
      <c r="BXT951" s="83"/>
      <c r="BXU951" s="83"/>
      <c r="BXV951" s="83"/>
      <c r="BXW951" s="83"/>
      <c r="BXX951" s="83"/>
      <c r="BXY951" s="83"/>
      <c r="BXZ951" s="83"/>
      <c r="BYA951" s="83"/>
      <c r="BYB951" s="83"/>
      <c r="BYC951" s="83"/>
      <c r="BYD951" s="83"/>
      <c r="BYE951" s="83"/>
      <c r="BYF951" s="83"/>
      <c r="BYG951" s="83"/>
      <c r="BYH951" s="83"/>
      <c r="BYI951" s="83"/>
      <c r="BYJ951" s="83"/>
      <c r="BYK951" s="83"/>
      <c r="BYL951" s="83"/>
      <c r="BYM951" s="83"/>
      <c r="BYN951" s="83"/>
      <c r="BYO951" s="83"/>
      <c r="BYP951" s="83"/>
      <c r="BYQ951" s="83"/>
      <c r="BYR951" s="83"/>
      <c r="BYS951" s="83"/>
      <c r="BYT951" s="83"/>
      <c r="BYU951" s="83"/>
      <c r="BYV951" s="83"/>
      <c r="BYW951" s="83"/>
      <c r="BYX951" s="83"/>
      <c r="BYY951" s="83"/>
      <c r="BYZ951" s="83"/>
      <c r="BZA951" s="83"/>
      <c r="BZB951" s="83"/>
      <c r="BZC951" s="83"/>
      <c r="BZD951" s="83"/>
      <c r="BZE951" s="83"/>
      <c r="BZF951" s="83"/>
      <c r="BZG951" s="83"/>
      <c r="BZH951" s="83"/>
      <c r="BZI951" s="83"/>
      <c r="BZJ951" s="83"/>
      <c r="BZK951" s="83"/>
      <c r="BZL951" s="83"/>
      <c r="BZM951" s="83"/>
      <c r="BZN951" s="83"/>
      <c r="BZO951" s="83"/>
      <c r="BZP951" s="83"/>
      <c r="BZQ951" s="83"/>
      <c r="BZR951" s="83"/>
      <c r="BZS951" s="83"/>
      <c r="BZT951" s="83"/>
      <c r="BZU951" s="83"/>
      <c r="BZV951" s="83"/>
      <c r="BZW951" s="83"/>
      <c r="BZX951" s="83"/>
      <c r="BZY951" s="83"/>
      <c r="BZZ951" s="83"/>
      <c r="CAA951" s="83"/>
      <c r="CAB951" s="83"/>
      <c r="CAC951" s="83"/>
      <c r="CAD951" s="83"/>
      <c r="CAE951" s="83"/>
      <c r="CAF951" s="83"/>
      <c r="CAG951" s="83"/>
      <c r="CAH951" s="83"/>
      <c r="CAI951" s="83"/>
      <c r="CAJ951" s="83"/>
      <c r="CAK951" s="83"/>
      <c r="CAL951" s="83"/>
      <c r="CAM951" s="83"/>
      <c r="CAN951" s="83"/>
      <c r="CAO951" s="83"/>
      <c r="CAP951" s="83"/>
      <c r="CAQ951" s="83"/>
      <c r="CAR951" s="83"/>
      <c r="CAS951" s="83"/>
      <c r="CAT951" s="83"/>
      <c r="CAU951" s="83"/>
      <c r="CAV951" s="83"/>
      <c r="CAW951" s="83"/>
      <c r="CAX951" s="83"/>
      <c r="CAY951" s="83"/>
      <c r="CAZ951" s="83"/>
      <c r="CBA951" s="83"/>
      <c r="CBB951" s="83"/>
      <c r="CBC951" s="83"/>
      <c r="CBD951" s="83"/>
      <c r="CBE951" s="83"/>
      <c r="CBF951" s="83"/>
      <c r="CBG951" s="83"/>
      <c r="CBH951" s="83"/>
      <c r="CBI951" s="83"/>
      <c r="CBJ951" s="83"/>
      <c r="CBK951" s="83"/>
      <c r="CBL951" s="83"/>
      <c r="CBM951" s="83"/>
      <c r="CBN951" s="83"/>
      <c r="CBO951" s="83"/>
      <c r="CBP951" s="83"/>
      <c r="CBQ951" s="83"/>
      <c r="CBR951" s="83"/>
      <c r="CBS951" s="83"/>
      <c r="CBT951" s="83"/>
      <c r="CBU951" s="83"/>
      <c r="CBV951" s="83"/>
      <c r="CBW951" s="83"/>
      <c r="CBX951" s="83"/>
      <c r="CBY951" s="83"/>
      <c r="CBZ951" s="83"/>
      <c r="CCA951" s="83"/>
      <c r="CCB951" s="83"/>
      <c r="CCC951" s="83"/>
      <c r="CCD951" s="83"/>
      <c r="CCE951" s="83"/>
      <c r="CCF951" s="83"/>
      <c r="CCG951" s="83"/>
      <c r="CCH951" s="83"/>
      <c r="CCI951" s="83"/>
      <c r="CCJ951" s="83"/>
      <c r="CCK951" s="83"/>
      <c r="CCL951" s="83"/>
      <c r="CCM951" s="83"/>
      <c r="CCN951" s="83"/>
      <c r="CCO951" s="83"/>
      <c r="CCP951" s="83"/>
      <c r="CCQ951" s="83"/>
      <c r="CCR951" s="83"/>
      <c r="CCS951" s="83"/>
      <c r="CCT951" s="83"/>
      <c r="CCU951" s="83"/>
      <c r="CCV951" s="83"/>
      <c r="CCW951" s="83"/>
      <c r="CCX951" s="83"/>
      <c r="CCY951" s="83"/>
      <c r="CCZ951" s="83"/>
      <c r="CDA951" s="83"/>
      <c r="CDB951" s="83"/>
      <c r="CDC951" s="83"/>
      <c r="CDD951" s="83"/>
      <c r="CDE951" s="83"/>
      <c r="CDF951" s="83"/>
      <c r="CDG951" s="83"/>
      <c r="CDH951" s="83"/>
      <c r="CDI951" s="83"/>
      <c r="CDJ951" s="83"/>
      <c r="CDK951" s="83"/>
      <c r="CDL951" s="83"/>
      <c r="CDM951" s="83"/>
      <c r="CDN951" s="83"/>
      <c r="CDO951" s="83"/>
      <c r="CDP951" s="83"/>
      <c r="CDQ951" s="83"/>
      <c r="CDR951" s="83"/>
      <c r="CDS951" s="83"/>
      <c r="CDT951" s="83"/>
      <c r="CDU951" s="83"/>
      <c r="CDV951" s="83"/>
      <c r="CDW951" s="83"/>
      <c r="CDX951" s="83"/>
      <c r="CDY951" s="83"/>
      <c r="CDZ951" s="83"/>
      <c r="CEA951" s="83"/>
      <c r="CEB951" s="83"/>
      <c r="CEC951" s="83"/>
      <c r="CED951" s="83"/>
      <c r="CEE951" s="83"/>
      <c r="CEF951" s="83"/>
      <c r="CEG951" s="83"/>
      <c r="CEH951" s="83"/>
      <c r="CEI951" s="83"/>
      <c r="CEJ951" s="83"/>
      <c r="CEK951" s="83"/>
      <c r="CEL951" s="83"/>
      <c r="CEM951" s="83"/>
      <c r="CEN951" s="83"/>
      <c r="CEO951" s="83"/>
      <c r="CEP951" s="83"/>
      <c r="CEQ951" s="83"/>
      <c r="CER951" s="83"/>
      <c r="CES951" s="83"/>
      <c r="CET951" s="83"/>
      <c r="CEU951" s="83"/>
      <c r="CEV951" s="83"/>
      <c r="CEW951" s="83"/>
      <c r="CEX951" s="83"/>
      <c r="CEY951" s="83"/>
      <c r="CEZ951" s="83"/>
      <c r="CFA951" s="83"/>
      <c r="CFB951" s="83"/>
      <c r="CFC951" s="83"/>
      <c r="CFD951" s="83"/>
      <c r="CFE951" s="83"/>
      <c r="CFF951" s="83"/>
      <c r="CFG951" s="83"/>
      <c r="CFH951" s="83"/>
      <c r="CFI951" s="83"/>
      <c r="CFJ951" s="83"/>
      <c r="CFK951" s="83"/>
      <c r="CFL951" s="83"/>
      <c r="CFM951" s="83"/>
      <c r="CFN951" s="83"/>
      <c r="CFO951" s="83"/>
      <c r="CFP951" s="83"/>
      <c r="CFQ951" s="83"/>
      <c r="CFR951" s="83"/>
      <c r="CFS951" s="83"/>
      <c r="CFT951" s="83"/>
      <c r="CFU951" s="83"/>
      <c r="CFV951" s="83"/>
      <c r="CFW951" s="83"/>
      <c r="CFX951" s="83"/>
      <c r="CFY951" s="83"/>
      <c r="CFZ951" s="83"/>
      <c r="CGA951" s="83"/>
      <c r="CGB951" s="83"/>
      <c r="CGC951" s="83"/>
      <c r="CGD951" s="83"/>
      <c r="CGE951" s="83"/>
      <c r="CGF951" s="83"/>
      <c r="CGG951" s="83"/>
      <c r="CGH951" s="83"/>
      <c r="CGI951" s="83"/>
      <c r="CGJ951" s="83"/>
      <c r="CGK951" s="83"/>
      <c r="CGL951" s="83"/>
      <c r="CGM951" s="83"/>
      <c r="CGN951" s="83"/>
      <c r="CGO951" s="83"/>
      <c r="CGP951" s="83"/>
      <c r="CGQ951" s="83"/>
      <c r="CGR951" s="83"/>
      <c r="CGS951" s="83"/>
      <c r="CGT951" s="83"/>
      <c r="CGU951" s="83"/>
      <c r="CGV951" s="83"/>
      <c r="CGW951" s="83"/>
      <c r="CGX951" s="83"/>
      <c r="CGY951" s="83"/>
      <c r="CGZ951" s="83"/>
      <c r="CHA951" s="83"/>
      <c r="CHB951" s="83"/>
      <c r="CHC951" s="83"/>
      <c r="CHD951" s="83"/>
      <c r="CHE951" s="83"/>
      <c r="CHF951" s="83"/>
      <c r="CHG951" s="83"/>
      <c r="CHH951" s="83"/>
      <c r="CHI951" s="83"/>
      <c r="CHJ951" s="83"/>
      <c r="CHK951" s="83"/>
      <c r="CHL951" s="83"/>
      <c r="CHM951" s="83"/>
      <c r="CHN951" s="83"/>
      <c r="CHO951" s="83"/>
      <c r="CHP951" s="83"/>
      <c r="CHQ951" s="83"/>
      <c r="CHR951" s="83"/>
      <c r="CHS951" s="83"/>
      <c r="CHT951" s="83"/>
      <c r="CHU951" s="83"/>
      <c r="CHV951" s="83"/>
      <c r="CHW951" s="83"/>
      <c r="CHX951" s="83"/>
      <c r="CHY951" s="83"/>
      <c r="CHZ951" s="83"/>
      <c r="CIA951" s="83"/>
      <c r="CIB951" s="83"/>
      <c r="CIC951" s="83"/>
      <c r="CID951" s="83"/>
      <c r="CIE951" s="83"/>
      <c r="CIF951" s="83"/>
      <c r="CIG951" s="83"/>
      <c r="CIH951" s="83"/>
      <c r="CII951" s="83"/>
      <c r="CIJ951" s="83"/>
      <c r="CIK951" s="83"/>
      <c r="CIL951" s="83"/>
      <c r="CIM951" s="83"/>
      <c r="CIN951" s="83"/>
      <c r="CIO951" s="83"/>
      <c r="CIP951" s="83"/>
      <c r="CIQ951" s="83"/>
      <c r="CIR951" s="83"/>
      <c r="CIS951" s="83"/>
      <c r="CIT951" s="83"/>
      <c r="CIU951" s="83"/>
      <c r="CIV951" s="83"/>
      <c r="CIW951" s="83"/>
      <c r="CIX951" s="83"/>
      <c r="CIY951" s="83"/>
      <c r="CIZ951" s="83"/>
      <c r="CJA951" s="83"/>
      <c r="CJB951" s="83"/>
      <c r="CJC951" s="83"/>
      <c r="CJD951" s="83"/>
      <c r="CJE951" s="83"/>
      <c r="CJF951" s="83"/>
      <c r="CJG951" s="83"/>
      <c r="CJH951" s="83"/>
      <c r="CJI951" s="83"/>
      <c r="CJJ951" s="83"/>
      <c r="CJK951" s="83"/>
      <c r="CJL951" s="83"/>
      <c r="CJM951" s="83"/>
      <c r="CJN951" s="83"/>
      <c r="CJO951" s="83"/>
      <c r="CJP951" s="83"/>
      <c r="CJQ951" s="83"/>
      <c r="CJR951" s="83"/>
      <c r="CJS951" s="83"/>
      <c r="CJT951" s="83"/>
      <c r="CJU951" s="83"/>
      <c r="CJV951" s="83"/>
      <c r="CJW951" s="83"/>
      <c r="CJX951" s="83"/>
      <c r="CJY951" s="83"/>
      <c r="CJZ951" s="83"/>
      <c r="CKA951" s="83"/>
      <c r="CKB951" s="83"/>
      <c r="CKC951" s="83"/>
      <c r="CKD951" s="83"/>
      <c r="CKE951" s="83"/>
      <c r="CKF951" s="83"/>
      <c r="CKG951" s="83"/>
      <c r="CKH951" s="83"/>
      <c r="CKI951" s="83"/>
      <c r="CKJ951" s="83"/>
      <c r="CKK951" s="83"/>
      <c r="CKL951" s="83"/>
      <c r="CKM951" s="83"/>
      <c r="CKN951" s="83"/>
      <c r="CKO951" s="83"/>
      <c r="CKP951" s="83"/>
      <c r="CKQ951" s="83"/>
      <c r="CKR951" s="83"/>
      <c r="CKS951" s="83"/>
      <c r="CKT951" s="83"/>
      <c r="CKU951" s="83"/>
      <c r="CKV951" s="83"/>
      <c r="CKW951" s="83"/>
      <c r="CKX951" s="83"/>
      <c r="CKY951" s="83"/>
      <c r="CKZ951" s="83"/>
      <c r="CLA951" s="83"/>
      <c r="CLB951" s="83"/>
      <c r="CLC951" s="83"/>
      <c r="CLD951" s="83"/>
      <c r="CLE951" s="83"/>
      <c r="CLF951" s="83"/>
      <c r="CLG951" s="83"/>
      <c r="CLH951" s="83"/>
      <c r="CLI951" s="83"/>
      <c r="CLJ951" s="83"/>
      <c r="CLK951" s="83"/>
      <c r="CLL951" s="83"/>
      <c r="CLM951" s="83"/>
      <c r="CLN951" s="83"/>
      <c r="CLO951" s="83"/>
      <c r="CLP951" s="83"/>
      <c r="CLQ951" s="83"/>
      <c r="CLR951" s="83"/>
      <c r="CLS951" s="83"/>
      <c r="CLT951" s="83"/>
      <c r="CLU951" s="83"/>
      <c r="CLV951" s="83"/>
      <c r="CLW951" s="83"/>
      <c r="CLX951" s="83"/>
      <c r="CLY951" s="83"/>
      <c r="CLZ951" s="83"/>
      <c r="CMA951" s="83"/>
      <c r="CMB951" s="83"/>
      <c r="CMC951" s="83"/>
      <c r="CMD951" s="83"/>
      <c r="CME951" s="83"/>
      <c r="CMF951" s="83"/>
      <c r="CMG951" s="83"/>
      <c r="CMH951" s="83"/>
      <c r="CMI951" s="83"/>
      <c r="CMJ951" s="83"/>
      <c r="CMK951" s="83"/>
      <c r="CML951" s="83"/>
      <c r="CMM951" s="83"/>
      <c r="CMN951" s="83"/>
      <c r="CMO951" s="83"/>
      <c r="CMP951" s="83"/>
      <c r="CMQ951" s="83"/>
      <c r="CMR951" s="83"/>
      <c r="CMS951" s="83"/>
      <c r="CMT951" s="83"/>
      <c r="CMU951" s="83"/>
      <c r="CMV951" s="83"/>
      <c r="CMW951" s="83"/>
      <c r="CMX951" s="83"/>
      <c r="CMY951" s="83"/>
      <c r="CMZ951" s="83"/>
      <c r="CNA951" s="83"/>
      <c r="CNB951" s="83"/>
      <c r="CNC951" s="83"/>
      <c r="CND951" s="83"/>
      <c r="CNE951" s="83"/>
      <c r="CNF951" s="83"/>
      <c r="CNG951" s="83"/>
      <c r="CNH951" s="83"/>
      <c r="CNI951" s="83"/>
      <c r="CNJ951" s="83"/>
      <c r="CNK951" s="83"/>
      <c r="CNL951" s="83"/>
      <c r="CNM951" s="83"/>
      <c r="CNN951" s="83"/>
      <c r="CNO951" s="83"/>
      <c r="CNP951" s="83"/>
      <c r="CNQ951" s="83"/>
      <c r="CNR951" s="83"/>
      <c r="CNS951" s="83"/>
      <c r="CNT951" s="83"/>
      <c r="CNU951" s="83"/>
      <c r="CNV951" s="83"/>
      <c r="CNW951" s="83"/>
      <c r="CNX951" s="83"/>
      <c r="CNY951" s="83"/>
      <c r="CNZ951" s="83"/>
      <c r="COA951" s="83"/>
      <c r="COB951" s="83"/>
      <c r="COC951" s="83"/>
      <c r="COD951" s="83"/>
      <c r="COE951" s="83"/>
      <c r="COF951" s="83"/>
      <c r="COG951" s="83"/>
      <c r="COH951" s="83"/>
      <c r="COI951" s="83"/>
      <c r="COJ951" s="83"/>
      <c r="COK951" s="83"/>
      <c r="COL951" s="83"/>
      <c r="COM951" s="83"/>
      <c r="CON951" s="83"/>
      <c r="COO951" s="83"/>
      <c r="COP951" s="83"/>
      <c r="COQ951" s="83"/>
      <c r="COR951" s="83"/>
      <c r="COS951" s="83"/>
      <c r="COT951" s="83"/>
      <c r="COU951" s="83"/>
      <c r="COV951" s="83"/>
      <c r="COW951" s="83"/>
      <c r="COX951" s="83"/>
      <c r="COY951" s="83"/>
      <c r="COZ951" s="83"/>
      <c r="CPA951" s="83"/>
      <c r="CPB951" s="83"/>
      <c r="CPC951" s="83"/>
      <c r="CPD951" s="83"/>
      <c r="CPE951" s="83"/>
      <c r="CPF951" s="83"/>
      <c r="CPG951" s="83"/>
      <c r="CPH951" s="83"/>
      <c r="CPI951" s="83"/>
      <c r="CPJ951" s="83"/>
      <c r="CPK951" s="83"/>
      <c r="CPL951" s="83"/>
      <c r="CPM951" s="83"/>
      <c r="CPN951" s="83"/>
      <c r="CPO951" s="83"/>
      <c r="CPP951" s="83"/>
      <c r="CPQ951" s="83"/>
      <c r="CPR951" s="83"/>
      <c r="CPS951" s="83"/>
      <c r="CPT951" s="83"/>
      <c r="CPU951" s="83"/>
      <c r="CPV951" s="83"/>
      <c r="CPW951" s="83"/>
      <c r="CPX951" s="83"/>
      <c r="CPY951" s="83"/>
      <c r="CPZ951" s="83"/>
      <c r="CQA951" s="83"/>
      <c r="CQB951" s="83"/>
      <c r="CQC951" s="83"/>
      <c r="CQD951" s="83"/>
      <c r="CQE951" s="83"/>
      <c r="CQF951" s="83"/>
      <c r="CQG951" s="83"/>
      <c r="CQH951" s="83"/>
      <c r="CQI951" s="83"/>
      <c r="CQJ951" s="83"/>
      <c r="CQK951" s="83"/>
      <c r="CQL951" s="83"/>
      <c r="CQM951" s="83"/>
      <c r="CQN951" s="83"/>
      <c r="CQO951" s="83"/>
      <c r="CQP951" s="83"/>
      <c r="CQQ951" s="83"/>
      <c r="CQR951" s="83"/>
      <c r="CQS951" s="83"/>
      <c r="CQT951" s="83"/>
      <c r="CQU951" s="83"/>
      <c r="CQV951" s="83"/>
      <c r="CQW951" s="83"/>
      <c r="CQX951" s="83"/>
      <c r="CQY951" s="83"/>
      <c r="CQZ951" s="83"/>
      <c r="CRA951" s="83"/>
      <c r="CRB951" s="83"/>
      <c r="CRC951" s="83"/>
      <c r="CRD951" s="83"/>
      <c r="CRE951" s="83"/>
      <c r="CRF951" s="83"/>
      <c r="CRG951" s="83"/>
      <c r="CRH951" s="83"/>
      <c r="CRI951" s="83"/>
      <c r="CRJ951" s="83"/>
      <c r="CRK951" s="83"/>
      <c r="CRL951" s="83"/>
      <c r="CRM951" s="83"/>
      <c r="CRN951" s="83"/>
      <c r="CRO951" s="83"/>
      <c r="CRP951" s="83"/>
      <c r="CRQ951" s="83"/>
      <c r="CRR951" s="83"/>
      <c r="CRS951" s="83"/>
      <c r="CRT951" s="83"/>
      <c r="CRU951" s="83"/>
      <c r="CRV951" s="83"/>
      <c r="CRW951" s="83"/>
      <c r="CRX951" s="83"/>
      <c r="CRY951" s="83"/>
      <c r="CRZ951" s="83"/>
      <c r="CSA951" s="83"/>
      <c r="CSB951" s="83"/>
      <c r="CSC951" s="83"/>
      <c r="CSD951" s="83"/>
      <c r="CSE951" s="83"/>
      <c r="CSF951" s="83"/>
      <c r="CSG951" s="83"/>
      <c r="CSH951" s="83"/>
      <c r="CSI951" s="83"/>
      <c r="CSJ951" s="83"/>
      <c r="CSK951" s="83"/>
      <c r="CSL951" s="83"/>
      <c r="CSM951" s="83"/>
      <c r="CSN951" s="83"/>
      <c r="CSO951" s="83"/>
      <c r="CSP951" s="83"/>
      <c r="CSQ951" s="83"/>
      <c r="CSR951" s="83"/>
      <c r="CSS951" s="83"/>
      <c r="CST951" s="83"/>
      <c r="CSU951" s="83"/>
      <c r="CSV951" s="83"/>
      <c r="CSW951" s="83"/>
      <c r="CSX951" s="83"/>
      <c r="CSY951" s="83"/>
      <c r="CSZ951" s="83"/>
      <c r="CTA951" s="83"/>
      <c r="CTB951" s="83"/>
      <c r="CTC951" s="83"/>
      <c r="CTD951" s="83"/>
      <c r="CTE951" s="83"/>
      <c r="CTF951" s="83"/>
      <c r="CTG951" s="83"/>
      <c r="CTH951" s="83"/>
      <c r="CTI951" s="83"/>
      <c r="CTJ951" s="83"/>
      <c r="CTK951" s="83"/>
      <c r="CTL951" s="83"/>
      <c r="CTM951" s="83"/>
      <c r="CTN951" s="83"/>
      <c r="CTO951" s="83"/>
      <c r="CTP951" s="83"/>
      <c r="CTQ951" s="83"/>
      <c r="CTR951" s="83"/>
      <c r="CTS951" s="83"/>
      <c r="CTT951" s="83"/>
      <c r="CTU951" s="83"/>
      <c r="CTV951" s="83"/>
      <c r="CTW951" s="83"/>
      <c r="CTX951" s="83"/>
      <c r="CTY951" s="83"/>
      <c r="CTZ951" s="83"/>
      <c r="CUA951" s="83"/>
      <c r="CUB951" s="83"/>
      <c r="CUC951" s="83"/>
      <c r="CUD951" s="83"/>
      <c r="CUE951" s="83"/>
      <c r="CUF951" s="83"/>
      <c r="CUG951" s="83"/>
      <c r="CUH951" s="83"/>
      <c r="CUI951" s="83"/>
      <c r="CUJ951" s="83"/>
      <c r="CUK951" s="83"/>
      <c r="CUL951" s="83"/>
      <c r="CUM951" s="83"/>
      <c r="CUN951" s="83"/>
      <c r="CUO951" s="83"/>
      <c r="CUP951" s="83"/>
      <c r="CUQ951" s="83"/>
      <c r="CUR951" s="83"/>
      <c r="CUS951" s="83"/>
      <c r="CUT951" s="83"/>
      <c r="CUU951" s="83"/>
      <c r="CUV951" s="83"/>
      <c r="CUW951" s="83"/>
      <c r="CUX951" s="83"/>
      <c r="CUY951" s="83"/>
      <c r="CUZ951" s="83"/>
      <c r="CVA951" s="83"/>
      <c r="CVB951" s="83"/>
      <c r="CVC951" s="83"/>
      <c r="CVD951" s="83"/>
      <c r="CVE951" s="83"/>
      <c r="CVF951" s="83"/>
      <c r="CVG951" s="83"/>
      <c r="CVH951" s="83"/>
      <c r="CVI951" s="83"/>
      <c r="CVJ951" s="83"/>
      <c r="CVK951" s="83"/>
      <c r="CVL951" s="83"/>
      <c r="CVM951" s="83"/>
      <c r="CVN951" s="83"/>
      <c r="CVO951" s="83"/>
      <c r="CVP951" s="83"/>
      <c r="CVQ951" s="83"/>
      <c r="CVR951" s="83"/>
      <c r="CVS951" s="83"/>
      <c r="CVT951" s="83"/>
      <c r="CVU951" s="83"/>
      <c r="CVV951" s="83"/>
      <c r="CVW951" s="83"/>
      <c r="CVX951" s="83"/>
      <c r="CVY951" s="83"/>
      <c r="CVZ951" s="83"/>
      <c r="CWA951" s="83"/>
      <c r="CWB951" s="83"/>
      <c r="CWC951" s="83"/>
      <c r="CWD951" s="83"/>
      <c r="CWE951" s="83"/>
      <c r="CWF951" s="83"/>
      <c r="CWG951" s="83"/>
      <c r="CWH951" s="83"/>
      <c r="CWI951" s="83"/>
      <c r="CWJ951" s="83"/>
      <c r="CWK951" s="83"/>
      <c r="CWL951" s="83"/>
      <c r="CWM951" s="83"/>
      <c r="CWN951" s="83"/>
      <c r="CWO951" s="83"/>
      <c r="CWP951" s="83"/>
      <c r="CWQ951" s="83"/>
      <c r="CWR951" s="83"/>
      <c r="CWS951" s="83"/>
      <c r="CWT951" s="83"/>
      <c r="CWU951" s="83"/>
      <c r="CWV951" s="83"/>
      <c r="CWW951" s="83"/>
      <c r="CWX951" s="83"/>
      <c r="CWY951" s="83"/>
      <c r="CWZ951" s="83"/>
      <c r="CXA951" s="83"/>
      <c r="CXB951" s="83"/>
      <c r="CXC951" s="83"/>
      <c r="CXD951" s="83"/>
      <c r="CXE951" s="83"/>
      <c r="CXF951" s="83"/>
      <c r="CXG951" s="83"/>
      <c r="CXH951" s="83"/>
      <c r="CXI951" s="83"/>
      <c r="CXJ951" s="83"/>
      <c r="CXK951" s="83"/>
      <c r="CXL951" s="83"/>
      <c r="CXM951" s="83"/>
      <c r="CXN951" s="83"/>
      <c r="CXO951" s="83"/>
      <c r="CXP951" s="83"/>
      <c r="CXQ951" s="83"/>
      <c r="CXR951" s="83"/>
      <c r="CXS951" s="83"/>
      <c r="CXT951" s="83"/>
      <c r="CXU951" s="83"/>
      <c r="CXV951" s="83"/>
      <c r="CXW951" s="83"/>
      <c r="CXX951" s="83"/>
      <c r="CXY951" s="83"/>
      <c r="CXZ951" s="83"/>
      <c r="CYA951" s="83"/>
      <c r="CYB951" s="83"/>
      <c r="CYC951" s="83"/>
      <c r="CYD951" s="83"/>
      <c r="CYE951" s="83"/>
      <c r="CYF951" s="83"/>
      <c r="CYG951" s="83"/>
      <c r="CYH951" s="83"/>
      <c r="CYI951" s="83"/>
      <c r="CYJ951" s="83"/>
      <c r="CYK951" s="83"/>
      <c r="CYL951" s="83"/>
      <c r="CYM951" s="83"/>
      <c r="CYN951" s="83"/>
      <c r="CYO951" s="83"/>
      <c r="CYP951" s="83"/>
      <c r="CYQ951" s="83"/>
      <c r="CYR951" s="83"/>
      <c r="CYS951" s="83"/>
      <c r="CYT951" s="83"/>
      <c r="CYU951" s="83"/>
      <c r="CYV951" s="83"/>
      <c r="CYW951" s="83"/>
      <c r="CYX951" s="83"/>
      <c r="CYY951" s="83"/>
      <c r="CYZ951" s="83"/>
      <c r="CZA951" s="83"/>
      <c r="CZB951" s="83"/>
      <c r="CZC951" s="83"/>
      <c r="CZD951" s="83"/>
      <c r="CZE951" s="83"/>
      <c r="CZF951" s="83"/>
      <c r="CZG951" s="83"/>
      <c r="CZH951" s="83"/>
      <c r="CZI951" s="83"/>
      <c r="CZJ951" s="83"/>
      <c r="CZK951" s="83"/>
      <c r="CZL951" s="83"/>
      <c r="CZM951" s="83"/>
      <c r="CZN951" s="83"/>
      <c r="CZO951" s="83"/>
      <c r="CZP951" s="83"/>
      <c r="CZQ951" s="83"/>
      <c r="CZR951" s="83"/>
      <c r="CZS951" s="83"/>
      <c r="CZT951" s="83"/>
      <c r="CZU951" s="83"/>
      <c r="CZV951" s="83"/>
      <c r="CZW951" s="83"/>
      <c r="CZX951" s="83"/>
      <c r="CZY951" s="83"/>
      <c r="CZZ951" s="83"/>
      <c r="DAA951" s="83"/>
      <c r="DAB951" s="83"/>
      <c r="DAC951" s="83"/>
      <c r="DAD951" s="83"/>
      <c r="DAE951" s="83"/>
      <c r="DAF951" s="83"/>
      <c r="DAG951" s="83"/>
      <c r="DAH951" s="83"/>
      <c r="DAI951" s="83"/>
      <c r="DAJ951" s="83"/>
      <c r="DAK951" s="83"/>
      <c r="DAL951" s="83"/>
      <c r="DAM951" s="83"/>
      <c r="DAN951" s="83"/>
      <c r="DAO951" s="83"/>
      <c r="DAP951" s="83"/>
      <c r="DAQ951" s="83"/>
      <c r="DAR951" s="83"/>
      <c r="DAS951" s="83"/>
      <c r="DAT951" s="83"/>
      <c r="DAU951" s="83"/>
      <c r="DAV951" s="83"/>
      <c r="DAW951" s="83"/>
      <c r="DAX951" s="83"/>
      <c r="DAY951" s="83"/>
      <c r="DAZ951" s="83"/>
      <c r="DBA951" s="83"/>
      <c r="DBB951" s="83"/>
      <c r="DBC951" s="83"/>
      <c r="DBD951" s="83"/>
      <c r="DBE951" s="83"/>
      <c r="DBF951" s="83"/>
      <c r="DBG951" s="83"/>
      <c r="DBH951" s="83"/>
      <c r="DBI951" s="83"/>
      <c r="DBJ951" s="83"/>
      <c r="DBK951" s="83"/>
      <c r="DBL951" s="83"/>
      <c r="DBM951" s="83"/>
      <c r="DBN951" s="83"/>
      <c r="DBO951" s="83"/>
      <c r="DBP951" s="83"/>
      <c r="DBQ951" s="83"/>
      <c r="DBR951" s="83"/>
      <c r="DBS951" s="83"/>
      <c r="DBT951" s="83"/>
      <c r="DBU951" s="83"/>
      <c r="DBV951" s="83"/>
      <c r="DBW951" s="83"/>
      <c r="DBX951" s="83"/>
      <c r="DBY951" s="83"/>
      <c r="DBZ951" s="83"/>
      <c r="DCA951" s="83"/>
      <c r="DCB951" s="83"/>
      <c r="DCC951" s="83"/>
      <c r="DCD951" s="83"/>
      <c r="DCE951" s="83"/>
      <c r="DCF951" s="83"/>
      <c r="DCG951" s="83"/>
      <c r="DCH951" s="83"/>
      <c r="DCI951" s="83"/>
      <c r="DCJ951" s="83"/>
      <c r="DCK951" s="83"/>
      <c r="DCL951" s="83"/>
      <c r="DCM951" s="83"/>
      <c r="DCN951" s="83"/>
      <c r="DCO951" s="83"/>
      <c r="DCP951" s="83"/>
      <c r="DCQ951" s="83"/>
      <c r="DCR951" s="83"/>
      <c r="DCS951" s="83"/>
      <c r="DCT951" s="83"/>
      <c r="DCU951" s="83"/>
      <c r="DCV951" s="83"/>
      <c r="DCW951" s="83"/>
      <c r="DCX951" s="83"/>
      <c r="DCY951" s="83"/>
      <c r="DCZ951" s="83"/>
      <c r="DDA951" s="83"/>
      <c r="DDB951" s="83"/>
      <c r="DDC951" s="83"/>
      <c r="DDD951" s="83"/>
      <c r="DDE951" s="83"/>
      <c r="DDF951" s="83"/>
      <c r="DDG951" s="83"/>
      <c r="DDH951" s="83"/>
      <c r="DDI951" s="83"/>
      <c r="DDJ951" s="83"/>
      <c r="DDK951" s="83"/>
      <c r="DDL951" s="83"/>
      <c r="DDM951" s="83"/>
      <c r="DDN951" s="83"/>
      <c r="DDO951" s="83"/>
      <c r="DDP951" s="83"/>
      <c r="DDQ951" s="83"/>
      <c r="DDR951" s="83"/>
      <c r="DDS951" s="83"/>
      <c r="DDT951" s="83"/>
      <c r="DDU951" s="83"/>
      <c r="DDV951" s="83"/>
      <c r="DDW951" s="83"/>
      <c r="DDX951" s="83"/>
      <c r="DDY951" s="83"/>
      <c r="DDZ951" s="83"/>
      <c r="DEA951" s="83"/>
      <c r="DEB951" s="83"/>
      <c r="DEC951" s="83"/>
      <c r="DED951" s="83"/>
      <c r="DEE951" s="83"/>
      <c r="DEF951" s="83"/>
      <c r="DEG951" s="83"/>
      <c r="DEH951" s="83"/>
      <c r="DEI951" s="83"/>
      <c r="DEJ951" s="83"/>
      <c r="DEK951" s="83"/>
      <c r="DEL951" s="83"/>
      <c r="DEM951" s="83"/>
      <c r="DEN951" s="83"/>
      <c r="DEO951" s="83"/>
      <c r="DEP951" s="83"/>
      <c r="DEQ951" s="83"/>
      <c r="DER951" s="83"/>
      <c r="DES951" s="83"/>
      <c r="DET951" s="83"/>
      <c r="DEU951" s="83"/>
      <c r="DEV951" s="83"/>
      <c r="DEW951" s="83"/>
      <c r="DEX951" s="83"/>
      <c r="DEY951" s="83"/>
      <c r="DEZ951" s="83"/>
      <c r="DFA951" s="83"/>
      <c r="DFB951" s="83"/>
      <c r="DFC951" s="83"/>
      <c r="DFD951" s="83"/>
      <c r="DFE951" s="83"/>
      <c r="DFF951" s="83"/>
      <c r="DFG951" s="83"/>
      <c r="DFH951" s="83"/>
      <c r="DFI951" s="83"/>
      <c r="DFJ951" s="83"/>
      <c r="DFK951" s="83"/>
      <c r="DFL951" s="83"/>
      <c r="DFM951" s="83"/>
      <c r="DFN951" s="83"/>
      <c r="DFO951" s="83"/>
      <c r="DFP951" s="83"/>
      <c r="DFQ951" s="83"/>
      <c r="DFR951" s="83"/>
      <c r="DFS951" s="83"/>
      <c r="DFT951" s="83"/>
      <c r="DFU951" s="83"/>
      <c r="DFV951" s="83"/>
      <c r="DFW951" s="83"/>
      <c r="DFX951" s="83"/>
      <c r="DFY951" s="83"/>
      <c r="DFZ951" s="83"/>
      <c r="DGA951" s="83"/>
      <c r="DGB951" s="83"/>
      <c r="DGC951" s="83"/>
      <c r="DGD951" s="83"/>
      <c r="DGE951" s="83"/>
      <c r="DGF951" s="83"/>
      <c r="DGG951" s="83"/>
      <c r="DGH951" s="83"/>
      <c r="DGI951" s="83"/>
      <c r="DGJ951" s="83"/>
      <c r="DGK951" s="83"/>
      <c r="DGL951" s="83"/>
      <c r="DGM951" s="83"/>
      <c r="DGN951" s="83"/>
      <c r="DGO951" s="83"/>
      <c r="DGP951" s="83"/>
      <c r="DGQ951" s="83"/>
      <c r="DGR951" s="83"/>
      <c r="DGS951" s="83"/>
      <c r="DGT951" s="83"/>
      <c r="DGU951" s="83"/>
      <c r="DGV951" s="83"/>
      <c r="DGW951" s="83"/>
      <c r="DGX951" s="83"/>
      <c r="DGY951" s="83"/>
      <c r="DGZ951" s="83"/>
      <c r="DHA951" s="83"/>
      <c r="DHB951" s="83"/>
      <c r="DHC951" s="83"/>
      <c r="DHD951" s="83"/>
      <c r="DHE951" s="83"/>
      <c r="DHF951" s="83"/>
      <c r="DHG951" s="83"/>
      <c r="DHH951" s="83"/>
      <c r="DHI951" s="83"/>
      <c r="DHJ951" s="83"/>
      <c r="DHK951" s="83"/>
      <c r="DHL951" s="83"/>
      <c r="DHM951" s="83"/>
      <c r="DHN951" s="83"/>
      <c r="DHO951" s="83"/>
      <c r="DHP951" s="83"/>
      <c r="DHQ951" s="83"/>
      <c r="DHR951" s="83"/>
      <c r="DHS951" s="83"/>
      <c r="DHT951" s="83"/>
      <c r="DHU951" s="83"/>
      <c r="DHV951" s="83"/>
      <c r="DHW951" s="83"/>
      <c r="DHX951" s="83"/>
      <c r="DHY951" s="83"/>
      <c r="DHZ951" s="83"/>
      <c r="DIA951" s="83"/>
      <c r="DIB951" s="83"/>
      <c r="DIC951" s="83"/>
      <c r="DID951" s="83"/>
      <c r="DIE951" s="83"/>
      <c r="DIF951" s="83"/>
      <c r="DIG951" s="83"/>
      <c r="DIH951" s="83"/>
      <c r="DII951" s="83"/>
      <c r="DIJ951" s="83"/>
      <c r="DIK951" s="83"/>
      <c r="DIL951" s="83"/>
      <c r="DIM951" s="83"/>
      <c r="DIN951" s="83"/>
      <c r="DIO951" s="83"/>
      <c r="DIP951" s="83"/>
      <c r="DIQ951" s="83"/>
      <c r="DIR951" s="83"/>
      <c r="DIS951" s="83"/>
      <c r="DIT951" s="83"/>
      <c r="DIU951" s="83"/>
      <c r="DIV951" s="83"/>
      <c r="DIW951" s="83"/>
      <c r="DIX951" s="83"/>
      <c r="DIY951" s="83"/>
      <c r="DIZ951" s="83"/>
      <c r="DJA951" s="83"/>
      <c r="DJB951" s="83"/>
      <c r="DJC951" s="83"/>
      <c r="DJD951" s="83"/>
      <c r="DJE951" s="83"/>
      <c r="DJF951" s="83"/>
      <c r="DJG951" s="83"/>
      <c r="DJH951" s="83"/>
      <c r="DJI951" s="83"/>
      <c r="DJJ951" s="83"/>
      <c r="DJK951" s="83"/>
      <c r="DJL951" s="83"/>
      <c r="DJM951" s="83"/>
      <c r="DJN951" s="83"/>
      <c r="DJO951" s="83"/>
      <c r="DJP951" s="83"/>
      <c r="DJQ951" s="83"/>
      <c r="DJR951" s="83"/>
      <c r="DJS951" s="83"/>
      <c r="DJT951" s="83"/>
      <c r="DJU951" s="83"/>
      <c r="DJV951" s="83"/>
      <c r="DJW951" s="83"/>
      <c r="DJX951" s="83"/>
      <c r="DJY951" s="83"/>
      <c r="DJZ951" s="83"/>
      <c r="DKA951" s="83"/>
      <c r="DKB951" s="83"/>
      <c r="DKC951" s="83"/>
      <c r="DKD951" s="83"/>
      <c r="DKE951" s="83"/>
      <c r="DKF951" s="83"/>
      <c r="DKG951" s="83"/>
      <c r="DKH951" s="83"/>
      <c r="DKI951" s="83"/>
      <c r="DKJ951" s="83"/>
      <c r="DKK951" s="83"/>
      <c r="DKL951" s="83"/>
      <c r="DKM951" s="83"/>
      <c r="DKN951" s="83"/>
      <c r="DKO951" s="83"/>
      <c r="DKP951" s="83"/>
      <c r="DKQ951" s="83"/>
      <c r="DKR951" s="83"/>
      <c r="DKS951" s="83"/>
      <c r="DKT951" s="83"/>
      <c r="DKU951" s="83"/>
      <c r="DKV951" s="83"/>
      <c r="DKW951" s="83"/>
      <c r="DKX951" s="83"/>
      <c r="DKY951" s="83"/>
      <c r="DKZ951" s="83"/>
      <c r="DLA951" s="83"/>
      <c r="DLB951" s="83"/>
      <c r="DLC951" s="83"/>
      <c r="DLD951" s="83"/>
      <c r="DLE951" s="83"/>
      <c r="DLF951" s="83"/>
      <c r="DLG951" s="83"/>
      <c r="DLH951" s="83"/>
      <c r="DLI951" s="83"/>
      <c r="DLJ951" s="83"/>
      <c r="DLK951" s="83"/>
      <c r="DLL951" s="83"/>
      <c r="DLM951" s="83"/>
      <c r="DLN951" s="83"/>
      <c r="DLO951" s="83"/>
      <c r="DLP951" s="83"/>
      <c r="DLQ951" s="83"/>
      <c r="DLR951" s="83"/>
      <c r="DLS951" s="83"/>
      <c r="DLT951" s="83"/>
      <c r="DLU951" s="83"/>
      <c r="DLV951" s="83"/>
      <c r="DLW951" s="83"/>
      <c r="DLX951" s="83"/>
      <c r="DLY951" s="83"/>
      <c r="DLZ951" s="83"/>
      <c r="DMA951" s="83"/>
      <c r="DMB951" s="83"/>
      <c r="DMC951" s="83"/>
      <c r="DMD951" s="83"/>
      <c r="DME951" s="83"/>
      <c r="DMF951" s="83"/>
      <c r="DMG951" s="83"/>
      <c r="DMH951" s="83"/>
      <c r="DMI951" s="83"/>
      <c r="DMJ951" s="83"/>
      <c r="DMK951" s="83"/>
      <c r="DML951" s="83"/>
      <c r="DMM951" s="83"/>
      <c r="DMN951" s="83"/>
      <c r="DMO951" s="83"/>
      <c r="DMP951" s="83"/>
      <c r="DMQ951" s="83"/>
      <c r="DMR951" s="83"/>
      <c r="DMS951" s="83"/>
      <c r="DMT951" s="83"/>
      <c r="DMU951" s="83"/>
      <c r="DMV951" s="83"/>
      <c r="DMW951" s="83"/>
      <c r="DMX951" s="83"/>
      <c r="DMY951" s="83"/>
      <c r="DMZ951" s="83"/>
      <c r="DNA951" s="83"/>
      <c r="DNB951" s="83"/>
      <c r="DNC951" s="83"/>
      <c r="DND951" s="83"/>
      <c r="DNE951" s="83"/>
      <c r="DNF951" s="83"/>
      <c r="DNG951" s="83"/>
      <c r="DNH951" s="83"/>
      <c r="DNI951" s="83"/>
      <c r="DNJ951" s="83"/>
      <c r="DNK951" s="83"/>
      <c r="DNL951" s="83"/>
      <c r="DNM951" s="83"/>
      <c r="DNN951" s="83"/>
      <c r="DNO951" s="83"/>
      <c r="DNP951" s="83"/>
      <c r="DNQ951" s="83"/>
      <c r="DNR951" s="83"/>
      <c r="DNS951" s="83"/>
      <c r="DNT951" s="83"/>
      <c r="DNU951" s="83"/>
      <c r="DNV951" s="83"/>
      <c r="DNW951" s="83"/>
      <c r="DNX951" s="83"/>
      <c r="DNY951" s="83"/>
      <c r="DNZ951" s="83"/>
      <c r="DOA951" s="83"/>
      <c r="DOB951" s="83"/>
      <c r="DOC951" s="83"/>
      <c r="DOD951" s="83"/>
      <c r="DOE951" s="83"/>
      <c r="DOF951" s="83"/>
      <c r="DOG951" s="83"/>
      <c r="DOH951" s="83"/>
      <c r="DOI951" s="83"/>
      <c r="DOJ951" s="83"/>
      <c r="DOK951" s="83"/>
      <c r="DOL951" s="83"/>
      <c r="DOM951" s="83"/>
      <c r="DON951" s="83"/>
      <c r="DOO951" s="83"/>
      <c r="DOP951" s="83"/>
      <c r="DOQ951" s="83"/>
      <c r="DOR951" s="83"/>
      <c r="DOS951" s="83"/>
      <c r="DOT951" s="83"/>
      <c r="DOU951" s="83"/>
      <c r="DOV951" s="83"/>
      <c r="DOW951" s="83"/>
      <c r="DOX951" s="83"/>
      <c r="DOY951" s="83"/>
      <c r="DOZ951" s="83"/>
      <c r="DPA951" s="83"/>
      <c r="DPB951" s="83"/>
      <c r="DPC951" s="83"/>
      <c r="DPD951" s="83"/>
      <c r="DPE951" s="83"/>
      <c r="DPF951" s="83"/>
      <c r="DPG951" s="83"/>
      <c r="DPH951" s="83"/>
      <c r="DPI951" s="83"/>
      <c r="DPJ951" s="83"/>
      <c r="DPK951" s="83"/>
      <c r="DPL951" s="83"/>
      <c r="DPM951" s="83"/>
      <c r="DPN951" s="83"/>
      <c r="DPO951" s="83"/>
      <c r="DPP951" s="83"/>
      <c r="DPQ951" s="83"/>
      <c r="DPR951" s="83"/>
      <c r="DPS951" s="83"/>
      <c r="DPT951" s="83"/>
      <c r="DPU951" s="83"/>
      <c r="DPV951" s="83"/>
      <c r="DPW951" s="83"/>
      <c r="DPX951" s="83"/>
      <c r="DPY951" s="83"/>
      <c r="DPZ951" s="83"/>
      <c r="DQA951" s="83"/>
      <c r="DQB951" s="83"/>
      <c r="DQC951" s="83"/>
      <c r="DQD951" s="83"/>
      <c r="DQE951" s="83"/>
      <c r="DQF951" s="83"/>
      <c r="DQG951" s="83"/>
      <c r="DQH951" s="83"/>
      <c r="DQI951" s="83"/>
      <c r="DQJ951" s="83"/>
      <c r="DQK951" s="83"/>
      <c r="DQL951" s="83"/>
      <c r="DQM951" s="83"/>
      <c r="DQN951" s="83"/>
      <c r="DQO951" s="83"/>
      <c r="DQP951" s="83"/>
      <c r="DQQ951" s="83"/>
      <c r="DQR951" s="83"/>
      <c r="DQS951" s="83"/>
      <c r="DQT951" s="83"/>
      <c r="DQU951" s="83"/>
      <c r="DQV951" s="83"/>
      <c r="DQW951" s="83"/>
      <c r="DQX951" s="83"/>
      <c r="DQY951" s="83"/>
      <c r="DQZ951" s="83"/>
      <c r="DRA951" s="83"/>
      <c r="DRB951" s="83"/>
      <c r="DRC951" s="83"/>
      <c r="DRD951" s="83"/>
      <c r="DRE951" s="83"/>
      <c r="DRF951" s="83"/>
      <c r="DRG951" s="83"/>
      <c r="DRH951" s="83"/>
      <c r="DRI951" s="83"/>
      <c r="DRJ951" s="83"/>
      <c r="DRK951" s="83"/>
      <c r="DRL951" s="83"/>
      <c r="DRM951" s="83"/>
      <c r="DRN951" s="83"/>
      <c r="DRO951" s="83"/>
      <c r="DRP951" s="83"/>
      <c r="DRQ951" s="83"/>
      <c r="DRR951" s="83"/>
      <c r="DRS951" s="83"/>
      <c r="DRT951" s="83"/>
      <c r="DRU951" s="83"/>
      <c r="DRV951" s="83"/>
      <c r="DRW951" s="83"/>
      <c r="DRX951" s="83"/>
      <c r="DRY951" s="83"/>
      <c r="DRZ951" s="83"/>
      <c r="DSA951" s="83"/>
      <c r="DSB951" s="83"/>
      <c r="DSC951" s="83"/>
      <c r="DSD951" s="83"/>
      <c r="DSE951" s="83"/>
      <c r="DSF951" s="83"/>
      <c r="DSG951" s="83"/>
      <c r="DSH951" s="83"/>
      <c r="DSI951" s="83"/>
      <c r="DSJ951" s="83"/>
      <c r="DSK951" s="83"/>
      <c r="DSL951" s="83"/>
      <c r="DSM951" s="83"/>
      <c r="DSN951" s="83"/>
      <c r="DSO951" s="83"/>
      <c r="DSP951" s="83"/>
      <c r="DSQ951" s="83"/>
      <c r="DSR951" s="83"/>
      <c r="DSS951" s="83"/>
      <c r="DST951" s="83"/>
      <c r="DSU951" s="83"/>
      <c r="DSV951" s="83"/>
      <c r="DSW951" s="83"/>
      <c r="DSX951" s="83"/>
      <c r="DSY951" s="83"/>
      <c r="DSZ951" s="83"/>
      <c r="DTA951" s="83"/>
      <c r="DTB951" s="83"/>
      <c r="DTC951" s="83"/>
      <c r="DTD951" s="83"/>
      <c r="DTE951" s="83"/>
      <c r="DTF951" s="83"/>
      <c r="DTG951" s="83"/>
      <c r="DTH951" s="83"/>
      <c r="DTI951" s="83"/>
      <c r="DTJ951" s="83"/>
      <c r="DTK951" s="83"/>
      <c r="DTL951" s="83"/>
      <c r="DTM951" s="83"/>
      <c r="DTN951" s="83"/>
      <c r="DTO951" s="83"/>
      <c r="DTP951" s="83"/>
      <c r="DTQ951" s="83"/>
      <c r="DTR951" s="83"/>
      <c r="DTS951" s="83"/>
      <c r="DTT951" s="83"/>
      <c r="DTU951" s="83"/>
      <c r="DTV951" s="83"/>
      <c r="DTW951" s="83"/>
      <c r="DTX951" s="83"/>
      <c r="DTY951" s="83"/>
      <c r="DTZ951" s="83"/>
      <c r="DUA951" s="83"/>
      <c r="DUB951" s="83"/>
      <c r="DUC951" s="83"/>
      <c r="DUD951" s="83"/>
      <c r="DUE951" s="83"/>
      <c r="DUF951" s="83"/>
      <c r="DUG951" s="83"/>
      <c r="DUH951" s="83"/>
      <c r="DUI951" s="83"/>
      <c r="DUJ951" s="83"/>
      <c r="DUK951" s="83"/>
      <c r="DUL951" s="83"/>
      <c r="DUM951" s="83"/>
      <c r="DUN951" s="83"/>
      <c r="DUO951" s="83"/>
      <c r="DUP951" s="83"/>
      <c r="DUQ951" s="83"/>
      <c r="DUR951" s="83"/>
      <c r="DUS951" s="83"/>
      <c r="DUT951" s="83"/>
      <c r="DUU951" s="83"/>
      <c r="DUV951" s="83"/>
      <c r="DUW951" s="83"/>
      <c r="DUX951" s="83"/>
      <c r="DUY951" s="83"/>
      <c r="DUZ951" s="83"/>
      <c r="DVA951" s="83"/>
      <c r="DVB951" s="83"/>
      <c r="DVC951" s="83"/>
      <c r="DVD951" s="83"/>
      <c r="DVE951" s="83"/>
      <c r="DVF951" s="83"/>
      <c r="DVG951" s="83"/>
      <c r="DVH951" s="83"/>
      <c r="DVI951" s="83"/>
      <c r="DVJ951" s="83"/>
      <c r="DVK951" s="83"/>
      <c r="DVL951" s="83"/>
      <c r="DVM951" s="83"/>
      <c r="DVN951" s="83"/>
      <c r="DVO951" s="83"/>
      <c r="DVP951" s="83"/>
      <c r="DVQ951" s="83"/>
      <c r="DVR951" s="83"/>
      <c r="DVS951" s="83"/>
      <c r="DVT951" s="83"/>
      <c r="DVU951" s="83"/>
      <c r="DVV951" s="83"/>
      <c r="DVW951" s="83"/>
      <c r="DVX951" s="83"/>
      <c r="DVY951" s="83"/>
      <c r="DVZ951" s="83"/>
      <c r="DWA951" s="83"/>
      <c r="DWB951" s="83"/>
      <c r="DWC951" s="83"/>
      <c r="DWD951" s="83"/>
      <c r="DWE951" s="83"/>
      <c r="DWF951" s="83"/>
      <c r="DWG951" s="83"/>
      <c r="DWH951" s="83"/>
      <c r="DWI951" s="83"/>
      <c r="DWJ951" s="83"/>
      <c r="DWK951" s="83"/>
      <c r="DWL951" s="83"/>
      <c r="DWM951" s="83"/>
      <c r="DWN951" s="83"/>
      <c r="DWO951" s="83"/>
      <c r="DWP951" s="83"/>
      <c r="DWQ951" s="83"/>
      <c r="DWR951" s="83"/>
      <c r="DWS951" s="83"/>
      <c r="DWT951" s="83"/>
      <c r="DWU951" s="83"/>
      <c r="DWV951" s="83"/>
      <c r="DWW951" s="83"/>
      <c r="DWX951" s="83"/>
      <c r="DWY951" s="83"/>
      <c r="DWZ951" s="83"/>
      <c r="DXA951" s="83"/>
      <c r="DXB951" s="83"/>
      <c r="DXC951" s="83"/>
      <c r="DXD951" s="83"/>
      <c r="DXE951" s="83"/>
      <c r="DXF951" s="83"/>
      <c r="DXG951" s="83"/>
      <c r="DXH951" s="83"/>
      <c r="DXI951" s="83"/>
      <c r="DXJ951" s="83"/>
      <c r="DXK951" s="83"/>
      <c r="DXL951" s="83"/>
      <c r="DXM951" s="83"/>
      <c r="DXN951" s="83"/>
      <c r="DXO951" s="83"/>
      <c r="DXP951" s="83"/>
      <c r="DXQ951" s="83"/>
      <c r="DXR951" s="83"/>
      <c r="DXS951" s="83"/>
      <c r="DXT951" s="83"/>
      <c r="DXU951" s="83"/>
      <c r="DXV951" s="83"/>
      <c r="DXW951" s="83"/>
      <c r="DXX951" s="83"/>
      <c r="DXY951" s="83"/>
      <c r="DXZ951" s="83"/>
      <c r="DYA951" s="83"/>
      <c r="DYB951" s="83"/>
      <c r="DYC951" s="83"/>
      <c r="DYD951" s="83"/>
      <c r="DYE951" s="83"/>
      <c r="DYF951" s="83"/>
      <c r="DYG951" s="83"/>
      <c r="DYH951" s="83"/>
      <c r="DYI951" s="83"/>
      <c r="DYJ951" s="83"/>
      <c r="DYK951" s="83"/>
      <c r="DYL951" s="83"/>
      <c r="DYM951" s="83"/>
      <c r="DYN951" s="83"/>
      <c r="DYO951" s="83"/>
      <c r="DYP951" s="83"/>
      <c r="DYQ951" s="83"/>
      <c r="DYR951" s="83"/>
      <c r="DYS951" s="83"/>
      <c r="DYT951" s="83"/>
      <c r="DYU951" s="83"/>
      <c r="DYV951" s="83"/>
      <c r="DYW951" s="83"/>
      <c r="DYX951" s="83"/>
      <c r="DYY951" s="83"/>
      <c r="DYZ951" s="83"/>
      <c r="DZA951" s="83"/>
      <c r="DZB951" s="83"/>
      <c r="DZC951" s="83"/>
      <c r="DZD951" s="83"/>
      <c r="DZE951" s="83"/>
      <c r="DZF951" s="83"/>
      <c r="DZG951" s="83"/>
      <c r="DZH951" s="83"/>
      <c r="DZI951" s="83"/>
      <c r="DZJ951" s="83"/>
      <c r="DZK951" s="83"/>
      <c r="DZL951" s="83"/>
      <c r="DZM951" s="83"/>
      <c r="DZN951" s="83"/>
      <c r="DZO951" s="83"/>
      <c r="DZP951" s="83"/>
      <c r="DZQ951" s="83"/>
      <c r="DZR951" s="83"/>
      <c r="DZS951" s="83"/>
      <c r="DZT951" s="83"/>
      <c r="DZU951" s="83"/>
      <c r="DZV951" s="83"/>
      <c r="DZW951" s="83"/>
      <c r="DZX951" s="83"/>
      <c r="DZY951" s="83"/>
      <c r="DZZ951" s="83"/>
      <c r="EAA951" s="83"/>
      <c r="EAB951" s="83"/>
      <c r="EAC951" s="83"/>
      <c r="EAD951" s="83"/>
      <c r="EAE951" s="83"/>
      <c r="EAF951" s="83"/>
      <c r="EAG951" s="83"/>
      <c r="EAH951" s="83"/>
      <c r="EAI951" s="83"/>
      <c r="EAJ951" s="83"/>
      <c r="EAK951" s="83"/>
      <c r="EAL951" s="83"/>
      <c r="EAM951" s="83"/>
      <c r="EAN951" s="83"/>
      <c r="EAO951" s="83"/>
      <c r="EAP951" s="83"/>
      <c r="EAQ951" s="83"/>
      <c r="EAR951" s="83"/>
      <c r="EAS951" s="83"/>
      <c r="EAT951" s="83"/>
      <c r="EAU951" s="83"/>
      <c r="EAV951" s="83"/>
      <c r="EAW951" s="83"/>
      <c r="EAX951" s="83"/>
      <c r="EAY951" s="83"/>
      <c r="EAZ951" s="83"/>
      <c r="EBA951" s="83"/>
      <c r="EBB951" s="83"/>
      <c r="EBC951" s="83"/>
      <c r="EBD951" s="83"/>
      <c r="EBE951" s="83"/>
      <c r="EBF951" s="83"/>
      <c r="EBG951" s="83"/>
      <c r="EBH951" s="83"/>
      <c r="EBI951" s="83"/>
      <c r="EBJ951" s="83"/>
      <c r="EBK951" s="83"/>
      <c r="EBL951" s="83"/>
      <c r="EBM951" s="83"/>
      <c r="EBN951" s="83"/>
      <c r="EBO951" s="83"/>
      <c r="EBP951" s="83"/>
      <c r="EBQ951" s="83"/>
      <c r="EBR951" s="83"/>
      <c r="EBS951" s="83"/>
      <c r="EBT951" s="83"/>
      <c r="EBU951" s="83"/>
      <c r="EBV951" s="83"/>
      <c r="EBW951" s="83"/>
      <c r="EBX951" s="83"/>
      <c r="EBY951" s="83"/>
      <c r="EBZ951" s="83"/>
      <c r="ECA951" s="83"/>
      <c r="ECB951" s="83"/>
      <c r="ECC951" s="83"/>
      <c r="ECD951" s="83"/>
      <c r="ECE951" s="83"/>
      <c r="ECF951" s="83"/>
      <c r="ECG951" s="83"/>
      <c r="ECH951" s="83"/>
      <c r="ECI951" s="83"/>
      <c r="ECJ951" s="83"/>
      <c r="ECK951" s="83"/>
      <c r="ECL951" s="83"/>
      <c r="ECM951" s="83"/>
      <c r="ECN951" s="83"/>
      <c r="ECO951" s="83"/>
      <c r="ECP951" s="83"/>
      <c r="ECQ951" s="83"/>
      <c r="ECR951" s="83"/>
      <c r="ECS951" s="83"/>
      <c r="ECT951" s="83"/>
      <c r="ECU951" s="83"/>
      <c r="ECV951" s="83"/>
      <c r="ECW951" s="83"/>
      <c r="ECX951" s="83"/>
      <c r="ECY951" s="83"/>
      <c r="ECZ951" s="83"/>
      <c r="EDA951" s="83"/>
      <c r="EDB951" s="83"/>
      <c r="EDC951" s="83"/>
      <c r="EDD951" s="83"/>
      <c r="EDE951" s="83"/>
      <c r="EDF951" s="83"/>
      <c r="EDG951" s="83"/>
      <c r="EDH951" s="83"/>
      <c r="EDI951" s="83"/>
      <c r="EDJ951" s="83"/>
      <c r="EDK951" s="83"/>
      <c r="EDL951" s="83"/>
      <c r="EDM951" s="83"/>
      <c r="EDN951" s="83"/>
      <c r="EDO951" s="83"/>
      <c r="EDP951" s="83"/>
      <c r="EDQ951" s="83"/>
      <c r="EDR951" s="83"/>
      <c r="EDS951" s="83"/>
      <c r="EDT951" s="83"/>
      <c r="EDU951" s="83"/>
      <c r="EDV951" s="83"/>
      <c r="EDW951" s="83"/>
      <c r="EDX951" s="83"/>
      <c r="EDY951" s="83"/>
      <c r="EDZ951" s="83"/>
      <c r="EEA951" s="83"/>
      <c r="EEB951" s="83"/>
      <c r="EEC951" s="83"/>
      <c r="EED951" s="83"/>
      <c r="EEE951" s="83"/>
      <c r="EEF951" s="83"/>
      <c r="EEG951" s="83"/>
      <c r="EEH951" s="83"/>
      <c r="EEI951" s="83"/>
      <c r="EEJ951" s="83"/>
      <c r="EEK951" s="83"/>
      <c r="EEL951" s="83"/>
      <c r="EEM951" s="83"/>
      <c r="EEN951" s="83"/>
      <c r="EEO951" s="83"/>
      <c r="EEP951" s="83"/>
      <c r="EEQ951" s="83"/>
      <c r="EER951" s="83"/>
      <c r="EES951" s="83"/>
      <c r="EET951" s="83"/>
      <c r="EEU951" s="83"/>
      <c r="EEV951" s="83"/>
      <c r="EEW951" s="83"/>
      <c r="EEX951" s="83"/>
      <c r="EEY951" s="83"/>
      <c r="EEZ951" s="83"/>
      <c r="EFA951" s="83"/>
      <c r="EFB951" s="83"/>
      <c r="EFC951" s="83"/>
      <c r="EFD951" s="83"/>
      <c r="EFE951" s="83"/>
      <c r="EFF951" s="83"/>
      <c r="EFG951" s="83"/>
      <c r="EFH951" s="83"/>
      <c r="EFI951" s="83"/>
      <c r="EFJ951" s="83"/>
      <c r="EFK951" s="83"/>
      <c r="EFL951" s="83"/>
      <c r="EFM951" s="83"/>
      <c r="EFN951" s="83"/>
      <c r="EFO951" s="83"/>
      <c r="EFP951" s="83"/>
      <c r="EFQ951" s="83"/>
      <c r="EFR951" s="83"/>
      <c r="EFS951" s="83"/>
      <c r="EFT951" s="83"/>
      <c r="EFU951" s="83"/>
      <c r="EFV951" s="83"/>
      <c r="EFW951" s="83"/>
      <c r="EFX951" s="83"/>
      <c r="EFY951" s="83"/>
      <c r="EFZ951" s="83"/>
      <c r="EGA951" s="83"/>
      <c r="EGB951" s="83"/>
      <c r="EGC951" s="83"/>
      <c r="EGD951" s="83"/>
      <c r="EGE951" s="83"/>
      <c r="EGF951" s="83"/>
      <c r="EGG951" s="83"/>
      <c r="EGH951" s="83"/>
      <c r="EGI951" s="83"/>
      <c r="EGJ951" s="83"/>
      <c r="EGK951" s="83"/>
      <c r="EGL951" s="83"/>
      <c r="EGM951" s="83"/>
      <c r="EGN951" s="83"/>
      <c r="EGO951" s="83"/>
      <c r="EGP951" s="83"/>
      <c r="EGQ951" s="83"/>
      <c r="EGR951" s="83"/>
      <c r="EGS951" s="83"/>
      <c r="EGT951" s="83"/>
      <c r="EGU951" s="83"/>
      <c r="EGV951" s="83"/>
      <c r="EGW951" s="83"/>
      <c r="EGX951" s="83"/>
      <c r="EGY951" s="83"/>
      <c r="EGZ951" s="83"/>
      <c r="EHA951" s="83"/>
      <c r="EHB951" s="83"/>
      <c r="EHC951" s="83"/>
      <c r="EHD951" s="83"/>
      <c r="EHE951" s="83"/>
      <c r="EHF951" s="83"/>
      <c r="EHG951" s="83"/>
      <c r="EHH951" s="83"/>
      <c r="EHI951" s="83"/>
      <c r="EHJ951" s="83"/>
      <c r="EHK951" s="83"/>
      <c r="EHL951" s="83"/>
      <c r="EHM951" s="83"/>
      <c r="EHN951" s="83"/>
      <c r="EHO951" s="83"/>
      <c r="EHP951" s="83"/>
      <c r="EHQ951" s="83"/>
      <c r="EHR951" s="83"/>
      <c r="EHS951" s="83"/>
      <c r="EHT951" s="83"/>
      <c r="EHU951" s="83"/>
      <c r="EHV951" s="83"/>
      <c r="EHW951" s="83"/>
      <c r="EHX951" s="83"/>
      <c r="EHY951" s="83"/>
      <c r="EHZ951" s="83"/>
      <c r="EIA951" s="83"/>
      <c r="EIB951" s="83"/>
      <c r="EIC951" s="83"/>
      <c r="EID951" s="83"/>
      <c r="EIE951" s="83"/>
      <c r="EIF951" s="83"/>
      <c r="EIG951" s="83"/>
      <c r="EIH951" s="83"/>
      <c r="EII951" s="83"/>
      <c r="EIJ951" s="83"/>
      <c r="EIK951" s="83"/>
      <c r="EIL951" s="83"/>
      <c r="EIM951" s="83"/>
      <c r="EIN951" s="83"/>
      <c r="EIO951" s="83"/>
      <c r="EIP951" s="83"/>
      <c r="EIQ951" s="83"/>
      <c r="EIR951" s="83"/>
      <c r="EIS951" s="83"/>
      <c r="EIT951" s="83"/>
      <c r="EIU951" s="83"/>
      <c r="EIV951" s="83"/>
      <c r="EIW951" s="83"/>
      <c r="EIX951" s="83"/>
      <c r="EIY951" s="83"/>
      <c r="EIZ951" s="83"/>
      <c r="EJA951" s="83"/>
      <c r="EJB951" s="83"/>
      <c r="EJC951" s="83"/>
      <c r="EJD951" s="83"/>
      <c r="EJE951" s="83"/>
      <c r="EJF951" s="83"/>
      <c r="EJG951" s="83"/>
      <c r="EJH951" s="83"/>
      <c r="EJI951" s="83"/>
      <c r="EJJ951" s="83"/>
      <c r="EJK951" s="83"/>
      <c r="EJL951" s="83"/>
      <c r="EJM951" s="83"/>
      <c r="EJN951" s="83"/>
      <c r="EJO951" s="83"/>
      <c r="EJP951" s="83"/>
      <c r="EJQ951" s="83"/>
      <c r="EJR951" s="83"/>
      <c r="EJS951" s="83"/>
      <c r="EJT951" s="83"/>
      <c r="EJU951" s="83"/>
      <c r="EJV951" s="83"/>
      <c r="EJW951" s="83"/>
      <c r="EJX951" s="83"/>
      <c r="EJY951" s="83"/>
      <c r="EJZ951" s="83"/>
      <c r="EKA951" s="83"/>
      <c r="EKB951" s="83"/>
      <c r="EKC951" s="83"/>
      <c r="EKD951" s="83"/>
      <c r="EKE951" s="83"/>
      <c r="EKF951" s="83"/>
      <c r="EKG951" s="83"/>
      <c r="EKH951" s="83"/>
      <c r="EKI951" s="83"/>
      <c r="EKJ951" s="83"/>
      <c r="EKK951" s="83"/>
      <c r="EKL951" s="83"/>
      <c r="EKM951" s="83"/>
      <c r="EKN951" s="83"/>
      <c r="EKO951" s="83"/>
      <c r="EKP951" s="83"/>
      <c r="EKQ951" s="83"/>
      <c r="EKR951" s="83"/>
      <c r="EKS951" s="83"/>
      <c r="EKT951" s="83"/>
      <c r="EKU951" s="83"/>
      <c r="EKV951" s="83"/>
      <c r="EKW951" s="83"/>
      <c r="EKX951" s="83"/>
      <c r="EKY951" s="83"/>
      <c r="EKZ951" s="83"/>
      <c r="ELA951" s="83"/>
      <c r="ELB951" s="83"/>
      <c r="ELC951" s="83"/>
      <c r="ELD951" s="83"/>
      <c r="ELE951" s="83"/>
      <c r="ELF951" s="83"/>
      <c r="ELG951" s="83"/>
      <c r="ELH951" s="83"/>
      <c r="ELI951" s="83"/>
      <c r="ELJ951" s="83"/>
      <c r="ELK951" s="83"/>
      <c r="ELL951" s="83"/>
      <c r="ELM951" s="83"/>
      <c r="ELN951" s="83"/>
      <c r="ELO951" s="83"/>
      <c r="ELP951" s="83"/>
      <c r="ELQ951" s="83"/>
      <c r="ELR951" s="83"/>
      <c r="ELS951" s="83"/>
      <c r="ELT951" s="83"/>
      <c r="ELU951" s="83"/>
      <c r="ELV951" s="83"/>
      <c r="ELW951" s="83"/>
      <c r="ELX951" s="83"/>
      <c r="ELY951" s="83"/>
      <c r="ELZ951" s="83"/>
      <c r="EMA951" s="83"/>
      <c r="EMB951" s="83"/>
      <c r="EMC951" s="83"/>
      <c r="EMD951" s="83"/>
      <c r="EME951" s="83"/>
      <c r="EMF951" s="83"/>
      <c r="EMG951" s="83"/>
      <c r="EMH951" s="83"/>
      <c r="EMI951" s="83"/>
      <c r="EMJ951" s="83"/>
      <c r="EMK951" s="83"/>
      <c r="EML951" s="83"/>
      <c r="EMM951" s="83"/>
      <c r="EMN951" s="83"/>
      <c r="EMO951" s="83"/>
      <c r="EMP951" s="83"/>
      <c r="EMQ951" s="83"/>
      <c r="EMR951" s="83"/>
      <c r="EMS951" s="83"/>
      <c r="EMT951" s="83"/>
      <c r="EMU951" s="83"/>
      <c r="EMV951" s="83"/>
      <c r="EMW951" s="83"/>
      <c r="EMX951" s="83"/>
      <c r="EMY951" s="83"/>
      <c r="EMZ951" s="83"/>
      <c r="ENA951" s="83"/>
      <c r="ENB951" s="83"/>
      <c r="ENC951" s="83"/>
      <c r="END951" s="83"/>
      <c r="ENE951" s="83"/>
      <c r="ENF951" s="83"/>
      <c r="ENG951" s="83"/>
      <c r="ENH951" s="83"/>
      <c r="ENI951" s="83"/>
      <c r="ENJ951" s="83"/>
      <c r="ENK951" s="83"/>
      <c r="ENL951" s="83"/>
      <c r="ENM951" s="83"/>
      <c r="ENN951" s="83"/>
      <c r="ENO951" s="83"/>
      <c r="ENP951" s="83"/>
      <c r="ENQ951" s="83"/>
      <c r="ENR951" s="83"/>
      <c r="ENS951" s="83"/>
      <c r="ENT951" s="83"/>
      <c r="ENU951" s="83"/>
      <c r="ENV951" s="83"/>
      <c r="ENW951" s="83"/>
      <c r="ENX951" s="83"/>
      <c r="ENY951" s="83"/>
      <c r="ENZ951" s="83"/>
      <c r="EOA951" s="83"/>
      <c r="EOB951" s="83"/>
      <c r="EOC951" s="83"/>
      <c r="EOD951" s="83"/>
      <c r="EOE951" s="83"/>
      <c r="EOF951" s="83"/>
      <c r="EOG951" s="83"/>
      <c r="EOH951" s="83"/>
      <c r="EOI951" s="83"/>
      <c r="EOJ951" s="83"/>
      <c r="EOK951" s="83"/>
      <c r="EOL951" s="83"/>
      <c r="EOM951" s="83"/>
      <c r="EON951" s="83"/>
      <c r="EOO951" s="83"/>
      <c r="EOP951" s="83"/>
      <c r="EOQ951" s="83"/>
      <c r="EOR951" s="83"/>
      <c r="EOS951" s="83"/>
      <c r="EOT951" s="83"/>
      <c r="EOU951" s="83"/>
      <c r="EOV951" s="83"/>
      <c r="EOW951" s="83"/>
      <c r="EOX951" s="83"/>
      <c r="EOY951" s="83"/>
      <c r="EOZ951" s="83"/>
      <c r="EPA951" s="83"/>
      <c r="EPB951" s="83"/>
      <c r="EPC951" s="83"/>
      <c r="EPD951" s="83"/>
      <c r="EPE951" s="83"/>
      <c r="EPF951" s="83"/>
      <c r="EPG951" s="83"/>
      <c r="EPH951" s="83"/>
      <c r="EPI951" s="83"/>
      <c r="EPJ951" s="83"/>
      <c r="EPK951" s="83"/>
      <c r="EPL951" s="83"/>
      <c r="EPM951" s="83"/>
      <c r="EPN951" s="83"/>
      <c r="EPO951" s="83"/>
      <c r="EPP951" s="83"/>
      <c r="EPQ951" s="83"/>
      <c r="EPR951" s="83"/>
      <c r="EPS951" s="83"/>
      <c r="EPT951" s="83"/>
      <c r="EPU951" s="83"/>
      <c r="EPV951" s="83"/>
      <c r="EPW951" s="83"/>
      <c r="EPX951" s="83"/>
      <c r="EPY951" s="83"/>
      <c r="EPZ951" s="83"/>
      <c r="EQA951" s="83"/>
      <c r="EQB951" s="83"/>
      <c r="EQC951" s="83"/>
      <c r="EQD951" s="83"/>
      <c r="EQE951" s="83"/>
      <c r="EQF951" s="83"/>
      <c r="EQG951" s="83"/>
      <c r="EQH951" s="83"/>
      <c r="EQI951" s="83"/>
      <c r="EQJ951" s="83"/>
      <c r="EQK951" s="83"/>
      <c r="EQL951" s="83"/>
      <c r="EQM951" s="83"/>
      <c r="EQN951" s="83"/>
      <c r="EQO951" s="83"/>
      <c r="EQP951" s="83"/>
      <c r="EQQ951" s="83"/>
      <c r="EQR951" s="83"/>
      <c r="EQS951" s="83"/>
      <c r="EQT951" s="83"/>
      <c r="EQU951" s="83"/>
      <c r="EQV951" s="83"/>
      <c r="EQW951" s="83"/>
      <c r="EQX951" s="83"/>
      <c r="EQY951" s="83"/>
      <c r="EQZ951" s="83"/>
      <c r="ERA951" s="83"/>
      <c r="ERB951" s="83"/>
      <c r="ERC951" s="83"/>
      <c r="ERD951" s="83"/>
      <c r="ERE951" s="83"/>
      <c r="ERF951" s="83"/>
      <c r="ERG951" s="83"/>
      <c r="ERH951" s="83"/>
      <c r="ERI951" s="83"/>
      <c r="ERJ951" s="83"/>
      <c r="ERK951" s="83"/>
      <c r="ERL951" s="83"/>
      <c r="ERM951" s="83"/>
      <c r="ERN951" s="83"/>
      <c r="ERO951" s="83"/>
      <c r="ERP951" s="83"/>
      <c r="ERQ951" s="83"/>
      <c r="ERR951" s="83"/>
      <c r="ERS951" s="83"/>
      <c r="ERT951" s="83"/>
      <c r="ERU951" s="83"/>
      <c r="ERV951" s="83"/>
      <c r="ERW951" s="83"/>
      <c r="ERX951" s="83"/>
      <c r="ERY951" s="83"/>
      <c r="ERZ951" s="83"/>
      <c r="ESA951" s="83"/>
      <c r="ESB951" s="83"/>
      <c r="ESC951" s="83"/>
      <c r="ESD951" s="83"/>
      <c r="ESE951" s="83"/>
      <c r="ESF951" s="83"/>
      <c r="ESG951" s="83"/>
      <c r="ESH951" s="83"/>
      <c r="ESI951" s="83"/>
      <c r="ESJ951" s="83"/>
      <c r="ESK951" s="83"/>
      <c r="ESL951" s="83"/>
      <c r="ESM951" s="83"/>
      <c r="ESN951" s="83"/>
      <c r="ESO951" s="83"/>
      <c r="ESP951" s="83"/>
      <c r="ESQ951" s="83"/>
      <c r="ESR951" s="83"/>
      <c r="ESS951" s="83"/>
      <c r="EST951" s="83"/>
      <c r="ESU951" s="83"/>
      <c r="ESV951" s="83"/>
      <c r="ESW951" s="83"/>
      <c r="ESX951" s="83"/>
      <c r="ESY951" s="83"/>
      <c r="ESZ951" s="83"/>
      <c r="ETA951" s="83"/>
      <c r="ETB951" s="83"/>
      <c r="ETC951" s="83"/>
      <c r="ETD951" s="83"/>
      <c r="ETE951" s="83"/>
      <c r="ETF951" s="83"/>
      <c r="ETG951" s="83"/>
      <c r="ETH951" s="83"/>
      <c r="ETI951" s="83"/>
      <c r="ETJ951" s="83"/>
      <c r="ETK951" s="83"/>
      <c r="ETL951" s="83"/>
      <c r="ETM951" s="83"/>
      <c r="ETN951" s="83"/>
      <c r="ETO951" s="83"/>
      <c r="ETP951" s="83"/>
      <c r="ETQ951" s="83"/>
      <c r="ETR951" s="83"/>
      <c r="ETS951" s="83"/>
      <c r="ETT951" s="83"/>
      <c r="ETU951" s="83"/>
      <c r="ETV951" s="83"/>
      <c r="ETW951" s="83"/>
      <c r="ETX951" s="83"/>
      <c r="ETY951" s="83"/>
      <c r="ETZ951" s="83"/>
      <c r="EUA951" s="83"/>
      <c r="EUB951" s="83"/>
      <c r="EUC951" s="83"/>
      <c r="EUD951" s="83"/>
      <c r="EUE951" s="83"/>
      <c r="EUF951" s="83"/>
      <c r="EUG951" s="83"/>
      <c r="EUH951" s="83"/>
      <c r="EUI951" s="83"/>
      <c r="EUJ951" s="83"/>
      <c r="EUK951" s="83"/>
      <c r="EUL951" s="83"/>
      <c r="EUM951" s="83"/>
      <c r="EUN951" s="83"/>
      <c r="EUO951" s="83"/>
      <c r="EUP951" s="83"/>
      <c r="EUQ951" s="83"/>
      <c r="EUR951" s="83"/>
      <c r="EUS951" s="83"/>
      <c r="EUT951" s="83"/>
      <c r="EUU951" s="83"/>
      <c r="EUV951" s="83"/>
      <c r="EUW951" s="83"/>
      <c r="EUX951" s="83"/>
      <c r="EUY951" s="83"/>
      <c r="EUZ951" s="83"/>
      <c r="EVA951" s="83"/>
      <c r="EVB951" s="83"/>
      <c r="EVC951" s="83"/>
      <c r="EVD951" s="83"/>
      <c r="EVE951" s="83"/>
      <c r="EVF951" s="83"/>
      <c r="EVG951" s="83"/>
      <c r="EVH951" s="83"/>
      <c r="EVI951" s="83"/>
      <c r="EVJ951" s="83"/>
      <c r="EVK951" s="83"/>
      <c r="EVL951" s="83"/>
      <c r="EVM951" s="83"/>
      <c r="EVN951" s="83"/>
      <c r="EVO951" s="83"/>
      <c r="EVP951" s="83"/>
      <c r="EVQ951" s="83"/>
      <c r="EVR951" s="83"/>
      <c r="EVS951" s="83"/>
      <c r="EVT951" s="83"/>
      <c r="EVU951" s="83"/>
      <c r="EVV951" s="83"/>
      <c r="EVW951" s="83"/>
      <c r="EVX951" s="83"/>
      <c r="EVY951" s="83"/>
      <c r="EVZ951" s="83"/>
      <c r="EWA951" s="83"/>
      <c r="EWB951" s="83"/>
      <c r="EWC951" s="83"/>
      <c r="EWD951" s="83"/>
      <c r="EWE951" s="83"/>
      <c r="EWF951" s="83"/>
      <c r="EWG951" s="83"/>
      <c r="EWH951" s="83"/>
      <c r="EWI951" s="83"/>
      <c r="EWJ951" s="83"/>
      <c r="EWK951" s="83"/>
      <c r="EWL951" s="83"/>
      <c r="EWM951" s="83"/>
      <c r="EWN951" s="83"/>
      <c r="EWO951" s="83"/>
      <c r="EWP951" s="83"/>
      <c r="EWQ951" s="83"/>
      <c r="EWR951" s="83"/>
      <c r="EWS951" s="83"/>
      <c r="EWT951" s="83"/>
      <c r="EWU951" s="83"/>
      <c r="EWV951" s="83"/>
      <c r="EWW951" s="83"/>
      <c r="EWX951" s="83"/>
      <c r="EWY951" s="83"/>
      <c r="EWZ951" s="83"/>
      <c r="EXA951" s="83"/>
      <c r="EXB951" s="83"/>
      <c r="EXC951" s="83"/>
      <c r="EXD951" s="83"/>
      <c r="EXE951" s="83"/>
      <c r="EXF951" s="83"/>
      <c r="EXG951" s="83"/>
      <c r="EXH951" s="83"/>
      <c r="EXI951" s="83"/>
      <c r="EXJ951" s="83"/>
      <c r="EXK951" s="83"/>
      <c r="EXL951" s="83"/>
      <c r="EXM951" s="83"/>
      <c r="EXN951" s="83"/>
      <c r="EXO951" s="83"/>
      <c r="EXP951" s="83"/>
      <c r="EXQ951" s="83"/>
      <c r="EXR951" s="83"/>
      <c r="EXS951" s="83"/>
      <c r="EXT951" s="83"/>
      <c r="EXU951" s="83"/>
      <c r="EXV951" s="83"/>
      <c r="EXW951" s="83"/>
      <c r="EXX951" s="83"/>
      <c r="EXY951" s="83"/>
      <c r="EXZ951" s="83"/>
      <c r="EYA951" s="83"/>
      <c r="EYB951" s="83"/>
      <c r="EYC951" s="83"/>
      <c r="EYD951" s="83"/>
      <c r="EYE951" s="83"/>
      <c r="EYF951" s="83"/>
      <c r="EYG951" s="83"/>
      <c r="EYH951" s="83"/>
      <c r="EYI951" s="83"/>
      <c r="EYJ951" s="83"/>
      <c r="EYK951" s="83"/>
      <c r="EYL951" s="83"/>
      <c r="EYM951" s="83"/>
      <c r="EYN951" s="83"/>
      <c r="EYO951" s="83"/>
      <c r="EYP951" s="83"/>
      <c r="EYQ951" s="83"/>
      <c r="EYR951" s="83"/>
      <c r="EYS951" s="83"/>
      <c r="EYT951" s="83"/>
      <c r="EYU951" s="83"/>
      <c r="EYV951" s="83"/>
      <c r="EYW951" s="83"/>
      <c r="EYX951" s="83"/>
      <c r="EYY951" s="83"/>
      <c r="EYZ951" s="83"/>
      <c r="EZA951" s="83"/>
      <c r="EZB951" s="83"/>
      <c r="EZC951" s="83"/>
      <c r="EZD951" s="83"/>
      <c r="EZE951" s="83"/>
      <c r="EZF951" s="83"/>
      <c r="EZG951" s="83"/>
      <c r="EZH951" s="83"/>
      <c r="EZI951" s="83"/>
      <c r="EZJ951" s="83"/>
      <c r="EZK951" s="83"/>
      <c r="EZL951" s="83"/>
      <c r="EZM951" s="83"/>
      <c r="EZN951" s="83"/>
      <c r="EZO951" s="83"/>
      <c r="EZP951" s="83"/>
      <c r="EZQ951" s="83"/>
      <c r="EZR951" s="83"/>
      <c r="EZS951" s="83"/>
      <c r="EZT951" s="83"/>
      <c r="EZU951" s="83"/>
      <c r="EZV951" s="83"/>
      <c r="EZW951" s="83"/>
      <c r="EZX951" s="83"/>
      <c r="EZY951" s="83"/>
      <c r="EZZ951" s="83"/>
      <c r="FAA951" s="83"/>
      <c r="FAB951" s="83"/>
      <c r="FAC951" s="83"/>
      <c r="FAD951" s="83"/>
      <c r="FAE951" s="83"/>
      <c r="FAF951" s="83"/>
      <c r="FAG951" s="83"/>
      <c r="FAH951" s="83"/>
      <c r="FAI951" s="83"/>
      <c r="FAJ951" s="83"/>
      <c r="FAK951" s="83"/>
      <c r="FAL951" s="83"/>
      <c r="FAM951" s="83"/>
      <c r="FAN951" s="83"/>
      <c r="FAO951" s="83"/>
      <c r="FAP951" s="83"/>
      <c r="FAQ951" s="83"/>
      <c r="FAR951" s="83"/>
      <c r="FAS951" s="83"/>
      <c r="FAT951" s="83"/>
      <c r="FAU951" s="83"/>
      <c r="FAV951" s="83"/>
      <c r="FAW951" s="83"/>
      <c r="FAX951" s="83"/>
      <c r="FAY951" s="83"/>
      <c r="FAZ951" s="83"/>
      <c r="FBA951" s="83"/>
      <c r="FBB951" s="83"/>
      <c r="FBC951" s="83"/>
      <c r="FBD951" s="83"/>
      <c r="FBE951" s="83"/>
      <c r="FBF951" s="83"/>
      <c r="FBG951" s="83"/>
      <c r="FBH951" s="83"/>
      <c r="FBI951" s="83"/>
      <c r="FBJ951" s="83"/>
      <c r="FBK951" s="83"/>
      <c r="FBL951" s="83"/>
      <c r="FBM951" s="83"/>
      <c r="FBN951" s="83"/>
      <c r="FBO951" s="83"/>
      <c r="FBP951" s="83"/>
      <c r="FBQ951" s="83"/>
      <c r="FBR951" s="83"/>
      <c r="FBS951" s="83"/>
      <c r="FBT951" s="83"/>
      <c r="FBU951" s="83"/>
      <c r="FBV951" s="83"/>
      <c r="FBW951" s="83"/>
      <c r="FBX951" s="83"/>
      <c r="FBY951" s="83"/>
      <c r="FBZ951" s="83"/>
      <c r="FCA951" s="83"/>
      <c r="FCB951" s="83"/>
      <c r="FCC951" s="83"/>
      <c r="FCD951" s="83"/>
      <c r="FCE951" s="83"/>
      <c r="FCF951" s="83"/>
      <c r="FCG951" s="83"/>
      <c r="FCH951" s="83"/>
      <c r="FCI951" s="83"/>
      <c r="FCJ951" s="83"/>
      <c r="FCK951" s="83"/>
      <c r="FCL951" s="83"/>
      <c r="FCM951" s="83"/>
      <c r="FCN951" s="83"/>
      <c r="FCO951" s="83"/>
      <c r="FCP951" s="83"/>
      <c r="FCQ951" s="83"/>
      <c r="FCR951" s="83"/>
      <c r="FCS951" s="83"/>
      <c r="FCT951" s="83"/>
      <c r="FCU951" s="83"/>
      <c r="FCV951" s="83"/>
      <c r="FCW951" s="83"/>
      <c r="FCX951" s="83"/>
      <c r="FCY951" s="83"/>
      <c r="FCZ951" s="83"/>
      <c r="FDA951" s="83"/>
      <c r="FDB951" s="83"/>
      <c r="FDC951" s="83"/>
      <c r="FDD951" s="83"/>
      <c r="FDE951" s="83"/>
      <c r="FDF951" s="83"/>
      <c r="FDG951" s="83"/>
      <c r="FDH951" s="83"/>
      <c r="FDI951" s="83"/>
      <c r="FDJ951" s="83"/>
      <c r="FDK951" s="83"/>
      <c r="FDL951" s="83"/>
      <c r="FDM951" s="83"/>
      <c r="FDN951" s="83"/>
      <c r="FDO951" s="83"/>
      <c r="FDP951" s="83"/>
      <c r="FDQ951" s="83"/>
      <c r="FDR951" s="83"/>
      <c r="FDS951" s="83"/>
      <c r="FDT951" s="83"/>
      <c r="FDU951" s="83"/>
      <c r="FDV951" s="83"/>
      <c r="FDW951" s="83"/>
      <c r="FDX951" s="83"/>
      <c r="FDY951" s="83"/>
      <c r="FDZ951" s="83"/>
      <c r="FEA951" s="83"/>
      <c r="FEB951" s="83"/>
      <c r="FEC951" s="83"/>
      <c r="FED951" s="83"/>
      <c r="FEE951" s="83"/>
      <c r="FEF951" s="83"/>
      <c r="FEG951" s="83"/>
      <c r="FEH951" s="83"/>
      <c r="FEI951" s="83"/>
      <c r="FEJ951" s="83"/>
      <c r="FEK951" s="83"/>
      <c r="FEL951" s="83"/>
      <c r="FEM951" s="83"/>
      <c r="FEN951" s="83"/>
      <c r="FEO951" s="83"/>
      <c r="FEP951" s="83"/>
      <c r="FEQ951" s="83"/>
      <c r="FER951" s="83"/>
      <c r="FES951" s="83"/>
      <c r="FET951" s="83"/>
      <c r="FEU951" s="83"/>
      <c r="FEV951" s="83"/>
      <c r="FEW951" s="83"/>
      <c r="FEX951" s="83"/>
      <c r="FEY951" s="83"/>
      <c r="FEZ951" s="83"/>
      <c r="FFA951" s="83"/>
      <c r="FFB951" s="83"/>
      <c r="FFC951" s="83"/>
      <c r="FFD951" s="83"/>
      <c r="FFE951" s="83"/>
      <c r="FFF951" s="83"/>
      <c r="FFG951" s="83"/>
      <c r="FFH951" s="83"/>
      <c r="FFI951" s="83"/>
      <c r="FFJ951" s="83"/>
      <c r="FFK951" s="83"/>
      <c r="FFL951" s="83"/>
      <c r="FFM951" s="83"/>
      <c r="FFN951" s="83"/>
      <c r="FFO951" s="83"/>
      <c r="FFP951" s="83"/>
      <c r="FFQ951" s="83"/>
      <c r="FFR951" s="83"/>
      <c r="FFS951" s="83"/>
      <c r="FFT951" s="83"/>
      <c r="FFU951" s="83"/>
      <c r="FFV951" s="83"/>
      <c r="FFW951" s="83"/>
      <c r="FFX951" s="83"/>
      <c r="FFY951" s="83"/>
      <c r="FFZ951" s="83"/>
      <c r="FGA951" s="83"/>
      <c r="FGB951" s="83"/>
      <c r="FGC951" s="83"/>
      <c r="FGD951" s="83"/>
      <c r="FGE951" s="83"/>
      <c r="FGF951" s="83"/>
      <c r="FGG951" s="83"/>
      <c r="FGH951" s="83"/>
      <c r="FGI951" s="83"/>
      <c r="FGJ951" s="83"/>
      <c r="FGK951" s="83"/>
      <c r="FGL951" s="83"/>
      <c r="FGM951" s="83"/>
      <c r="FGN951" s="83"/>
      <c r="FGO951" s="83"/>
      <c r="FGP951" s="83"/>
      <c r="FGQ951" s="83"/>
      <c r="FGR951" s="83"/>
      <c r="FGS951" s="83"/>
      <c r="FGT951" s="83"/>
      <c r="FGU951" s="83"/>
      <c r="FGV951" s="83"/>
      <c r="FGW951" s="83"/>
      <c r="FGX951" s="83"/>
      <c r="FGY951" s="83"/>
      <c r="FGZ951" s="83"/>
      <c r="FHA951" s="83"/>
      <c r="FHB951" s="83"/>
      <c r="FHC951" s="83"/>
      <c r="FHD951" s="83"/>
      <c r="FHE951" s="83"/>
      <c r="FHF951" s="83"/>
      <c r="FHG951" s="83"/>
      <c r="FHH951" s="83"/>
      <c r="FHI951" s="83"/>
      <c r="FHJ951" s="83"/>
      <c r="FHK951" s="83"/>
      <c r="FHL951" s="83"/>
      <c r="FHM951" s="83"/>
      <c r="FHN951" s="83"/>
      <c r="FHO951" s="83"/>
      <c r="FHP951" s="83"/>
      <c r="FHQ951" s="83"/>
      <c r="FHR951" s="83"/>
      <c r="FHS951" s="83"/>
      <c r="FHT951" s="83"/>
      <c r="FHU951" s="83"/>
      <c r="FHV951" s="83"/>
      <c r="FHW951" s="83"/>
      <c r="FHX951" s="83"/>
      <c r="FHY951" s="83"/>
      <c r="FHZ951" s="83"/>
      <c r="FIA951" s="83"/>
      <c r="FIB951" s="83"/>
      <c r="FIC951" s="83"/>
      <c r="FID951" s="83"/>
      <c r="FIE951" s="83"/>
      <c r="FIF951" s="83"/>
      <c r="FIG951" s="83"/>
      <c r="FIH951" s="83"/>
      <c r="FII951" s="83"/>
      <c r="FIJ951" s="83"/>
      <c r="FIK951" s="83"/>
      <c r="FIL951" s="83"/>
      <c r="FIM951" s="83"/>
      <c r="FIN951" s="83"/>
      <c r="FIO951" s="83"/>
      <c r="FIP951" s="83"/>
      <c r="FIQ951" s="83"/>
      <c r="FIR951" s="83"/>
      <c r="FIS951" s="83"/>
      <c r="FIT951" s="83"/>
      <c r="FIU951" s="83"/>
      <c r="FIV951" s="83"/>
      <c r="FIW951" s="83"/>
      <c r="FIX951" s="83"/>
      <c r="FIY951" s="83"/>
      <c r="FIZ951" s="83"/>
      <c r="FJA951" s="83"/>
      <c r="FJB951" s="83"/>
      <c r="FJC951" s="83"/>
      <c r="FJD951" s="83"/>
      <c r="FJE951" s="83"/>
      <c r="FJF951" s="83"/>
      <c r="FJG951" s="83"/>
      <c r="FJH951" s="83"/>
      <c r="FJI951" s="83"/>
      <c r="FJJ951" s="83"/>
      <c r="FJK951" s="83"/>
      <c r="FJL951" s="83"/>
      <c r="FJM951" s="83"/>
      <c r="FJN951" s="83"/>
      <c r="FJO951" s="83"/>
      <c r="FJP951" s="83"/>
      <c r="FJQ951" s="83"/>
      <c r="FJR951" s="83"/>
      <c r="FJS951" s="83"/>
      <c r="FJT951" s="83"/>
      <c r="FJU951" s="83"/>
      <c r="FJV951" s="83"/>
      <c r="FJW951" s="83"/>
      <c r="FJX951" s="83"/>
      <c r="FJY951" s="83"/>
      <c r="FJZ951" s="83"/>
      <c r="FKA951" s="83"/>
      <c r="FKB951" s="83"/>
      <c r="FKC951" s="83"/>
      <c r="FKD951" s="83"/>
      <c r="FKE951" s="83"/>
      <c r="FKF951" s="83"/>
      <c r="FKG951" s="83"/>
      <c r="FKH951" s="83"/>
      <c r="FKI951" s="83"/>
      <c r="FKJ951" s="83"/>
      <c r="FKK951" s="83"/>
      <c r="FKL951" s="83"/>
      <c r="FKM951" s="83"/>
      <c r="FKN951" s="83"/>
      <c r="FKO951" s="83"/>
      <c r="FKP951" s="83"/>
      <c r="FKQ951" s="83"/>
      <c r="FKR951" s="83"/>
      <c r="FKS951" s="83"/>
      <c r="FKT951" s="83"/>
      <c r="FKU951" s="83"/>
      <c r="FKV951" s="83"/>
      <c r="FKW951" s="83"/>
      <c r="FKX951" s="83"/>
      <c r="FKY951" s="83"/>
      <c r="FKZ951" s="83"/>
      <c r="FLA951" s="83"/>
      <c r="FLB951" s="83"/>
      <c r="FLC951" s="83"/>
      <c r="FLD951" s="83"/>
      <c r="FLE951" s="83"/>
      <c r="FLF951" s="83"/>
      <c r="FLG951" s="83"/>
      <c r="FLH951" s="83"/>
      <c r="FLI951" s="83"/>
      <c r="FLJ951" s="83"/>
      <c r="FLK951" s="83"/>
      <c r="FLL951" s="83"/>
      <c r="FLM951" s="83"/>
      <c r="FLN951" s="83"/>
      <c r="FLO951" s="83"/>
      <c r="FLP951" s="83"/>
      <c r="FLQ951" s="83"/>
      <c r="FLR951" s="83"/>
      <c r="FLS951" s="83"/>
      <c r="FLT951" s="83"/>
      <c r="FLU951" s="83"/>
      <c r="FLV951" s="83"/>
      <c r="FLW951" s="83"/>
      <c r="FLX951" s="83"/>
      <c r="FLY951" s="83"/>
      <c r="FLZ951" s="83"/>
      <c r="FMA951" s="83"/>
      <c r="FMB951" s="83"/>
      <c r="FMC951" s="83"/>
      <c r="FMD951" s="83"/>
      <c r="FME951" s="83"/>
      <c r="FMF951" s="83"/>
      <c r="FMG951" s="83"/>
      <c r="FMH951" s="83"/>
      <c r="FMI951" s="83"/>
      <c r="FMJ951" s="83"/>
      <c r="FMK951" s="83"/>
      <c r="FML951" s="83"/>
      <c r="FMM951" s="83"/>
      <c r="FMN951" s="83"/>
      <c r="FMO951" s="83"/>
      <c r="FMP951" s="83"/>
      <c r="FMQ951" s="83"/>
      <c r="FMR951" s="83"/>
      <c r="FMS951" s="83"/>
      <c r="FMT951" s="83"/>
      <c r="FMU951" s="83"/>
      <c r="FMV951" s="83"/>
      <c r="FMW951" s="83"/>
      <c r="FMX951" s="83"/>
      <c r="FMY951" s="83"/>
      <c r="FMZ951" s="83"/>
      <c r="FNA951" s="83"/>
      <c r="FNB951" s="83"/>
      <c r="FNC951" s="83"/>
      <c r="FND951" s="83"/>
      <c r="FNE951" s="83"/>
      <c r="FNF951" s="83"/>
      <c r="FNG951" s="83"/>
      <c r="FNH951" s="83"/>
      <c r="FNI951" s="83"/>
      <c r="FNJ951" s="83"/>
      <c r="FNK951" s="83"/>
      <c r="FNL951" s="83"/>
      <c r="FNM951" s="83"/>
      <c r="FNN951" s="83"/>
      <c r="FNO951" s="83"/>
      <c r="FNP951" s="83"/>
      <c r="FNQ951" s="83"/>
      <c r="FNR951" s="83"/>
      <c r="FNS951" s="83"/>
      <c r="FNT951" s="83"/>
      <c r="FNU951" s="83"/>
      <c r="FNV951" s="83"/>
      <c r="FNW951" s="83"/>
      <c r="FNX951" s="83"/>
      <c r="FNY951" s="83"/>
      <c r="FNZ951" s="83"/>
      <c r="FOA951" s="83"/>
      <c r="FOB951" s="83"/>
      <c r="FOC951" s="83"/>
      <c r="FOD951" s="83"/>
      <c r="FOE951" s="83"/>
      <c r="FOF951" s="83"/>
      <c r="FOG951" s="83"/>
      <c r="FOH951" s="83"/>
      <c r="FOI951" s="83"/>
      <c r="FOJ951" s="83"/>
      <c r="FOK951" s="83"/>
      <c r="FOL951" s="83"/>
      <c r="FOM951" s="83"/>
      <c r="FON951" s="83"/>
      <c r="FOO951" s="83"/>
      <c r="FOP951" s="83"/>
      <c r="FOQ951" s="83"/>
      <c r="FOR951" s="83"/>
      <c r="FOS951" s="83"/>
      <c r="FOT951" s="83"/>
      <c r="FOU951" s="83"/>
      <c r="FOV951" s="83"/>
      <c r="FOW951" s="83"/>
      <c r="FOX951" s="83"/>
      <c r="FOY951" s="83"/>
      <c r="FOZ951" s="83"/>
      <c r="FPA951" s="83"/>
      <c r="FPB951" s="83"/>
      <c r="FPC951" s="83"/>
      <c r="FPD951" s="83"/>
      <c r="FPE951" s="83"/>
      <c r="FPF951" s="83"/>
      <c r="FPG951" s="83"/>
      <c r="FPH951" s="83"/>
      <c r="FPI951" s="83"/>
      <c r="FPJ951" s="83"/>
      <c r="FPK951" s="83"/>
      <c r="FPL951" s="83"/>
      <c r="FPM951" s="83"/>
      <c r="FPN951" s="83"/>
      <c r="FPO951" s="83"/>
      <c r="FPP951" s="83"/>
      <c r="FPQ951" s="83"/>
      <c r="FPR951" s="83"/>
      <c r="FPS951" s="83"/>
      <c r="FPT951" s="83"/>
      <c r="FPU951" s="83"/>
      <c r="FPV951" s="83"/>
      <c r="FPW951" s="83"/>
      <c r="FPX951" s="83"/>
      <c r="FPY951" s="83"/>
      <c r="FPZ951" s="83"/>
      <c r="FQA951" s="83"/>
      <c r="FQB951" s="83"/>
      <c r="FQC951" s="83"/>
      <c r="FQD951" s="83"/>
      <c r="FQE951" s="83"/>
      <c r="FQF951" s="83"/>
      <c r="FQG951" s="83"/>
      <c r="FQH951" s="83"/>
      <c r="FQI951" s="83"/>
      <c r="FQJ951" s="83"/>
      <c r="FQK951" s="83"/>
      <c r="FQL951" s="83"/>
      <c r="FQM951" s="83"/>
      <c r="FQN951" s="83"/>
      <c r="FQO951" s="83"/>
      <c r="FQP951" s="83"/>
      <c r="FQQ951" s="83"/>
      <c r="FQR951" s="83"/>
      <c r="FQS951" s="83"/>
      <c r="FQT951" s="83"/>
      <c r="FQU951" s="83"/>
      <c r="FQV951" s="83"/>
      <c r="FQW951" s="83"/>
      <c r="FQX951" s="83"/>
      <c r="FQY951" s="83"/>
      <c r="FQZ951" s="83"/>
      <c r="FRA951" s="83"/>
      <c r="FRB951" s="83"/>
      <c r="FRC951" s="83"/>
      <c r="FRD951" s="83"/>
      <c r="FRE951" s="83"/>
      <c r="FRF951" s="83"/>
      <c r="FRG951" s="83"/>
      <c r="FRH951" s="83"/>
      <c r="FRI951" s="83"/>
      <c r="FRJ951" s="83"/>
      <c r="FRK951" s="83"/>
      <c r="FRL951" s="83"/>
      <c r="FRM951" s="83"/>
      <c r="FRN951" s="83"/>
      <c r="FRO951" s="83"/>
      <c r="FRP951" s="83"/>
      <c r="FRQ951" s="83"/>
      <c r="FRR951" s="83"/>
      <c r="FRS951" s="83"/>
      <c r="FRT951" s="83"/>
      <c r="FRU951" s="83"/>
      <c r="FRV951" s="83"/>
      <c r="FRW951" s="83"/>
      <c r="FRX951" s="83"/>
      <c r="FRY951" s="83"/>
      <c r="FRZ951" s="83"/>
      <c r="FSA951" s="83"/>
      <c r="FSB951" s="83"/>
      <c r="FSC951" s="83"/>
      <c r="FSD951" s="83"/>
      <c r="FSE951" s="83"/>
      <c r="FSF951" s="83"/>
      <c r="FSG951" s="83"/>
      <c r="FSH951" s="83"/>
      <c r="FSI951" s="83"/>
      <c r="FSJ951" s="83"/>
      <c r="FSK951" s="83"/>
      <c r="FSL951" s="83"/>
      <c r="FSM951" s="83"/>
      <c r="FSN951" s="83"/>
      <c r="FSO951" s="83"/>
      <c r="FSP951" s="83"/>
      <c r="FSQ951" s="83"/>
      <c r="FSR951" s="83"/>
      <c r="FSS951" s="83"/>
      <c r="FST951" s="83"/>
      <c r="FSU951" s="83"/>
      <c r="FSV951" s="83"/>
      <c r="FSW951" s="83"/>
      <c r="FSX951" s="83"/>
      <c r="FSY951" s="83"/>
      <c r="FSZ951" s="83"/>
      <c r="FTA951" s="83"/>
      <c r="FTB951" s="83"/>
      <c r="FTC951" s="83"/>
      <c r="FTD951" s="83"/>
      <c r="FTE951" s="83"/>
      <c r="FTF951" s="83"/>
      <c r="FTG951" s="83"/>
      <c r="FTH951" s="83"/>
      <c r="FTI951" s="83"/>
      <c r="FTJ951" s="83"/>
      <c r="FTK951" s="83"/>
      <c r="FTL951" s="83"/>
      <c r="FTM951" s="83"/>
      <c r="FTN951" s="83"/>
      <c r="FTO951" s="83"/>
      <c r="FTP951" s="83"/>
      <c r="FTQ951" s="83"/>
      <c r="FTR951" s="83"/>
      <c r="FTS951" s="83"/>
      <c r="FTT951" s="83"/>
      <c r="FTU951" s="83"/>
      <c r="FTV951" s="83"/>
      <c r="FTW951" s="83"/>
      <c r="FTX951" s="83"/>
      <c r="FTY951" s="83"/>
      <c r="FTZ951" s="83"/>
      <c r="FUA951" s="83"/>
      <c r="FUB951" s="83"/>
      <c r="FUC951" s="83"/>
      <c r="FUD951" s="83"/>
      <c r="FUE951" s="83"/>
      <c r="FUF951" s="83"/>
      <c r="FUG951" s="83"/>
      <c r="FUH951" s="83"/>
      <c r="FUI951" s="83"/>
      <c r="FUJ951" s="83"/>
      <c r="FUK951" s="83"/>
      <c r="FUL951" s="83"/>
      <c r="FUM951" s="83"/>
      <c r="FUN951" s="83"/>
      <c r="FUO951" s="83"/>
      <c r="FUP951" s="83"/>
      <c r="FUQ951" s="83"/>
      <c r="FUR951" s="83"/>
      <c r="FUS951" s="83"/>
      <c r="FUT951" s="83"/>
      <c r="FUU951" s="83"/>
      <c r="FUV951" s="83"/>
      <c r="FUW951" s="83"/>
      <c r="FUX951" s="83"/>
      <c r="FUY951" s="83"/>
      <c r="FUZ951" s="83"/>
      <c r="FVA951" s="83"/>
      <c r="FVB951" s="83"/>
      <c r="FVC951" s="83"/>
      <c r="FVD951" s="83"/>
      <c r="FVE951" s="83"/>
      <c r="FVF951" s="83"/>
      <c r="FVG951" s="83"/>
      <c r="FVH951" s="83"/>
      <c r="FVI951" s="83"/>
      <c r="FVJ951" s="83"/>
      <c r="FVK951" s="83"/>
      <c r="FVL951" s="83"/>
      <c r="FVM951" s="83"/>
      <c r="FVN951" s="83"/>
      <c r="FVO951" s="83"/>
      <c r="FVP951" s="83"/>
      <c r="FVQ951" s="83"/>
      <c r="FVR951" s="83"/>
      <c r="FVS951" s="83"/>
      <c r="FVT951" s="83"/>
      <c r="FVU951" s="83"/>
      <c r="FVV951" s="83"/>
      <c r="FVW951" s="83"/>
      <c r="FVX951" s="83"/>
      <c r="FVY951" s="83"/>
      <c r="FVZ951" s="83"/>
      <c r="FWA951" s="83"/>
      <c r="FWB951" s="83"/>
      <c r="FWC951" s="83"/>
      <c r="FWD951" s="83"/>
      <c r="FWE951" s="83"/>
      <c r="FWF951" s="83"/>
      <c r="FWG951" s="83"/>
      <c r="FWH951" s="83"/>
      <c r="FWI951" s="83"/>
      <c r="FWJ951" s="83"/>
      <c r="FWK951" s="83"/>
      <c r="FWL951" s="83"/>
      <c r="FWM951" s="83"/>
      <c r="FWN951" s="83"/>
      <c r="FWO951" s="83"/>
      <c r="FWP951" s="83"/>
      <c r="FWQ951" s="83"/>
      <c r="FWR951" s="83"/>
      <c r="FWS951" s="83"/>
      <c r="FWT951" s="83"/>
      <c r="FWU951" s="83"/>
      <c r="FWV951" s="83"/>
      <c r="FWW951" s="83"/>
      <c r="FWX951" s="83"/>
      <c r="FWY951" s="83"/>
      <c r="FWZ951" s="83"/>
      <c r="FXA951" s="83"/>
      <c r="FXB951" s="83"/>
      <c r="FXC951" s="83"/>
      <c r="FXD951" s="83"/>
      <c r="FXE951" s="83"/>
      <c r="FXF951" s="83"/>
      <c r="FXG951" s="83"/>
      <c r="FXH951" s="83"/>
      <c r="FXI951" s="83"/>
      <c r="FXJ951" s="83"/>
      <c r="FXK951" s="83"/>
      <c r="FXL951" s="83"/>
      <c r="FXM951" s="83"/>
      <c r="FXN951" s="83"/>
      <c r="FXO951" s="83"/>
      <c r="FXP951" s="83"/>
      <c r="FXQ951" s="83"/>
      <c r="FXR951" s="83"/>
      <c r="FXS951" s="83"/>
      <c r="FXT951" s="83"/>
      <c r="FXU951" s="83"/>
      <c r="FXV951" s="83"/>
      <c r="FXW951" s="83"/>
      <c r="FXX951" s="83"/>
      <c r="FXY951" s="83"/>
      <c r="FXZ951" s="83"/>
      <c r="FYA951" s="83"/>
      <c r="FYB951" s="83"/>
      <c r="FYC951" s="83"/>
      <c r="FYD951" s="83"/>
      <c r="FYE951" s="83"/>
      <c r="FYF951" s="83"/>
      <c r="FYG951" s="83"/>
      <c r="FYH951" s="83"/>
      <c r="FYI951" s="83"/>
      <c r="FYJ951" s="83"/>
      <c r="FYK951" s="83"/>
      <c r="FYL951" s="83"/>
      <c r="FYM951" s="83"/>
      <c r="FYN951" s="83"/>
      <c r="FYO951" s="83"/>
      <c r="FYP951" s="83"/>
      <c r="FYQ951" s="83"/>
      <c r="FYR951" s="83"/>
      <c r="FYS951" s="83"/>
      <c r="FYT951" s="83"/>
      <c r="FYU951" s="83"/>
      <c r="FYV951" s="83"/>
      <c r="FYW951" s="83"/>
      <c r="FYX951" s="83"/>
      <c r="FYY951" s="83"/>
      <c r="FYZ951" s="83"/>
      <c r="FZA951" s="83"/>
      <c r="FZB951" s="83"/>
      <c r="FZC951" s="83"/>
      <c r="FZD951" s="83"/>
      <c r="FZE951" s="83"/>
      <c r="FZF951" s="83"/>
      <c r="FZG951" s="83"/>
      <c r="FZH951" s="83"/>
      <c r="FZI951" s="83"/>
      <c r="FZJ951" s="83"/>
      <c r="FZK951" s="83"/>
      <c r="FZL951" s="83"/>
      <c r="FZM951" s="83"/>
      <c r="FZN951" s="83"/>
      <c r="FZO951" s="83"/>
      <c r="FZP951" s="83"/>
      <c r="FZQ951" s="83"/>
      <c r="FZR951" s="83"/>
      <c r="FZS951" s="83"/>
      <c r="FZT951" s="83"/>
      <c r="FZU951" s="83"/>
      <c r="FZV951" s="83"/>
      <c r="FZW951" s="83"/>
      <c r="FZX951" s="83"/>
      <c r="FZY951" s="83"/>
      <c r="FZZ951" s="83"/>
      <c r="GAA951" s="83"/>
      <c r="GAB951" s="83"/>
      <c r="GAC951" s="83"/>
      <c r="GAD951" s="83"/>
      <c r="GAE951" s="83"/>
      <c r="GAF951" s="83"/>
      <c r="GAG951" s="83"/>
      <c r="GAH951" s="83"/>
      <c r="GAI951" s="83"/>
      <c r="GAJ951" s="83"/>
      <c r="GAK951" s="83"/>
      <c r="GAL951" s="83"/>
      <c r="GAM951" s="83"/>
      <c r="GAN951" s="83"/>
      <c r="GAO951" s="83"/>
      <c r="GAP951" s="83"/>
      <c r="GAQ951" s="83"/>
      <c r="GAR951" s="83"/>
      <c r="GAS951" s="83"/>
      <c r="GAT951" s="83"/>
      <c r="GAU951" s="83"/>
      <c r="GAV951" s="83"/>
      <c r="GAW951" s="83"/>
      <c r="GAX951" s="83"/>
      <c r="GAY951" s="83"/>
      <c r="GAZ951" s="83"/>
      <c r="GBA951" s="83"/>
      <c r="GBB951" s="83"/>
      <c r="GBC951" s="83"/>
      <c r="GBD951" s="83"/>
      <c r="GBE951" s="83"/>
      <c r="GBF951" s="83"/>
      <c r="GBG951" s="83"/>
      <c r="GBH951" s="83"/>
      <c r="GBI951" s="83"/>
      <c r="GBJ951" s="83"/>
      <c r="GBK951" s="83"/>
      <c r="GBL951" s="83"/>
      <c r="GBM951" s="83"/>
      <c r="GBN951" s="83"/>
      <c r="GBO951" s="83"/>
      <c r="GBP951" s="83"/>
      <c r="GBQ951" s="83"/>
      <c r="GBR951" s="83"/>
      <c r="GBS951" s="83"/>
      <c r="GBT951" s="83"/>
      <c r="GBU951" s="83"/>
      <c r="GBV951" s="83"/>
      <c r="GBW951" s="83"/>
      <c r="GBX951" s="83"/>
      <c r="GBY951" s="83"/>
      <c r="GBZ951" s="83"/>
      <c r="GCA951" s="83"/>
      <c r="GCB951" s="83"/>
      <c r="GCC951" s="83"/>
      <c r="GCD951" s="83"/>
      <c r="GCE951" s="83"/>
      <c r="GCF951" s="83"/>
      <c r="GCG951" s="83"/>
      <c r="GCH951" s="83"/>
      <c r="GCI951" s="83"/>
      <c r="GCJ951" s="83"/>
      <c r="GCK951" s="83"/>
      <c r="GCL951" s="83"/>
      <c r="GCM951" s="83"/>
      <c r="GCN951" s="83"/>
      <c r="GCO951" s="83"/>
      <c r="GCP951" s="83"/>
      <c r="GCQ951" s="83"/>
      <c r="GCR951" s="83"/>
      <c r="GCS951" s="83"/>
      <c r="GCT951" s="83"/>
      <c r="GCU951" s="83"/>
      <c r="GCV951" s="83"/>
      <c r="GCW951" s="83"/>
      <c r="GCX951" s="83"/>
      <c r="GCY951" s="83"/>
      <c r="GCZ951" s="83"/>
      <c r="GDA951" s="83"/>
      <c r="GDB951" s="83"/>
      <c r="GDC951" s="83"/>
      <c r="GDD951" s="83"/>
      <c r="GDE951" s="83"/>
      <c r="GDF951" s="83"/>
      <c r="GDG951" s="83"/>
      <c r="GDH951" s="83"/>
      <c r="GDI951" s="83"/>
      <c r="GDJ951" s="83"/>
      <c r="GDK951" s="83"/>
      <c r="GDL951" s="83"/>
      <c r="GDM951" s="83"/>
      <c r="GDN951" s="83"/>
      <c r="GDO951" s="83"/>
      <c r="GDP951" s="83"/>
      <c r="GDQ951" s="83"/>
      <c r="GDR951" s="83"/>
      <c r="GDS951" s="83"/>
      <c r="GDT951" s="83"/>
      <c r="GDU951" s="83"/>
      <c r="GDV951" s="83"/>
      <c r="GDW951" s="83"/>
      <c r="GDX951" s="83"/>
      <c r="GDY951" s="83"/>
      <c r="GDZ951" s="83"/>
      <c r="GEA951" s="83"/>
      <c r="GEB951" s="83"/>
      <c r="GEC951" s="83"/>
      <c r="GED951" s="83"/>
      <c r="GEE951" s="83"/>
      <c r="GEF951" s="83"/>
      <c r="GEG951" s="83"/>
      <c r="GEH951" s="83"/>
      <c r="GEI951" s="83"/>
      <c r="GEJ951" s="83"/>
      <c r="GEK951" s="83"/>
      <c r="GEL951" s="83"/>
      <c r="GEM951" s="83"/>
      <c r="GEN951" s="83"/>
      <c r="GEO951" s="83"/>
      <c r="GEP951" s="83"/>
      <c r="GEQ951" s="83"/>
      <c r="GER951" s="83"/>
      <c r="GES951" s="83"/>
      <c r="GET951" s="83"/>
      <c r="GEU951" s="83"/>
      <c r="GEV951" s="83"/>
      <c r="GEW951" s="83"/>
      <c r="GEX951" s="83"/>
      <c r="GEY951" s="83"/>
      <c r="GEZ951" s="83"/>
      <c r="GFA951" s="83"/>
      <c r="GFB951" s="83"/>
      <c r="GFC951" s="83"/>
      <c r="GFD951" s="83"/>
      <c r="GFE951" s="83"/>
      <c r="GFF951" s="83"/>
      <c r="GFG951" s="83"/>
      <c r="GFH951" s="83"/>
      <c r="GFI951" s="83"/>
      <c r="GFJ951" s="83"/>
      <c r="GFK951" s="83"/>
      <c r="GFL951" s="83"/>
      <c r="GFM951" s="83"/>
      <c r="GFN951" s="83"/>
      <c r="GFO951" s="83"/>
      <c r="GFP951" s="83"/>
      <c r="GFQ951" s="83"/>
      <c r="GFR951" s="83"/>
      <c r="GFS951" s="83"/>
      <c r="GFT951" s="83"/>
      <c r="GFU951" s="83"/>
      <c r="GFV951" s="83"/>
      <c r="GFW951" s="83"/>
      <c r="GFX951" s="83"/>
      <c r="GFY951" s="83"/>
      <c r="GFZ951" s="83"/>
      <c r="GGA951" s="83"/>
      <c r="GGB951" s="83"/>
      <c r="GGC951" s="83"/>
      <c r="GGD951" s="83"/>
      <c r="GGE951" s="83"/>
      <c r="GGF951" s="83"/>
      <c r="GGG951" s="83"/>
      <c r="GGH951" s="83"/>
      <c r="GGI951" s="83"/>
      <c r="GGJ951" s="83"/>
      <c r="GGK951" s="83"/>
      <c r="GGL951" s="83"/>
      <c r="GGM951" s="83"/>
      <c r="GGN951" s="83"/>
      <c r="GGO951" s="83"/>
      <c r="GGP951" s="83"/>
      <c r="GGQ951" s="83"/>
      <c r="GGR951" s="83"/>
      <c r="GGS951" s="83"/>
      <c r="GGT951" s="83"/>
      <c r="GGU951" s="83"/>
      <c r="GGV951" s="83"/>
      <c r="GGW951" s="83"/>
      <c r="GGX951" s="83"/>
      <c r="GGY951" s="83"/>
      <c r="GGZ951" s="83"/>
      <c r="GHA951" s="83"/>
      <c r="GHB951" s="83"/>
      <c r="GHC951" s="83"/>
      <c r="GHD951" s="83"/>
      <c r="GHE951" s="83"/>
      <c r="GHF951" s="83"/>
      <c r="GHG951" s="83"/>
      <c r="GHH951" s="83"/>
      <c r="GHI951" s="83"/>
      <c r="GHJ951" s="83"/>
      <c r="GHK951" s="83"/>
      <c r="GHL951" s="83"/>
      <c r="GHM951" s="83"/>
      <c r="GHN951" s="83"/>
      <c r="GHO951" s="83"/>
      <c r="GHP951" s="83"/>
      <c r="GHQ951" s="83"/>
      <c r="GHR951" s="83"/>
      <c r="GHS951" s="83"/>
      <c r="GHT951" s="83"/>
      <c r="GHU951" s="83"/>
      <c r="GHV951" s="83"/>
      <c r="GHW951" s="83"/>
      <c r="GHX951" s="83"/>
      <c r="GHY951" s="83"/>
      <c r="GHZ951" s="83"/>
      <c r="GIA951" s="83"/>
      <c r="GIB951" s="83"/>
      <c r="GIC951" s="83"/>
      <c r="GID951" s="83"/>
      <c r="GIE951" s="83"/>
      <c r="GIF951" s="83"/>
      <c r="GIG951" s="83"/>
      <c r="GIH951" s="83"/>
      <c r="GII951" s="83"/>
      <c r="GIJ951" s="83"/>
      <c r="GIK951" s="83"/>
      <c r="GIL951" s="83"/>
      <c r="GIM951" s="83"/>
      <c r="GIN951" s="83"/>
      <c r="GIO951" s="83"/>
      <c r="GIP951" s="83"/>
      <c r="GIQ951" s="83"/>
      <c r="GIR951" s="83"/>
      <c r="GIS951" s="83"/>
      <c r="GIT951" s="83"/>
      <c r="GIU951" s="83"/>
      <c r="GIV951" s="83"/>
      <c r="GIW951" s="83"/>
      <c r="GIX951" s="83"/>
      <c r="GIY951" s="83"/>
      <c r="GIZ951" s="83"/>
      <c r="GJA951" s="83"/>
      <c r="GJB951" s="83"/>
      <c r="GJC951" s="83"/>
      <c r="GJD951" s="83"/>
      <c r="GJE951" s="83"/>
      <c r="GJF951" s="83"/>
      <c r="GJG951" s="83"/>
      <c r="GJH951" s="83"/>
      <c r="GJI951" s="83"/>
      <c r="GJJ951" s="83"/>
      <c r="GJK951" s="83"/>
      <c r="GJL951" s="83"/>
      <c r="GJM951" s="83"/>
      <c r="GJN951" s="83"/>
      <c r="GJO951" s="83"/>
      <c r="GJP951" s="83"/>
      <c r="GJQ951" s="83"/>
      <c r="GJR951" s="83"/>
      <c r="GJS951" s="83"/>
      <c r="GJT951" s="83"/>
      <c r="GJU951" s="83"/>
      <c r="GJV951" s="83"/>
      <c r="GJW951" s="83"/>
      <c r="GJX951" s="83"/>
      <c r="GJY951" s="83"/>
      <c r="GJZ951" s="83"/>
      <c r="GKA951" s="83"/>
      <c r="GKB951" s="83"/>
      <c r="GKC951" s="83"/>
      <c r="GKD951" s="83"/>
      <c r="GKE951" s="83"/>
      <c r="GKF951" s="83"/>
      <c r="GKG951" s="83"/>
      <c r="GKH951" s="83"/>
      <c r="GKI951" s="83"/>
      <c r="GKJ951" s="83"/>
      <c r="GKK951" s="83"/>
      <c r="GKL951" s="83"/>
      <c r="GKM951" s="83"/>
      <c r="GKN951" s="83"/>
      <c r="GKO951" s="83"/>
      <c r="GKP951" s="83"/>
      <c r="GKQ951" s="83"/>
      <c r="GKR951" s="83"/>
      <c r="GKS951" s="83"/>
      <c r="GKT951" s="83"/>
      <c r="GKU951" s="83"/>
      <c r="GKV951" s="83"/>
      <c r="GKW951" s="83"/>
      <c r="GKX951" s="83"/>
      <c r="GKY951" s="83"/>
      <c r="GKZ951" s="83"/>
      <c r="GLA951" s="83"/>
      <c r="GLB951" s="83"/>
      <c r="GLC951" s="83"/>
      <c r="GLD951" s="83"/>
      <c r="GLE951" s="83"/>
      <c r="GLF951" s="83"/>
      <c r="GLG951" s="83"/>
      <c r="GLH951" s="83"/>
      <c r="GLI951" s="83"/>
      <c r="GLJ951" s="83"/>
      <c r="GLK951" s="83"/>
      <c r="GLL951" s="83"/>
      <c r="GLM951" s="83"/>
      <c r="GLN951" s="83"/>
      <c r="GLO951" s="83"/>
      <c r="GLP951" s="83"/>
      <c r="GLQ951" s="83"/>
      <c r="GLR951" s="83"/>
      <c r="GLS951" s="83"/>
      <c r="GLT951" s="83"/>
      <c r="GLU951" s="83"/>
      <c r="GLV951" s="83"/>
      <c r="GLW951" s="83"/>
      <c r="GLX951" s="83"/>
      <c r="GLY951" s="83"/>
      <c r="GLZ951" s="83"/>
      <c r="GMA951" s="83"/>
      <c r="GMB951" s="83"/>
      <c r="GMC951" s="83"/>
      <c r="GMD951" s="83"/>
      <c r="GME951" s="83"/>
      <c r="GMF951" s="83"/>
      <c r="GMG951" s="83"/>
      <c r="GMH951" s="83"/>
      <c r="GMI951" s="83"/>
      <c r="GMJ951" s="83"/>
      <c r="GMK951" s="83"/>
      <c r="GML951" s="83"/>
      <c r="GMM951" s="83"/>
      <c r="GMN951" s="83"/>
      <c r="GMO951" s="83"/>
      <c r="GMP951" s="83"/>
      <c r="GMQ951" s="83"/>
      <c r="GMR951" s="83"/>
      <c r="GMS951" s="83"/>
      <c r="GMT951" s="83"/>
      <c r="GMU951" s="83"/>
      <c r="GMV951" s="83"/>
      <c r="GMW951" s="83"/>
      <c r="GMX951" s="83"/>
      <c r="GMY951" s="83"/>
      <c r="GMZ951" s="83"/>
      <c r="GNA951" s="83"/>
      <c r="GNB951" s="83"/>
      <c r="GNC951" s="83"/>
      <c r="GND951" s="83"/>
      <c r="GNE951" s="83"/>
      <c r="GNF951" s="83"/>
      <c r="GNG951" s="83"/>
      <c r="GNH951" s="83"/>
      <c r="GNI951" s="83"/>
      <c r="GNJ951" s="83"/>
      <c r="GNK951" s="83"/>
      <c r="GNL951" s="83"/>
      <c r="GNM951" s="83"/>
      <c r="GNN951" s="83"/>
      <c r="GNO951" s="83"/>
      <c r="GNP951" s="83"/>
      <c r="GNQ951" s="83"/>
      <c r="GNR951" s="83"/>
      <c r="GNS951" s="83"/>
      <c r="GNT951" s="83"/>
      <c r="GNU951" s="83"/>
      <c r="GNV951" s="83"/>
      <c r="GNW951" s="83"/>
      <c r="GNX951" s="83"/>
      <c r="GNY951" s="83"/>
      <c r="GNZ951" s="83"/>
      <c r="GOA951" s="83"/>
      <c r="GOB951" s="83"/>
      <c r="GOC951" s="83"/>
      <c r="GOD951" s="83"/>
      <c r="GOE951" s="83"/>
      <c r="GOF951" s="83"/>
      <c r="GOG951" s="83"/>
      <c r="GOH951" s="83"/>
      <c r="GOI951" s="83"/>
      <c r="GOJ951" s="83"/>
      <c r="GOK951" s="83"/>
      <c r="GOL951" s="83"/>
      <c r="GOM951" s="83"/>
      <c r="GON951" s="83"/>
      <c r="GOO951" s="83"/>
      <c r="GOP951" s="83"/>
      <c r="GOQ951" s="83"/>
      <c r="GOR951" s="83"/>
      <c r="GOS951" s="83"/>
      <c r="GOT951" s="83"/>
      <c r="GOU951" s="83"/>
      <c r="GOV951" s="83"/>
      <c r="GOW951" s="83"/>
      <c r="GOX951" s="83"/>
      <c r="GOY951" s="83"/>
      <c r="GOZ951" s="83"/>
      <c r="GPA951" s="83"/>
      <c r="GPB951" s="83"/>
      <c r="GPC951" s="83"/>
      <c r="GPD951" s="83"/>
      <c r="GPE951" s="83"/>
      <c r="GPF951" s="83"/>
      <c r="GPG951" s="83"/>
      <c r="GPH951" s="83"/>
      <c r="GPI951" s="83"/>
      <c r="GPJ951" s="83"/>
      <c r="GPK951" s="83"/>
      <c r="GPL951" s="83"/>
      <c r="GPM951" s="83"/>
      <c r="GPN951" s="83"/>
      <c r="GPO951" s="83"/>
      <c r="GPP951" s="83"/>
      <c r="GPQ951" s="83"/>
      <c r="GPR951" s="83"/>
      <c r="GPS951" s="83"/>
      <c r="GPT951" s="83"/>
      <c r="GPU951" s="83"/>
      <c r="GPV951" s="83"/>
      <c r="GPW951" s="83"/>
      <c r="GPX951" s="83"/>
      <c r="GPY951" s="83"/>
      <c r="GPZ951" s="83"/>
      <c r="GQA951" s="83"/>
      <c r="GQB951" s="83"/>
      <c r="GQC951" s="83"/>
      <c r="GQD951" s="83"/>
      <c r="GQE951" s="83"/>
      <c r="GQF951" s="83"/>
      <c r="GQG951" s="83"/>
      <c r="GQH951" s="83"/>
      <c r="GQI951" s="83"/>
      <c r="GQJ951" s="83"/>
      <c r="GQK951" s="83"/>
      <c r="GQL951" s="83"/>
      <c r="GQM951" s="83"/>
      <c r="GQN951" s="83"/>
      <c r="GQO951" s="83"/>
      <c r="GQP951" s="83"/>
      <c r="GQQ951" s="83"/>
      <c r="GQR951" s="83"/>
      <c r="GQS951" s="83"/>
      <c r="GQT951" s="83"/>
      <c r="GQU951" s="83"/>
      <c r="GQV951" s="83"/>
      <c r="GQW951" s="83"/>
      <c r="GQX951" s="83"/>
      <c r="GQY951" s="83"/>
      <c r="GQZ951" s="83"/>
      <c r="GRA951" s="83"/>
      <c r="GRB951" s="83"/>
      <c r="GRC951" s="83"/>
      <c r="GRD951" s="83"/>
      <c r="GRE951" s="83"/>
      <c r="GRF951" s="83"/>
      <c r="GRG951" s="83"/>
      <c r="GRH951" s="83"/>
      <c r="GRI951" s="83"/>
      <c r="GRJ951" s="83"/>
      <c r="GRK951" s="83"/>
      <c r="GRL951" s="83"/>
      <c r="GRM951" s="83"/>
      <c r="GRN951" s="83"/>
      <c r="GRO951" s="83"/>
      <c r="GRP951" s="83"/>
      <c r="GRQ951" s="83"/>
      <c r="GRR951" s="83"/>
      <c r="GRS951" s="83"/>
      <c r="GRT951" s="83"/>
      <c r="GRU951" s="83"/>
      <c r="GRV951" s="83"/>
      <c r="GRW951" s="83"/>
      <c r="GRX951" s="83"/>
      <c r="GRY951" s="83"/>
      <c r="GRZ951" s="83"/>
      <c r="GSA951" s="83"/>
      <c r="GSB951" s="83"/>
      <c r="GSC951" s="83"/>
      <c r="GSD951" s="83"/>
      <c r="GSE951" s="83"/>
      <c r="GSF951" s="83"/>
      <c r="GSG951" s="83"/>
      <c r="GSH951" s="83"/>
      <c r="GSI951" s="83"/>
      <c r="GSJ951" s="83"/>
      <c r="GSK951" s="83"/>
      <c r="GSL951" s="83"/>
      <c r="GSM951" s="83"/>
      <c r="GSN951" s="83"/>
      <c r="GSO951" s="83"/>
      <c r="GSP951" s="83"/>
      <c r="GSQ951" s="83"/>
      <c r="GSR951" s="83"/>
      <c r="GSS951" s="83"/>
      <c r="GST951" s="83"/>
      <c r="GSU951" s="83"/>
      <c r="GSV951" s="83"/>
      <c r="GSW951" s="83"/>
      <c r="GSX951" s="83"/>
      <c r="GSY951" s="83"/>
      <c r="GSZ951" s="83"/>
      <c r="GTA951" s="83"/>
      <c r="GTB951" s="83"/>
      <c r="GTC951" s="83"/>
      <c r="GTD951" s="83"/>
      <c r="GTE951" s="83"/>
      <c r="GTF951" s="83"/>
      <c r="GTG951" s="83"/>
      <c r="GTH951" s="83"/>
      <c r="GTI951" s="83"/>
      <c r="GTJ951" s="83"/>
      <c r="GTK951" s="83"/>
      <c r="GTL951" s="83"/>
      <c r="GTM951" s="83"/>
      <c r="GTN951" s="83"/>
      <c r="GTO951" s="83"/>
      <c r="GTP951" s="83"/>
      <c r="GTQ951" s="83"/>
      <c r="GTR951" s="83"/>
      <c r="GTS951" s="83"/>
      <c r="GTT951" s="83"/>
      <c r="GTU951" s="83"/>
      <c r="GTV951" s="83"/>
      <c r="GTW951" s="83"/>
      <c r="GTX951" s="83"/>
      <c r="GTY951" s="83"/>
      <c r="GTZ951" s="83"/>
      <c r="GUA951" s="83"/>
      <c r="GUB951" s="83"/>
      <c r="GUC951" s="83"/>
      <c r="GUD951" s="83"/>
      <c r="GUE951" s="83"/>
      <c r="GUF951" s="83"/>
      <c r="GUG951" s="83"/>
      <c r="GUH951" s="83"/>
      <c r="GUI951" s="83"/>
      <c r="GUJ951" s="83"/>
      <c r="GUK951" s="83"/>
      <c r="GUL951" s="83"/>
      <c r="GUM951" s="83"/>
      <c r="GUN951" s="83"/>
      <c r="GUO951" s="83"/>
      <c r="GUP951" s="83"/>
      <c r="GUQ951" s="83"/>
      <c r="GUR951" s="83"/>
      <c r="GUS951" s="83"/>
      <c r="GUT951" s="83"/>
      <c r="GUU951" s="83"/>
      <c r="GUV951" s="83"/>
      <c r="GUW951" s="83"/>
      <c r="GUX951" s="83"/>
      <c r="GUY951" s="83"/>
      <c r="GUZ951" s="83"/>
      <c r="GVA951" s="83"/>
      <c r="GVB951" s="83"/>
      <c r="GVC951" s="83"/>
      <c r="GVD951" s="83"/>
      <c r="GVE951" s="83"/>
      <c r="GVF951" s="83"/>
      <c r="GVG951" s="83"/>
      <c r="GVH951" s="83"/>
      <c r="GVI951" s="83"/>
      <c r="GVJ951" s="83"/>
      <c r="GVK951" s="83"/>
      <c r="GVL951" s="83"/>
      <c r="GVM951" s="83"/>
      <c r="GVN951" s="83"/>
      <c r="GVO951" s="83"/>
      <c r="GVP951" s="83"/>
      <c r="GVQ951" s="83"/>
      <c r="GVR951" s="83"/>
      <c r="GVS951" s="83"/>
      <c r="GVT951" s="83"/>
      <c r="GVU951" s="83"/>
      <c r="GVV951" s="83"/>
      <c r="GVW951" s="83"/>
      <c r="GVX951" s="83"/>
      <c r="GVY951" s="83"/>
      <c r="GVZ951" s="83"/>
      <c r="GWA951" s="83"/>
      <c r="GWB951" s="83"/>
      <c r="GWC951" s="83"/>
      <c r="GWD951" s="83"/>
      <c r="GWE951" s="83"/>
      <c r="GWF951" s="83"/>
      <c r="GWG951" s="83"/>
      <c r="GWH951" s="83"/>
      <c r="GWI951" s="83"/>
      <c r="GWJ951" s="83"/>
      <c r="GWK951" s="83"/>
      <c r="GWL951" s="83"/>
      <c r="GWM951" s="83"/>
      <c r="GWN951" s="83"/>
      <c r="GWO951" s="83"/>
      <c r="GWP951" s="83"/>
      <c r="GWQ951" s="83"/>
      <c r="GWR951" s="83"/>
      <c r="GWS951" s="83"/>
      <c r="GWT951" s="83"/>
      <c r="GWU951" s="83"/>
      <c r="GWV951" s="83"/>
      <c r="GWW951" s="83"/>
      <c r="GWX951" s="83"/>
      <c r="GWY951" s="83"/>
      <c r="GWZ951" s="83"/>
      <c r="GXA951" s="83"/>
      <c r="GXB951" s="83"/>
      <c r="GXC951" s="83"/>
      <c r="GXD951" s="83"/>
      <c r="GXE951" s="83"/>
      <c r="GXF951" s="83"/>
      <c r="GXG951" s="83"/>
      <c r="GXH951" s="83"/>
      <c r="GXI951" s="83"/>
      <c r="GXJ951" s="83"/>
      <c r="GXK951" s="83"/>
      <c r="GXL951" s="83"/>
      <c r="GXM951" s="83"/>
      <c r="GXN951" s="83"/>
      <c r="GXO951" s="83"/>
      <c r="GXP951" s="83"/>
      <c r="GXQ951" s="83"/>
      <c r="GXR951" s="83"/>
      <c r="GXS951" s="83"/>
      <c r="GXT951" s="83"/>
      <c r="GXU951" s="83"/>
      <c r="GXV951" s="83"/>
      <c r="GXW951" s="83"/>
      <c r="GXX951" s="83"/>
      <c r="GXY951" s="83"/>
      <c r="GXZ951" s="83"/>
      <c r="GYA951" s="83"/>
      <c r="GYB951" s="83"/>
      <c r="GYC951" s="83"/>
      <c r="GYD951" s="83"/>
      <c r="GYE951" s="83"/>
      <c r="GYF951" s="83"/>
      <c r="GYG951" s="83"/>
      <c r="GYH951" s="83"/>
      <c r="GYI951" s="83"/>
      <c r="GYJ951" s="83"/>
      <c r="GYK951" s="83"/>
      <c r="GYL951" s="83"/>
      <c r="GYM951" s="83"/>
      <c r="GYN951" s="83"/>
      <c r="GYO951" s="83"/>
      <c r="GYP951" s="83"/>
      <c r="GYQ951" s="83"/>
      <c r="GYR951" s="83"/>
      <c r="GYS951" s="83"/>
      <c r="GYT951" s="83"/>
      <c r="GYU951" s="83"/>
      <c r="GYV951" s="83"/>
      <c r="GYW951" s="83"/>
      <c r="GYX951" s="83"/>
      <c r="GYY951" s="83"/>
      <c r="GYZ951" s="83"/>
      <c r="GZA951" s="83"/>
      <c r="GZB951" s="83"/>
      <c r="GZC951" s="83"/>
      <c r="GZD951" s="83"/>
      <c r="GZE951" s="83"/>
      <c r="GZF951" s="83"/>
      <c r="GZG951" s="83"/>
      <c r="GZH951" s="83"/>
      <c r="GZI951" s="83"/>
      <c r="GZJ951" s="83"/>
      <c r="GZK951" s="83"/>
      <c r="GZL951" s="83"/>
      <c r="GZM951" s="83"/>
      <c r="GZN951" s="83"/>
      <c r="GZO951" s="83"/>
      <c r="GZP951" s="83"/>
      <c r="GZQ951" s="83"/>
      <c r="GZR951" s="83"/>
      <c r="GZS951" s="83"/>
      <c r="GZT951" s="83"/>
      <c r="GZU951" s="83"/>
      <c r="GZV951" s="83"/>
      <c r="GZW951" s="83"/>
      <c r="GZX951" s="83"/>
      <c r="GZY951" s="83"/>
      <c r="GZZ951" s="83"/>
      <c r="HAA951" s="83"/>
      <c r="HAB951" s="83"/>
      <c r="HAC951" s="83"/>
      <c r="HAD951" s="83"/>
      <c r="HAE951" s="83"/>
      <c r="HAF951" s="83"/>
      <c r="HAG951" s="83"/>
      <c r="HAH951" s="83"/>
      <c r="HAI951" s="83"/>
      <c r="HAJ951" s="83"/>
      <c r="HAK951" s="83"/>
      <c r="HAL951" s="83"/>
      <c r="HAM951" s="83"/>
      <c r="HAN951" s="83"/>
      <c r="HAO951" s="83"/>
      <c r="HAP951" s="83"/>
      <c r="HAQ951" s="83"/>
      <c r="HAR951" s="83"/>
      <c r="HAS951" s="83"/>
      <c r="HAT951" s="83"/>
      <c r="HAU951" s="83"/>
      <c r="HAV951" s="83"/>
      <c r="HAW951" s="83"/>
      <c r="HAX951" s="83"/>
      <c r="HAY951" s="83"/>
      <c r="HAZ951" s="83"/>
      <c r="HBA951" s="83"/>
      <c r="HBB951" s="83"/>
      <c r="HBC951" s="83"/>
      <c r="HBD951" s="83"/>
      <c r="HBE951" s="83"/>
      <c r="HBF951" s="83"/>
      <c r="HBG951" s="83"/>
      <c r="HBH951" s="83"/>
      <c r="HBI951" s="83"/>
      <c r="HBJ951" s="83"/>
      <c r="HBK951" s="83"/>
      <c r="HBL951" s="83"/>
      <c r="HBM951" s="83"/>
      <c r="HBN951" s="83"/>
      <c r="HBO951" s="83"/>
      <c r="HBP951" s="83"/>
      <c r="HBQ951" s="83"/>
      <c r="HBR951" s="83"/>
      <c r="HBS951" s="83"/>
      <c r="HBT951" s="83"/>
      <c r="HBU951" s="83"/>
      <c r="HBV951" s="83"/>
      <c r="HBW951" s="83"/>
      <c r="HBX951" s="83"/>
      <c r="HBY951" s="83"/>
      <c r="HBZ951" s="83"/>
      <c r="HCA951" s="83"/>
      <c r="HCB951" s="83"/>
      <c r="HCC951" s="83"/>
      <c r="HCD951" s="83"/>
      <c r="HCE951" s="83"/>
      <c r="HCF951" s="83"/>
      <c r="HCG951" s="83"/>
      <c r="HCH951" s="83"/>
      <c r="HCI951" s="83"/>
      <c r="HCJ951" s="83"/>
      <c r="HCK951" s="83"/>
      <c r="HCL951" s="83"/>
      <c r="HCM951" s="83"/>
      <c r="HCN951" s="83"/>
      <c r="HCO951" s="83"/>
      <c r="HCP951" s="83"/>
      <c r="HCQ951" s="83"/>
      <c r="HCR951" s="83"/>
      <c r="HCS951" s="83"/>
      <c r="HCT951" s="83"/>
      <c r="HCU951" s="83"/>
      <c r="HCV951" s="83"/>
      <c r="HCW951" s="83"/>
      <c r="HCX951" s="83"/>
      <c r="HCY951" s="83"/>
      <c r="HCZ951" s="83"/>
      <c r="HDA951" s="83"/>
      <c r="HDB951" s="83"/>
      <c r="HDC951" s="83"/>
      <c r="HDD951" s="83"/>
      <c r="HDE951" s="83"/>
      <c r="HDF951" s="83"/>
      <c r="HDG951" s="83"/>
      <c r="HDH951" s="83"/>
      <c r="HDI951" s="83"/>
      <c r="HDJ951" s="83"/>
      <c r="HDK951" s="83"/>
      <c r="HDL951" s="83"/>
      <c r="HDM951" s="83"/>
      <c r="HDN951" s="83"/>
      <c r="HDO951" s="83"/>
      <c r="HDP951" s="83"/>
      <c r="HDQ951" s="83"/>
      <c r="HDR951" s="83"/>
      <c r="HDS951" s="83"/>
      <c r="HDT951" s="83"/>
      <c r="HDU951" s="83"/>
      <c r="HDV951" s="83"/>
      <c r="HDW951" s="83"/>
      <c r="HDX951" s="83"/>
      <c r="HDY951" s="83"/>
      <c r="HDZ951" s="83"/>
      <c r="HEA951" s="83"/>
      <c r="HEB951" s="83"/>
      <c r="HEC951" s="83"/>
      <c r="HED951" s="83"/>
      <c r="HEE951" s="83"/>
      <c r="HEF951" s="83"/>
      <c r="HEG951" s="83"/>
      <c r="HEH951" s="83"/>
      <c r="HEI951" s="83"/>
      <c r="HEJ951" s="83"/>
      <c r="HEK951" s="83"/>
      <c r="HEL951" s="83"/>
      <c r="HEM951" s="83"/>
      <c r="HEN951" s="83"/>
      <c r="HEO951" s="83"/>
      <c r="HEP951" s="83"/>
      <c r="HEQ951" s="83"/>
      <c r="HER951" s="83"/>
      <c r="HES951" s="83"/>
      <c r="HET951" s="83"/>
      <c r="HEU951" s="83"/>
      <c r="HEV951" s="83"/>
      <c r="HEW951" s="83"/>
      <c r="HEX951" s="83"/>
      <c r="HEY951" s="83"/>
      <c r="HEZ951" s="83"/>
      <c r="HFA951" s="83"/>
      <c r="HFB951" s="83"/>
      <c r="HFC951" s="83"/>
      <c r="HFD951" s="83"/>
      <c r="HFE951" s="83"/>
      <c r="HFF951" s="83"/>
      <c r="HFG951" s="83"/>
      <c r="HFH951" s="83"/>
      <c r="HFI951" s="83"/>
      <c r="HFJ951" s="83"/>
      <c r="HFK951" s="83"/>
      <c r="HFL951" s="83"/>
      <c r="HFM951" s="83"/>
      <c r="HFN951" s="83"/>
      <c r="HFO951" s="83"/>
      <c r="HFP951" s="83"/>
      <c r="HFQ951" s="83"/>
      <c r="HFR951" s="83"/>
      <c r="HFS951" s="83"/>
      <c r="HFT951" s="83"/>
      <c r="HFU951" s="83"/>
      <c r="HFV951" s="83"/>
      <c r="HFW951" s="83"/>
      <c r="HFX951" s="83"/>
      <c r="HFY951" s="83"/>
      <c r="HFZ951" s="83"/>
      <c r="HGA951" s="83"/>
      <c r="HGB951" s="83"/>
      <c r="HGC951" s="83"/>
      <c r="HGD951" s="83"/>
      <c r="HGE951" s="83"/>
      <c r="HGF951" s="83"/>
      <c r="HGG951" s="83"/>
      <c r="HGH951" s="83"/>
      <c r="HGI951" s="83"/>
      <c r="HGJ951" s="83"/>
      <c r="HGK951" s="83"/>
      <c r="HGL951" s="83"/>
      <c r="HGM951" s="83"/>
      <c r="HGN951" s="83"/>
      <c r="HGO951" s="83"/>
      <c r="HGP951" s="83"/>
      <c r="HGQ951" s="83"/>
      <c r="HGR951" s="83"/>
      <c r="HGS951" s="83"/>
      <c r="HGT951" s="83"/>
      <c r="HGU951" s="83"/>
      <c r="HGV951" s="83"/>
      <c r="HGW951" s="83"/>
      <c r="HGX951" s="83"/>
      <c r="HGY951" s="83"/>
      <c r="HGZ951" s="83"/>
      <c r="HHA951" s="83"/>
      <c r="HHB951" s="83"/>
      <c r="HHC951" s="83"/>
      <c r="HHD951" s="83"/>
      <c r="HHE951" s="83"/>
      <c r="HHF951" s="83"/>
      <c r="HHG951" s="83"/>
      <c r="HHH951" s="83"/>
      <c r="HHI951" s="83"/>
      <c r="HHJ951" s="83"/>
      <c r="HHK951" s="83"/>
      <c r="HHL951" s="83"/>
      <c r="HHM951" s="83"/>
      <c r="HHN951" s="83"/>
      <c r="HHO951" s="83"/>
      <c r="HHP951" s="83"/>
      <c r="HHQ951" s="83"/>
      <c r="HHR951" s="83"/>
      <c r="HHS951" s="83"/>
      <c r="HHT951" s="83"/>
      <c r="HHU951" s="83"/>
      <c r="HHV951" s="83"/>
      <c r="HHW951" s="83"/>
      <c r="HHX951" s="83"/>
      <c r="HHY951" s="83"/>
      <c r="HHZ951" s="83"/>
      <c r="HIA951" s="83"/>
      <c r="HIB951" s="83"/>
      <c r="HIC951" s="83"/>
      <c r="HID951" s="83"/>
      <c r="HIE951" s="83"/>
      <c r="HIF951" s="83"/>
      <c r="HIG951" s="83"/>
      <c r="HIH951" s="83"/>
      <c r="HII951" s="83"/>
      <c r="HIJ951" s="83"/>
      <c r="HIK951" s="83"/>
      <c r="HIL951" s="83"/>
      <c r="HIM951" s="83"/>
      <c r="HIN951" s="83"/>
      <c r="HIO951" s="83"/>
      <c r="HIP951" s="83"/>
      <c r="HIQ951" s="83"/>
      <c r="HIR951" s="83"/>
      <c r="HIS951" s="83"/>
      <c r="HIT951" s="83"/>
      <c r="HIU951" s="83"/>
      <c r="HIV951" s="83"/>
      <c r="HIW951" s="83"/>
      <c r="HIX951" s="83"/>
      <c r="HIY951" s="83"/>
      <c r="HIZ951" s="83"/>
      <c r="HJA951" s="83"/>
      <c r="HJB951" s="83"/>
      <c r="HJC951" s="83"/>
      <c r="HJD951" s="83"/>
      <c r="HJE951" s="83"/>
      <c r="HJF951" s="83"/>
      <c r="HJG951" s="83"/>
      <c r="HJH951" s="83"/>
      <c r="HJI951" s="83"/>
      <c r="HJJ951" s="83"/>
      <c r="HJK951" s="83"/>
      <c r="HJL951" s="83"/>
      <c r="HJM951" s="83"/>
      <c r="HJN951" s="83"/>
      <c r="HJO951" s="83"/>
      <c r="HJP951" s="83"/>
      <c r="HJQ951" s="83"/>
      <c r="HJR951" s="83"/>
      <c r="HJS951" s="83"/>
      <c r="HJT951" s="83"/>
      <c r="HJU951" s="83"/>
      <c r="HJV951" s="83"/>
      <c r="HJW951" s="83"/>
      <c r="HJX951" s="83"/>
      <c r="HJY951" s="83"/>
      <c r="HJZ951" s="83"/>
      <c r="HKA951" s="83"/>
      <c r="HKB951" s="83"/>
      <c r="HKC951" s="83"/>
      <c r="HKD951" s="83"/>
      <c r="HKE951" s="83"/>
      <c r="HKF951" s="83"/>
      <c r="HKG951" s="83"/>
      <c r="HKH951" s="83"/>
      <c r="HKI951" s="83"/>
      <c r="HKJ951" s="83"/>
      <c r="HKK951" s="83"/>
      <c r="HKL951" s="83"/>
      <c r="HKM951" s="83"/>
      <c r="HKN951" s="83"/>
      <c r="HKO951" s="83"/>
      <c r="HKP951" s="83"/>
      <c r="HKQ951" s="83"/>
      <c r="HKR951" s="83"/>
      <c r="HKS951" s="83"/>
      <c r="HKT951" s="83"/>
      <c r="HKU951" s="83"/>
      <c r="HKV951" s="83"/>
      <c r="HKW951" s="83"/>
      <c r="HKX951" s="83"/>
      <c r="HKY951" s="83"/>
      <c r="HKZ951" s="83"/>
      <c r="HLA951" s="83"/>
      <c r="HLB951" s="83"/>
      <c r="HLC951" s="83"/>
      <c r="HLD951" s="83"/>
      <c r="HLE951" s="83"/>
      <c r="HLF951" s="83"/>
      <c r="HLG951" s="83"/>
      <c r="HLH951" s="83"/>
      <c r="HLI951" s="83"/>
      <c r="HLJ951" s="83"/>
      <c r="HLK951" s="83"/>
      <c r="HLL951" s="83"/>
      <c r="HLM951" s="83"/>
      <c r="HLN951" s="83"/>
      <c r="HLO951" s="83"/>
      <c r="HLP951" s="83"/>
      <c r="HLQ951" s="83"/>
      <c r="HLR951" s="83"/>
      <c r="HLS951" s="83"/>
      <c r="HLT951" s="83"/>
      <c r="HLU951" s="83"/>
      <c r="HLV951" s="83"/>
      <c r="HLW951" s="83"/>
      <c r="HLX951" s="83"/>
      <c r="HLY951" s="83"/>
      <c r="HLZ951" s="83"/>
      <c r="HMA951" s="83"/>
      <c r="HMB951" s="83"/>
      <c r="HMC951" s="83"/>
      <c r="HMD951" s="83"/>
      <c r="HME951" s="83"/>
      <c r="HMF951" s="83"/>
      <c r="HMG951" s="83"/>
      <c r="HMH951" s="83"/>
      <c r="HMI951" s="83"/>
      <c r="HMJ951" s="83"/>
      <c r="HMK951" s="83"/>
      <c r="HML951" s="83"/>
      <c r="HMM951" s="83"/>
      <c r="HMN951" s="83"/>
      <c r="HMO951" s="83"/>
      <c r="HMP951" s="83"/>
      <c r="HMQ951" s="83"/>
      <c r="HMR951" s="83"/>
      <c r="HMS951" s="83"/>
      <c r="HMT951" s="83"/>
      <c r="HMU951" s="83"/>
      <c r="HMV951" s="83"/>
      <c r="HMW951" s="83"/>
      <c r="HMX951" s="83"/>
      <c r="HMY951" s="83"/>
      <c r="HMZ951" s="83"/>
      <c r="HNA951" s="83"/>
      <c r="HNB951" s="83"/>
      <c r="HNC951" s="83"/>
      <c r="HND951" s="83"/>
      <c r="HNE951" s="83"/>
      <c r="HNF951" s="83"/>
      <c r="HNG951" s="83"/>
      <c r="HNH951" s="83"/>
      <c r="HNI951" s="83"/>
      <c r="HNJ951" s="83"/>
      <c r="HNK951" s="83"/>
      <c r="HNL951" s="83"/>
      <c r="HNM951" s="83"/>
      <c r="HNN951" s="83"/>
      <c r="HNO951" s="83"/>
      <c r="HNP951" s="83"/>
      <c r="HNQ951" s="83"/>
      <c r="HNR951" s="83"/>
      <c r="HNS951" s="83"/>
      <c r="HNT951" s="83"/>
      <c r="HNU951" s="83"/>
      <c r="HNV951" s="83"/>
      <c r="HNW951" s="83"/>
      <c r="HNX951" s="83"/>
      <c r="HNY951" s="83"/>
      <c r="HNZ951" s="83"/>
      <c r="HOA951" s="83"/>
      <c r="HOB951" s="83"/>
      <c r="HOC951" s="83"/>
      <c r="HOD951" s="83"/>
      <c r="HOE951" s="83"/>
      <c r="HOF951" s="83"/>
      <c r="HOG951" s="83"/>
      <c r="HOH951" s="83"/>
      <c r="HOI951" s="83"/>
      <c r="HOJ951" s="83"/>
      <c r="HOK951" s="83"/>
      <c r="HOL951" s="83"/>
      <c r="HOM951" s="83"/>
      <c r="HON951" s="83"/>
      <c r="HOO951" s="83"/>
      <c r="HOP951" s="83"/>
      <c r="HOQ951" s="83"/>
      <c r="HOR951" s="83"/>
      <c r="HOS951" s="83"/>
      <c r="HOT951" s="83"/>
      <c r="HOU951" s="83"/>
      <c r="HOV951" s="83"/>
      <c r="HOW951" s="83"/>
      <c r="HOX951" s="83"/>
      <c r="HOY951" s="83"/>
      <c r="HOZ951" s="83"/>
      <c r="HPA951" s="83"/>
      <c r="HPB951" s="83"/>
      <c r="HPC951" s="83"/>
      <c r="HPD951" s="83"/>
      <c r="HPE951" s="83"/>
      <c r="HPF951" s="83"/>
      <c r="HPG951" s="83"/>
      <c r="HPH951" s="83"/>
      <c r="HPI951" s="83"/>
      <c r="HPJ951" s="83"/>
      <c r="HPK951" s="83"/>
      <c r="HPL951" s="83"/>
      <c r="HPM951" s="83"/>
      <c r="HPN951" s="83"/>
      <c r="HPO951" s="83"/>
      <c r="HPP951" s="83"/>
      <c r="HPQ951" s="83"/>
      <c r="HPR951" s="83"/>
      <c r="HPS951" s="83"/>
      <c r="HPT951" s="83"/>
      <c r="HPU951" s="83"/>
      <c r="HPV951" s="83"/>
      <c r="HPW951" s="83"/>
      <c r="HPX951" s="83"/>
      <c r="HPY951" s="83"/>
      <c r="HPZ951" s="83"/>
      <c r="HQA951" s="83"/>
      <c r="HQB951" s="83"/>
      <c r="HQC951" s="83"/>
      <c r="HQD951" s="83"/>
      <c r="HQE951" s="83"/>
      <c r="HQF951" s="83"/>
      <c r="HQG951" s="83"/>
      <c r="HQH951" s="83"/>
      <c r="HQI951" s="83"/>
      <c r="HQJ951" s="83"/>
      <c r="HQK951" s="83"/>
      <c r="HQL951" s="83"/>
      <c r="HQM951" s="83"/>
      <c r="HQN951" s="83"/>
      <c r="HQO951" s="83"/>
      <c r="HQP951" s="83"/>
      <c r="HQQ951" s="83"/>
      <c r="HQR951" s="83"/>
      <c r="HQS951" s="83"/>
      <c r="HQT951" s="83"/>
      <c r="HQU951" s="83"/>
      <c r="HQV951" s="83"/>
      <c r="HQW951" s="83"/>
      <c r="HQX951" s="83"/>
      <c r="HQY951" s="83"/>
      <c r="HQZ951" s="83"/>
      <c r="HRA951" s="83"/>
      <c r="HRB951" s="83"/>
      <c r="HRC951" s="83"/>
      <c r="HRD951" s="83"/>
      <c r="HRE951" s="83"/>
      <c r="HRF951" s="83"/>
      <c r="HRG951" s="83"/>
      <c r="HRH951" s="83"/>
      <c r="HRI951" s="83"/>
      <c r="HRJ951" s="83"/>
      <c r="HRK951" s="83"/>
      <c r="HRL951" s="83"/>
      <c r="HRM951" s="83"/>
      <c r="HRN951" s="83"/>
      <c r="HRO951" s="83"/>
      <c r="HRP951" s="83"/>
      <c r="HRQ951" s="83"/>
      <c r="HRR951" s="83"/>
      <c r="HRS951" s="83"/>
      <c r="HRT951" s="83"/>
      <c r="HRU951" s="83"/>
      <c r="HRV951" s="83"/>
      <c r="HRW951" s="83"/>
      <c r="HRX951" s="83"/>
      <c r="HRY951" s="83"/>
      <c r="HRZ951" s="83"/>
      <c r="HSA951" s="83"/>
      <c r="HSB951" s="83"/>
      <c r="HSC951" s="83"/>
      <c r="HSD951" s="83"/>
      <c r="HSE951" s="83"/>
      <c r="HSF951" s="83"/>
      <c r="HSG951" s="83"/>
      <c r="HSH951" s="83"/>
      <c r="HSI951" s="83"/>
      <c r="HSJ951" s="83"/>
      <c r="HSK951" s="83"/>
      <c r="HSL951" s="83"/>
      <c r="HSM951" s="83"/>
      <c r="HSN951" s="83"/>
      <c r="HSO951" s="83"/>
      <c r="HSP951" s="83"/>
      <c r="HSQ951" s="83"/>
      <c r="HSR951" s="83"/>
      <c r="HSS951" s="83"/>
      <c r="HST951" s="83"/>
      <c r="HSU951" s="83"/>
      <c r="HSV951" s="83"/>
      <c r="HSW951" s="83"/>
      <c r="HSX951" s="83"/>
      <c r="HSY951" s="83"/>
      <c r="HSZ951" s="83"/>
      <c r="HTA951" s="83"/>
      <c r="HTB951" s="83"/>
      <c r="HTC951" s="83"/>
      <c r="HTD951" s="83"/>
      <c r="HTE951" s="83"/>
      <c r="HTF951" s="83"/>
      <c r="HTG951" s="83"/>
      <c r="HTH951" s="83"/>
      <c r="HTI951" s="83"/>
      <c r="HTJ951" s="83"/>
      <c r="HTK951" s="83"/>
      <c r="HTL951" s="83"/>
      <c r="HTM951" s="83"/>
      <c r="HTN951" s="83"/>
      <c r="HTO951" s="83"/>
      <c r="HTP951" s="83"/>
      <c r="HTQ951" s="83"/>
      <c r="HTR951" s="83"/>
      <c r="HTS951" s="83"/>
      <c r="HTT951" s="83"/>
      <c r="HTU951" s="83"/>
      <c r="HTV951" s="83"/>
      <c r="HTW951" s="83"/>
      <c r="HTX951" s="83"/>
      <c r="HTY951" s="83"/>
      <c r="HTZ951" s="83"/>
      <c r="HUA951" s="83"/>
      <c r="HUB951" s="83"/>
      <c r="HUC951" s="83"/>
      <c r="HUD951" s="83"/>
      <c r="HUE951" s="83"/>
      <c r="HUF951" s="83"/>
      <c r="HUG951" s="83"/>
      <c r="HUH951" s="83"/>
      <c r="HUI951" s="83"/>
      <c r="HUJ951" s="83"/>
      <c r="HUK951" s="83"/>
      <c r="HUL951" s="83"/>
      <c r="HUM951" s="83"/>
      <c r="HUN951" s="83"/>
      <c r="HUO951" s="83"/>
      <c r="HUP951" s="83"/>
      <c r="HUQ951" s="83"/>
      <c r="HUR951" s="83"/>
      <c r="HUS951" s="83"/>
      <c r="HUT951" s="83"/>
      <c r="HUU951" s="83"/>
      <c r="HUV951" s="83"/>
      <c r="HUW951" s="83"/>
      <c r="HUX951" s="83"/>
      <c r="HUY951" s="83"/>
      <c r="HUZ951" s="83"/>
      <c r="HVA951" s="83"/>
      <c r="HVB951" s="83"/>
      <c r="HVC951" s="83"/>
      <c r="HVD951" s="83"/>
      <c r="HVE951" s="83"/>
      <c r="HVF951" s="83"/>
      <c r="HVG951" s="83"/>
      <c r="HVH951" s="83"/>
      <c r="HVI951" s="83"/>
      <c r="HVJ951" s="83"/>
      <c r="HVK951" s="83"/>
      <c r="HVL951" s="83"/>
      <c r="HVM951" s="83"/>
      <c r="HVN951" s="83"/>
      <c r="HVO951" s="83"/>
      <c r="HVP951" s="83"/>
      <c r="HVQ951" s="83"/>
      <c r="HVR951" s="83"/>
      <c r="HVS951" s="83"/>
      <c r="HVT951" s="83"/>
      <c r="HVU951" s="83"/>
      <c r="HVV951" s="83"/>
      <c r="HVW951" s="83"/>
      <c r="HVX951" s="83"/>
      <c r="HVY951" s="83"/>
      <c r="HVZ951" s="83"/>
      <c r="HWA951" s="83"/>
      <c r="HWB951" s="83"/>
      <c r="HWC951" s="83"/>
      <c r="HWD951" s="83"/>
      <c r="HWE951" s="83"/>
      <c r="HWF951" s="83"/>
      <c r="HWG951" s="83"/>
      <c r="HWH951" s="83"/>
      <c r="HWI951" s="83"/>
      <c r="HWJ951" s="83"/>
      <c r="HWK951" s="83"/>
      <c r="HWL951" s="83"/>
      <c r="HWM951" s="83"/>
      <c r="HWN951" s="83"/>
      <c r="HWO951" s="83"/>
      <c r="HWP951" s="83"/>
      <c r="HWQ951" s="83"/>
      <c r="HWR951" s="83"/>
      <c r="HWS951" s="83"/>
      <c r="HWT951" s="83"/>
      <c r="HWU951" s="83"/>
      <c r="HWV951" s="83"/>
      <c r="HWW951" s="83"/>
      <c r="HWX951" s="83"/>
      <c r="HWY951" s="83"/>
      <c r="HWZ951" s="83"/>
      <c r="HXA951" s="83"/>
      <c r="HXB951" s="83"/>
      <c r="HXC951" s="83"/>
      <c r="HXD951" s="83"/>
      <c r="HXE951" s="83"/>
      <c r="HXF951" s="83"/>
      <c r="HXG951" s="83"/>
      <c r="HXH951" s="83"/>
      <c r="HXI951" s="83"/>
      <c r="HXJ951" s="83"/>
      <c r="HXK951" s="83"/>
      <c r="HXL951" s="83"/>
      <c r="HXM951" s="83"/>
      <c r="HXN951" s="83"/>
      <c r="HXO951" s="83"/>
      <c r="HXP951" s="83"/>
      <c r="HXQ951" s="83"/>
      <c r="HXR951" s="83"/>
      <c r="HXS951" s="83"/>
      <c r="HXT951" s="83"/>
      <c r="HXU951" s="83"/>
      <c r="HXV951" s="83"/>
      <c r="HXW951" s="83"/>
      <c r="HXX951" s="83"/>
      <c r="HXY951" s="83"/>
      <c r="HXZ951" s="83"/>
      <c r="HYA951" s="83"/>
      <c r="HYB951" s="83"/>
      <c r="HYC951" s="83"/>
      <c r="HYD951" s="83"/>
      <c r="HYE951" s="83"/>
      <c r="HYF951" s="83"/>
      <c r="HYG951" s="83"/>
      <c r="HYH951" s="83"/>
      <c r="HYI951" s="83"/>
      <c r="HYJ951" s="83"/>
      <c r="HYK951" s="83"/>
      <c r="HYL951" s="83"/>
      <c r="HYM951" s="83"/>
      <c r="HYN951" s="83"/>
      <c r="HYO951" s="83"/>
      <c r="HYP951" s="83"/>
      <c r="HYQ951" s="83"/>
      <c r="HYR951" s="83"/>
      <c r="HYS951" s="83"/>
      <c r="HYT951" s="83"/>
      <c r="HYU951" s="83"/>
      <c r="HYV951" s="83"/>
      <c r="HYW951" s="83"/>
      <c r="HYX951" s="83"/>
      <c r="HYY951" s="83"/>
      <c r="HYZ951" s="83"/>
      <c r="HZA951" s="83"/>
      <c r="HZB951" s="83"/>
      <c r="HZC951" s="83"/>
      <c r="HZD951" s="83"/>
      <c r="HZE951" s="83"/>
      <c r="HZF951" s="83"/>
      <c r="HZG951" s="83"/>
      <c r="HZH951" s="83"/>
      <c r="HZI951" s="83"/>
      <c r="HZJ951" s="83"/>
      <c r="HZK951" s="83"/>
      <c r="HZL951" s="83"/>
      <c r="HZM951" s="83"/>
      <c r="HZN951" s="83"/>
      <c r="HZO951" s="83"/>
      <c r="HZP951" s="83"/>
      <c r="HZQ951" s="83"/>
      <c r="HZR951" s="83"/>
      <c r="HZS951" s="83"/>
      <c r="HZT951" s="83"/>
      <c r="HZU951" s="83"/>
      <c r="HZV951" s="83"/>
      <c r="HZW951" s="83"/>
      <c r="HZX951" s="83"/>
      <c r="HZY951" s="83"/>
      <c r="HZZ951" s="83"/>
      <c r="IAA951" s="83"/>
      <c r="IAB951" s="83"/>
      <c r="IAC951" s="83"/>
      <c r="IAD951" s="83"/>
      <c r="IAE951" s="83"/>
      <c r="IAF951" s="83"/>
      <c r="IAG951" s="83"/>
      <c r="IAH951" s="83"/>
      <c r="IAI951" s="83"/>
      <c r="IAJ951" s="83"/>
      <c r="IAK951" s="83"/>
      <c r="IAL951" s="83"/>
      <c r="IAM951" s="83"/>
      <c r="IAN951" s="83"/>
      <c r="IAO951" s="83"/>
      <c r="IAP951" s="83"/>
      <c r="IAQ951" s="83"/>
      <c r="IAR951" s="83"/>
      <c r="IAS951" s="83"/>
      <c r="IAT951" s="83"/>
      <c r="IAU951" s="83"/>
      <c r="IAV951" s="83"/>
      <c r="IAW951" s="83"/>
      <c r="IAX951" s="83"/>
      <c r="IAY951" s="83"/>
      <c r="IAZ951" s="83"/>
      <c r="IBA951" s="83"/>
      <c r="IBB951" s="83"/>
      <c r="IBC951" s="83"/>
      <c r="IBD951" s="83"/>
      <c r="IBE951" s="83"/>
      <c r="IBF951" s="83"/>
      <c r="IBG951" s="83"/>
      <c r="IBH951" s="83"/>
      <c r="IBI951" s="83"/>
      <c r="IBJ951" s="83"/>
      <c r="IBK951" s="83"/>
      <c r="IBL951" s="83"/>
      <c r="IBM951" s="83"/>
      <c r="IBN951" s="83"/>
      <c r="IBO951" s="83"/>
      <c r="IBP951" s="83"/>
      <c r="IBQ951" s="83"/>
      <c r="IBR951" s="83"/>
      <c r="IBS951" s="83"/>
      <c r="IBT951" s="83"/>
      <c r="IBU951" s="83"/>
      <c r="IBV951" s="83"/>
      <c r="IBW951" s="83"/>
      <c r="IBX951" s="83"/>
      <c r="IBY951" s="83"/>
      <c r="IBZ951" s="83"/>
      <c r="ICA951" s="83"/>
      <c r="ICB951" s="83"/>
      <c r="ICC951" s="83"/>
      <c r="ICD951" s="83"/>
      <c r="ICE951" s="83"/>
      <c r="ICF951" s="83"/>
      <c r="ICG951" s="83"/>
      <c r="ICH951" s="83"/>
      <c r="ICI951" s="83"/>
      <c r="ICJ951" s="83"/>
      <c r="ICK951" s="83"/>
      <c r="ICL951" s="83"/>
      <c r="ICM951" s="83"/>
      <c r="ICN951" s="83"/>
      <c r="ICO951" s="83"/>
      <c r="ICP951" s="83"/>
      <c r="ICQ951" s="83"/>
      <c r="ICR951" s="83"/>
      <c r="ICS951" s="83"/>
      <c r="ICT951" s="83"/>
      <c r="ICU951" s="83"/>
      <c r="ICV951" s="83"/>
      <c r="ICW951" s="83"/>
      <c r="ICX951" s="83"/>
      <c r="ICY951" s="83"/>
      <c r="ICZ951" s="83"/>
      <c r="IDA951" s="83"/>
      <c r="IDB951" s="83"/>
      <c r="IDC951" s="83"/>
      <c r="IDD951" s="83"/>
      <c r="IDE951" s="83"/>
      <c r="IDF951" s="83"/>
      <c r="IDG951" s="83"/>
      <c r="IDH951" s="83"/>
      <c r="IDI951" s="83"/>
      <c r="IDJ951" s="83"/>
      <c r="IDK951" s="83"/>
      <c r="IDL951" s="83"/>
      <c r="IDM951" s="83"/>
      <c r="IDN951" s="83"/>
      <c r="IDO951" s="83"/>
      <c r="IDP951" s="83"/>
      <c r="IDQ951" s="83"/>
      <c r="IDR951" s="83"/>
      <c r="IDS951" s="83"/>
      <c r="IDT951" s="83"/>
      <c r="IDU951" s="83"/>
      <c r="IDV951" s="83"/>
      <c r="IDW951" s="83"/>
      <c r="IDX951" s="83"/>
      <c r="IDY951" s="83"/>
      <c r="IDZ951" s="83"/>
      <c r="IEA951" s="83"/>
      <c r="IEB951" s="83"/>
      <c r="IEC951" s="83"/>
      <c r="IED951" s="83"/>
      <c r="IEE951" s="83"/>
      <c r="IEF951" s="83"/>
      <c r="IEG951" s="83"/>
      <c r="IEH951" s="83"/>
      <c r="IEI951" s="83"/>
      <c r="IEJ951" s="83"/>
      <c r="IEK951" s="83"/>
      <c r="IEL951" s="83"/>
      <c r="IEM951" s="83"/>
      <c r="IEN951" s="83"/>
      <c r="IEO951" s="83"/>
      <c r="IEP951" s="83"/>
      <c r="IEQ951" s="83"/>
      <c r="IER951" s="83"/>
      <c r="IES951" s="83"/>
      <c r="IET951" s="83"/>
      <c r="IEU951" s="83"/>
      <c r="IEV951" s="83"/>
      <c r="IEW951" s="83"/>
      <c r="IEX951" s="83"/>
      <c r="IEY951" s="83"/>
      <c r="IEZ951" s="83"/>
      <c r="IFA951" s="83"/>
      <c r="IFB951" s="83"/>
      <c r="IFC951" s="83"/>
      <c r="IFD951" s="83"/>
      <c r="IFE951" s="83"/>
      <c r="IFF951" s="83"/>
      <c r="IFG951" s="83"/>
      <c r="IFH951" s="83"/>
      <c r="IFI951" s="83"/>
      <c r="IFJ951" s="83"/>
      <c r="IFK951" s="83"/>
      <c r="IFL951" s="83"/>
      <c r="IFM951" s="83"/>
      <c r="IFN951" s="83"/>
      <c r="IFO951" s="83"/>
      <c r="IFP951" s="83"/>
      <c r="IFQ951" s="83"/>
      <c r="IFR951" s="83"/>
      <c r="IFS951" s="83"/>
      <c r="IFT951" s="83"/>
      <c r="IFU951" s="83"/>
      <c r="IFV951" s="83"/>
      <c r="IFW951" s="83"/>
      <c r="IFX951" s="83"/>
      <c r="IFY951" s="83"/>
      <c r="IFZ951" s="83"/>
      <c r="IGA951" s="83"/>
      <c r="IGB951" s="83"/>
      <c r="IGC951" s="83"/>
      <c r="IGD951" s="83"/>
      <c r="IGE951" s="83"/>
      <c r="IGF951" s="83"/>
      <c r="IGG951" s="83"/>
      <c r="IGH951" s="83"/>
      <c r="IGI951" s="83"/>
      <c r="IGJ951" s="83"/>
      <c r="IGK951" s="83"/>
      <c r="IGL951" s="83"/>
      <c r="IGM951" s="83"/>
      <c r="IGN951" s="83"/>
      <c r="IGO951" s="83"/>
      <c r="IGP951" s="83"/>
      <c r="IGQ951" s="83"/>
      <c r="IGR951" s="83"/>
      <c r="IGS951" s="83"/>
      <c r="IGT951" s="83"/>
      <c r="IGU951" s="83"/>
      <c r="IGV951" s="83"/>
      <c r="IGW951" s="83"/>
      <c r="IGX951" s="83"/>
      <c r="IGY951" s="83"/>
      <c r="IGZ951" s="83"/>
      <c r="IHA951" s="83"/>
      <c r="IHB951" s="83"/>
      <c r="IHC951" s="83"/>
      <c r="IHD951" s="83"/>
      <c r="IHE951" s="83"/>
      <c r="IHF951" s="83"/>
      <c r="IHG951" s="83"/>
      <c r="IHH951" s="83"/>
      <c r="IHI951" s="83"/>
      <c r="IHJ951" s="83"/>
      <c r="IHK951" s="83"/>
      <c r="IHL951" s="83"/>
      <c r="IHM951" s="83"/>
      <c r="IHN951" s="83"/>
      <c r="IHO951" s="83"/>
      <c r="IHP951" s="83"/>
      <c r="IHQ951" s="83"/>
      <c r="IHR951" s="83"/>
      <c r="IHS951" s="83"/>
      <c r="IHT951" s="83"/>
      <c r="IHU951" s="83"/>
      <c r="IHV951" s="83"/>
      <c r="IHW951" s="83"/>
      <c r="IHX951" s="83"/>
      <c r="IHY951" s="83"/>
      <c r="IHZ951" s="83"/>
      <c r="IIA951" s="83"/>
      <c r="IIB951" s="83"/>
      <c r="IIC951" s="83"/>
      <c r="IID951" s="83"/>
      <c r="IIE951" s="83"/>
      <c r="IIF951" s="83"/>
      <c r="IIG951" s="83"/>
      <c r="IIH951" s="83"/>
      <c r="III951" s="83"/>
      <c r="IIJ951" s="83"/>
      <c r="IIK951" s="83"/>
      <c r="IIL951" s="83"/>
      <c r="IIM951" s="83"/>
      <c r="IIN951" s="83"/>
      <c r="IIO951" s="83"/>
      <c r="IIP951" s="83"/>
      <c r="IIQ951" s="83"/>
      <c r="IIR951" s="83"/>
      <c r="IIS951" s="83"/>
      <c r="IIT951" s="83"/>
      <c r="IIU951" s="83"/>
      <c r="IIV951" s="83"/>
      <c r="IIW951" s="83"/>
      <c r="IIX951" s="83"/>
      <c r="IIY951" s="83"/>
      <c r="IIZ951" s="83"/>
      <c r="IJA951" s="83"/>
      <c r="IJB951" s="83"/>
      <c r="IJC951" s="83"/>
      <c r="IJD951" s="83"/>
      <c r="IJE951" s="83"/>
      <c r="IJF951" s="83"/>
      <c r="IJG951" s="83"/>
      <c r="IJH951" s="83"/>
      <c r="IJI951" s="83"/>
      <c r="IJJ951" s="83"/>
      <c r="IJK951" s="83"/>
      <c r="IJL951" s="83"/>
      <c r="IJM951" s="83"/>
      <c r="IJN951" s="83"/>
      <c r="IJO951" s="83"/>
      <c r="IJP951" s="83"/>
      <c r="IJQ951" s="83"/>
      <c r="IJR951" s="83"/>
      <c r="IJS951" s="83"/>
      <c r="IJT951" s="83"/>
      <c r="IJU951" s="83"/>
      <c r="IJV951" s="83"/>
      <c r="IJW951" s="83"/>
      <c r="IJX951" s="83"/>
      <c r="IJY951" s="83"/>
      <c r="IJZ951" s="83"/>
      <c r="IKA951" s="83"/>
      <c r="IKB951" s="83"/>
      <c r="IKC951" s="83"/>
      <c r="IKD951" s="83"/>
      <c r="IKE951" s="83"/>
      <c r="IKF951" s="83"/>
      <c r="IKG951" s="83"/>
      <c r="IKH951" s="83"/>
      <c r="IKI951" s="83"/>
      <c r="IKJ951" s="83"/>
      <c r="IKK951" s="83"/>
      <c r="IKL951" s="83"/>
      <c r="IKM951" s="83"/>
      <c r="IKN951" s="83"/>
      <c r="IKO951" s="83"/>
      <c r="IKP951" s="83"/>
      <c r="IKQ951" s="83"/>
      <c r="IKR951" s="83"/>
      <c r="IKS951" s="83"/>
      <c r="IKT951" s="83"/>
      <c r="IKU951" s="83"/>
      <c r="IKV951" s="83"/>
      <c r="IKW951" s="83"/>
      <c r="IKX951" s="83"/>
      <c r="IKY951" s="83"/>
      <c r="IKZ951" s="83"/>
      <c r="ILA951" s="83"/>
      <c r="ILB951" s="83"/>
      <c r="ILC951" s="83"/>
      <c r="ILD951" s="83"/>
      <c r="ILE951" s="83"/>
      <c r="ILF951" s="83"/>
      <c r="ILG951" s="83"/>
      <c r="ILH951" s="83"/>
      <c r="ILI951" s="83"/>
      <c r="ILJ951" s="83"/>
      <c r="ILK951" s="83"/>
      <c r="ILL951" s="83"/>
      <c r="ILM951" s="83"/>
      <c r="ILN951" s="83"/>
      <c r="ILO951" s="83"/>
      <c r="ILP951" s="83"/>
      <c r="ILQ951" s="83"/>
      <c r="ILR951" s="83"/>
      <c r="ILS951" s="83"/>
      <c r="ILT951" s="83"/>
      <c r="ILU951" s="83"/>
      <c r="ILV951" s="83"/>
      <c r="ILW951" s="83"/>
      <c r="ILX951" s="83"/>
      <c r="ILY951" s="83"/>
      <c r="ILZ951" s="83"/>
      <c r="IMA951" s="83"/>
      <c r="IMB951" s="83"/>
      <c r="IMC951" s="83"/>
      <c r="IMD951" s="83"/>
      <c r="IME951" s="83"/>
      <c r="IMF951" s="83"/>
      <c r="IMG951" s="83"/>
      <c r="IMH951" s="83"/>
      <c r="IMI951" s="83"/>
      <c r="IMJ951" s="83"/>
      <c r="IMK951" s="83"/>
      <c r="IML951" s="83"/>
      <c r="IMM951" s="83"/>
      <c r="IMN951" s="83"/>
      <c r="IMO951" s="83"/>
      <c r="IMP951" s="83"/>
      <c r="IMQ951" s="83"/>
      <c r="IMR951" s="83"/>
      <c r="IMS951" s="83"/>
      <c r="IMT951" s="83"/>
      <c r="IMU951" s="83"/>
      <c r="IMV951" s="83"/>
      <c r="IMW951" s="83"/>
      <c r="IMX951" s="83"/>
      <c r="IMY951" s="83"/>
      <c r="IMZ951" s="83"/>
      <c r="INA951" s="83"/>
      <c r="INB951" s="83"/>
      <c r="INC951" s="83"/>
      <c r="IND951" s="83"/>
      <c r="INE951" s="83"/>
      <c r="INF951" s="83"/>
      <c r="ING951" s="83"/>
      <c r="INH951" s="83"/>
      <c r="INI951" s="83"/>
      <c r="INJ951" s="83"/>
      <c r="INK951" s="83"/>
      <c r="INL951" s="83"/>
      <c r="INM951" s="83"/>
      <c r="INN951" s="83"/>
      <c r="INO951" s="83"/>
      <c r="INP951" s="83"/>
      <c r="INQ951" s="83"/>
      <c r="INR951" s="83"/>
      <c r="INS951" s="83"/>
      <c r="INT951" s="83"/>
      <c r="INU951" s="83"/>
      <c r="INV951" s="83"/>
      <c r="INW951" s="83"/>
      <c r="INX951" s="83"/>
      <c r="INY951" s="83"/>
      <c r="INZ951" s="83"/>
      <c r="IOA951" s="83"/>
      <c r="IOB951" s="83"/>
      <c r="IOC951" s="83"/>
      <c r="IOD951" s="83"/>
      <c r="IOE951" s="83"/>
      <c r="IOF951" s="83"/>
      <c r="IOG951" s="83"/>
      <c r="IOH951" s="83"/>
      <c r="IOI951" s="83"/>
      <c r="IOJ951" s="83"/>
      <c r="IOK951" s="83"/>
      <c r="IOL951" s="83"/>
      <c r="IOM951" s="83"/>
      <c r="ION951" s="83"/>
      <c r="IOO951" s="83"/>
      <c r="IOP951" s="83"/>
      <c r="IOQ951" s="83"/>
      <c r="IOR951" s="83"/>
      <c r="IOS951" s="83"/>
      <c r="IOT951" s="83"/>
      <c r="IOU951" s="83"/>
      <c r="IOV951" s="83"/>
      <c r="IOW951" s="83"/>
      <c r="IOX951" s="83"/>
      <c r="IOY951" s="83"/>
      <c r="IOZ951" s="83"/>
      <c r="IPA951" s="83"/>
      <c r="IPB951" s="83"/>
      <c r="IPC951" s="83"/>
      <c r="IPD951" s="83"/>
      <c r="IPE951" s="83"/>
      <c r="IPF951" s="83"/>
      <c r="IPG951" s="83"/>
      <c r="IPH951" s="83"/>
      <c r="IPI951" s="83"/>
      <c r="IPJ951" s="83"/>
      <c r="IPK951" s="83"/>
      <c r="IPL951" s="83"/>
      <c r="IPM951" s="83"/>
      <c r="IPN951" s="83"/>
      <c r="IPO951" s="83"/>
      <c r="IPP951" s="83"/>
      <c r="IPQ951" s="83"/>
      <c r="IPR951" s="83"/>
      <c r="IPS951" s="83"/>
      <c r="IPT951" s="83"/>
      <c r="IPU951" s="83"/>
      <c r="IPV951" s="83"/>
      <c r="IPW951" s="83"/>
      <c r="IPX951" s="83"/>
      <c r="IPY951" s="83"/>
      <c r="IPZ951" s="83"/>
      <c r="IQA951" s="83"/>
      <c r="IQB951" s="83"/>
      <c r="IQC951" s="83"/>
      <c r="IQD951" s="83"/>
      <c r="IQE951" s="83"/>
      <c r="IQF951" s="83"/>
      <c r="IQG951" s="83"/>
      <c r="IQH951" s="83"/>
      <c r="IQI951" s="83"/>
      <c r="IQJ951" s="83"/>
      <c r="IQK951" s="83"/>
      <c r="IQL951" s="83"/>
      <c r="IQM951" s="83"/>
      <c r="IQN951" s="83"/>
      <c r="IQO951" s="83"/>
      <c r="IQP951" s="83"/>
      <c r="IQQ951" s="83"/>
      <c r="IQR951" s="83"/>
      <c r="IQS951" s="83"/>
      <c r="IQT951" s="83"/>
      <c r="IQU951" s="83"/>
      <c r="IQV951" s="83"/>
      <c r="IQW951" s="83"/>
      <c r="IQX951" s="83"/>
      <c r="IQY951" s="83"/>
      <c r="IQZ951" s="83"/>
      <c r="IRA951" s="83"/>
      <c r="IRB951" s="83"/>
      <c r="IRC951" s="83"/>
      <c r="IRD951" s="83"/>
      <c r="IRE951" s="83"/>
      <c r="IRF951" s="83"/>
      <c r="IRG951" s="83"/>
      <c r="IRH951" s="83"/>
      <c r="IRI951" s="83"/>
      <c r="IRJ951" s="83"/>
      <c r="IRK951" s="83"/>
      <c r="IRL951" s="83"/>
      <c r="IRM951" s="83"/>
      <c r="IRN951" s="83"/>
      <c r="IRO951" s="83"/>
      <c r="IRP951" s="83"/>
      <c r="IRQ951" s="83"/>
      <c r="IRR951" s="83"/>
      <c r="IRS951" s="83"/>
      <c r="IRT951" s="83"/>
      <c r="IRU951" s="83"/>
      <c r="IRV951" s="83"/>
      <c r="IRW951" s="83"/>
      <c r="IRX951" s="83"/>
      <c r="IRY951" s="83"/>
      <c r="IRZ951" s="83"/>
      <c r="ISA951" s="83"/>
      <c r="ISB951" s="83"/>
      <c r="ISC951" s="83"/>
      <c r="ISD951" s="83"/>
      <c r="ISE951" s="83"/>
      <c r="ISF951" s="83"/>
      <c r="ISG951" s="83"/>
      <c r="ISH951" s="83"/>
      <c r="ISI951" s="83"/>
      <c r="ISJ951" s="83"/>
      <c r="ISK951" s="83"/>
      <c r="ISL951" s="83"/>
      <c r="ISM951" s="83"/>
      <c r="ISN951" s="83"/>
      <c r="ISO951" s="83"/>
      <c r="ISP951" s="83"/>
      <c r="ISQ951" s="83"/>
      <c r="ISR951" s="83"/>
      <c r="ISS951" s="83"/>
      <c r="IST951" s="83"/>
      <c r="ISU951" s="83"/>
      <c r="ISV951" s="83"/>
      <c r="ISW951" s="83"/>
      <c r="ISX951" s="83"/>
      <c r="ISY951" s="83"/>
      <c r="ISZ951" s="83"/>
      <c r="ITA951" s="83"/>
      <c r="ITB951" s="83"/>
      <c r="ITC951" s="83"/>
      <c r="ITD951" s="83"/>
      <c r="ITE951" s="83"/>
      <c r="ITF951" s="83"/>
      <c r="ITG951" s="83"/>
      <c r="ITH951" s="83"/>
      <c r="ITI951" s="83"/>
      <c r="ITJ951" s="83"/>
      <c r="ITK951" s="83"/>
      <c r="ITL951" s="83"/>
      <c r="ITM951" s="83"/>
      <c r="ITN951" s="83"/>
      <c r="ITO951" s="83"/>
      <c r="ITP951" s="83"/>
      <c r="ITQ951" s="83"/>
      <c r="ITR951" s="83"/>
      <c r="ITS951" s="83"/>
      <c r="ITT951" s="83"/>
      <c r="ITU951" s="83"/>
      <c r="ITV951" s="83"/>
      <c r="ITW951" s="83"/>
      <c r="ITX951" s="83"/>
      <c r="ITY951" s="83"/>
      <c r="ITZ951" s="83"/>
      <c r="IUA951" s="83"/>
      <c r="IUB951" s="83"/>
      <c r="IUC951" s="83"/>
      <c r="IUD951" s="83"/>
      <c r="IUE951" s="83"/>
      <c r="IUF951" s="83"/>
      <c r="IUG951" s="83"/>
      <c r="IUH951" s="83"/>
      <c r="IUI951" s="83"/>
      <c r="IUJ951" s="83"/>
      <c r="IUK951" s="83"/>
      <c r="IUL951" s="83"/>
      <c r="IUM951" s="83"/>
      <c r="IUN951" s="83"/>
      <c r="IUO951" s="83"/>
      <c r="IUP951" s="83"/>
      <c r="IUQ951" s="83"/>
      <c r="IUR951" s="83"/>
      <c r="IUS951" s="83"/>
      <c r="IUT951" s="83"/>
      <c r="IUU951" s="83"/>
      <c r="IUV951" s="83"/>
      <c r="IUW951" s="83"/>
      <c r="IUX951" s="83"/>
      <c r="IUY951" s="83"/>
      <c r="IUZ951" s="83"/>
      <c r="IVA951" s="83"/>
      <c r="IVB951" s="83"/>
      <c r="IVC951" s="83"/>
      <c r="IVD951" s="83"/>
      <c r="IVE951" s="83"/>
      <c r="IVF951" s="83"/>
      <c r="IVG951" s="83"/>
      <c r="IVH951" s="83"/>
      <c r="IVI951" s="83"/>
      <c r="IVJ951" s="83"/>
      <c r="IVK951" s="83"/>
      <c r="IVL951" s="83"/>
      <c r="IVM951" s="83"/>
      <c r="IVN951" s="83"/>
      <c r="IVO951" s="83"/>
      <c r="IVP951" s="83"/>
      <c r="IVQ951" s="83"/>
      <c r="IVR951" s="83"/>
      <c r="IVS951" s="83"/>
      <c r="IVT951" s="83"/>
      <c r="IVU951" s="83"/>
      <c r="IVV951" s="83"/>
      <c r="IVW951" s="83"/>
      <c r="IVX951" s="83"/>
      <c r="IVY951" s="83"/>
      <c r="IVZ951" s="83"/>
      <c r="IWA951" s="83"/>
      <c r="IWB951" s="83"/>
      <c r="IWC951" s="83"/>
      <c r="IWD951" s="83"/>
      <c r="IWE951" s="83"/>
      <c r="IWF951" s="83"/>
      <c r="IWG951" s="83"/>
      <c r="IWH951" s="83"/>
      <c r="IWI951" s="83"/>
      <c r="IWJ951" s="83"/>
      <c r="IWK951" s="83"/>
      <c r="IWL951" s="83"/>
      <c r="IWM951" s="83"/>
      <c r="IWN951" s="83"/>
      <c r="IWO951" s="83"/>
      <c r="IWP951" s="83"/>
      <c r="IWQ951" s="83"/>
      <c r="IWR951" s="83"/>
      <c r="IWS951" s="83"/>
      <c r="IWT951" s="83"/>
      <c r="IWU951" s="83"/>
      <c r="IWV951" s="83"/>
      <c r="IWW951" s="83"/>
      <c r="IWX951" s="83"/>
      <c r="IWY951" s="83"/>
      <c r="IWZ951" s="83"/>
      <c r="IXA951" s="83"/>
      <c r="IXB951" s="83"/>
      <c r="IXC951" s="83"/>
      <c r="IXD951" s="83"/>
      <c r="IXE951" s="83"/>
      <c r="IXF951" s="83"/>
      <c r="IXG951" s="83"/>
      <c r="IXH951" s="83"/>
      <c r="IXI951" s="83"/>
      <c r="IXJ951" s="83"/>
      <c r="IXK951" s="83"/>
      <c r="IXL951" s="83"/>
      <c r="IXM951" s="83"/>
      <c r="IXN951" s="83"/>
      <c r="IXO951" s="83"/>
      <c r="IXP951" s="83"/>
      <c r="IXQ951" s="83"/>
      <c r="IXR951" s="83"/>
      <c r="IXS951" s="83"/>
      <c r="IXT951" s="83"/>
      <c r="IXU951" s="83"/>
      <c r="IXV951" s="83"/>
      <c r="IXW951" s="83"/>
      <c r="IXX951" s="83"/>
      <c r="IXY951" s="83"/>
      <c r="IXZ951" s="83"/>
      <c r="IYA951" s="83"/>
      <c r="IYB951" s="83"/>
      <c r="IYC951" s="83"/>
      <c r="IYD951" s="83"/>
      <c r="IYE951" s="83"/>
      <c r="IYF951" s="83"/>
      <c r="IYG951" s="83"/>
      <c r="IYH951" s="83"/>
      <c r="IYI951" s="83"/>
      <c r="IYJ951" s="83"/>
      <c r="IYK951" s="83"/>
      <c r="IYL951" s="83"/>
      <c r="IYM951" s="83"/>
      <c r="IYN951" s="83"/>
      <c r="IYO951" s="83"/>
      <c r="IYP951" s="83"/>
      <c r="IYQ951" s="83"/>
      <c r="IYR951" s="83"/>
      <c r="IYS951" s="83"/>
      <c r="IYT951" s="83"/>
      <c r="IYU951" s="83"/>
      <c r="IYV951" s="83"/>
      <c r="IYW951" s="83"/>
      <c r="IYX951" s="83"/>
      <c r="IYY951" s="83"/>
      <c r="IYZ951" s="83"/>
      <c r="IZA951" s="83"/>
      <c r="IZB951" s="83"/>
      <c r="IZC951" s="83"/>
      <c r="IZD951" s="83"/>
      <c r="IZE951" s="83"/>
      <c r="IZF951" s="83"/>
      <c r="IZG951" s="83"/>
      <c r="IZH951" s="83"/>
      <c r="IZI951" s="83"/>
      <c r="IZJ951" s="83"/>
      <c r="IZK951" s="83"/>
      <c r="IZL951" s="83"/>
      <c r="IZM951" s="83"/>
      <c r="IZN951" s="83"/>
      <c r="IZO951" s="83"/>
      <c r="IZP951" s="83"/>
      <c r="IZQ951" s="83"/>
      <c r="IZR951" s="83"/>
      <c r="IZS951" s="83"/>
      <c r="IZT951" s="83"/>
      <c r="IZU951" s="83"/>
      <c r="IZV951" s="83"/>
      <c r="IZW951" s="83"/>
      <c r="IZX951" s="83"/>
      <c r="IZY951" s="83"/>
      <c r="IZZ951" s="83"/>
      <c r="JAA951" s="83"/>
      <c r="JAB951" s="83"/>
      <c r="JAC951" s="83"/>
      <c r="JAD951" s="83"/>
      <c r="JAE951" s="83"/>
      <c r="JAF951" s="83"/>
      <c r="JAG951" s="83"/>
      <c r="JAH951" s="83"/>
      <c r="JAI951" s="83"/>
      <c r="JAJ951" s="83"/>
      <c r="JAK951" s="83"/>
      <c r="JAL951" s="83"/>
      <c r="JAM951" s="83"/>
      <c r="JAN951" s="83"/>
      <c r="JAO951" s="83"/>
      <c r="JAP951" s="83"/>
      <c r="JAQ951" s="83"/>
      <c r="JAR951" s="83"/>
      <c r="JAS951" s="83"/>
      <c r="JAT951" s="83"/>
      <c r="JAU951" s="83"/>
      <c r="JAV951" s="83"/>
      <c r="JAW951" s="83"/>
      <c r="JAX951" s="83"/>
      <c r="JAY951" s="83"/>
      <c r="JAZ951" s="83"/>
      <c r="JBA951" s="83"/>
      <c r="JBB951" s="83"/>
      <c r="JBC951" s="83"/>
      <c r="JBD951" s="83"/>
      <c r="JBE951" s="83"/>
      <c r="JBF951" s="83"/>
      <c r="JBG951" s="83"/>
      <c r="JBH951" s="83"/>
      <c r="JBI951" s="83"/>
      <c r="JBJ951" s="83"/>
      <c r="JBK951" s="83"/>
      <c r="JBL951" s="83"/>
      <c r="JBM951" s="83"/>
      <c r="JBN951" s="83"/>
      <c r="JBO951" s="83"/>
      <c r="JBP951" s="83"/>
      <c r="JBQ951" s="83"/>
      <c r="JBR951" s="83"/>
      <c r="JBS951" s="83"/>
      <c r="JBT951" s="83"/>
      <c r="JBU951" s="83"/>
      <c r="JBV951" s="83"/>
      <c r="JBW951" s="83"/>
      <c r="JBX951" s="83"/>
      <c r="JBY951" s="83"/>
      <c r="JBZ951" s="83"/>
      <c r="JCA951" s="83"/>
      <c r="JCB951" s="83"/>
      <c r="JCC951" s="83"/>
      <c r="JCD951" s="83"/>
      <c r="JCE951" s="83"/>
      <c r="JCF951" s="83"/>
      <c r="JCG951" s="83"/>
      <c r="JCH951" s="83"/>
      <c r="JCI951" s="83"/>
      <c r="JCJ951" s="83"/>
      <c r="JCK951" s="83"/>
      <c r="JCL951" s="83"/>
      <c r="JCM951" s="83"/>
      <c r="JCN951" s="83"/>
      <c r="JCO951" s="83"/>
      <c r="JCP951" s="83"/>
      <c r="JCQ951" s="83"/>
      <c r="JCR951" s="83"/>
      <c r="JCS951" s="83"/>
      <c r="JCT951" s="83"/>
      <c r="JCU951" s="83"/>
      <c r="JCV951" s="83"/>
      <c r="JCW951" s="83"/>
      <c r="JCX951" s="83"/>
      <c r="JCY951" s="83"/>
      <c r="JCZ951" s="83"/>
      <c r="JDA951" s="83"/>
      <c r="JDB951" s="83"/>
      <c r="JDC951" s="83"/>
      <c r="JDD951" s="83"/>
      <c r="JDE951" s="83"/>
      <c r="JDF951" s="83"/>
      <c r="JDG951" s="83"/>
      <c r="JDH951" s="83"/>
      <c r="JDI951" s="83"/>
      <c r="JDJ951" s="83"/>
      <c r="JDK951" s="83"/>
      <c r="JDL951" s="83"/>
      <c r="JDM951" s="83"/>
      <c r="JDN951" s="83"/>
      <c r="JDO951" s="83"/>
      <c r="JDP951" s="83"/>
      <c r="JDQ951" s="83"/>
      <c r="JDR951" s="83"/>
      <c r="JDS951" s="83"/>
      <c r="JDT951" s="83"/>
      <c r="JDU951" s="83"/>
      <c r="JDV951" s="83"/>
      <c r="JDW951" s="83"/>
      <c r="JDX951" s="83"/>
      <c r="JDY951" s="83"/>
      <c r="JDZ951" s="83"/>
      <c r="JEA951" s="83"/>
      <c r="JEB951" s="83"/>
      <c r="JEC951" s="83"/>
      <c r="JED951" s="83"/>
      <c r="JEE951" s="83"/>
      <c r="JEF951" s="83"/>
      <c r="JEG951" s="83"/>
      <c r="JEH951" s="83"/>
      <c r="JEI951" s="83"/>
      <c r="JEJ951" s="83"/>
      <c r="JEK951" s="83"/>
      <c r="JEL951" s="83"/>
      <c r="JEM951" s="83"/>
      <c r="JEN951" s="83"/>
      <c r="JEO951" s="83"/>
      <c r="JEP951" s="83"/>
      <c r="JEQ951" s="83"/>
      <c r="JER951" s="83"/>
      <c r="JES951" s="83"/>
      <c r="JET951" s="83"/>
      <c r="JEU951" s="83"/>
      <c r="JEV951" s="83"/>
      <c r="JEW951" s="83"/>
      <c r="JEX951" s="83"/>
      <c r="JEY951" s="83"/>
      <c r="JEZ951" s="83"/>
      <c r="JFA951" s="83"/>
      <c r="JFB951" s="83"/>
      <c r="JFC951" s="83"/>
      <c r="JFD951" s="83"/>
      <c r="JFE951" s="83"/>
      <c r="JFF951" s="83"/>
      <c r="JFG951" s="83"/>
      <c r="JFH951" s="83"/>
      <c r="JFI951" s="83"/>
      <c r="JFJ951" s="83"/>
      <c r="JFK951" s="83"/>
      <c r="JFL951" s="83"/>
      <c r="JFM951" s="83"/>
      <c r="JFN951" s="83"/>
      <c r="JFO951" s="83"/>
      <c r="JFP951" s="83"/>
      <c r="JFQ951" s="83"/>
      <c r="JFR951" s="83"/>
      <c r="JFS951" s="83"/>
      <c r="JFT951" s="83"/>
      <c r="JFU951" s="83"/>
      <c r="JFV951" s="83"/>
      <c r="JFW951" s="83"/>
      <c r="JFX951" s="83"/>
      <c r="JFY951" s="83"/>
      <c r="JFZ951" s="83"/>
      <c r="JGA951" s="83"/>
      <c r="JGB951" s="83"/>
      <c r="JGC951" s="83"/>
      <c r="JGD951" s="83"/>
      <c r="JGE951" s="83"/>
      <c r="JGF951" s="83"/>
      <c r="JGG951" s="83"/>
      <c r="JGH951" s="83"/>
      <c r="JGI951" s="83"/>
      <c r="JGJ951" s="83"/>
      <c r="JGK951" s="83"/>
      <c r="JGL951" s="83"/>
      <c r="JGM951" s="83"/>
      <c r="JGN951" s="83"/>
      <c r="JGO951" s="83"/>
      <c r="JGP951" s="83"/>
      <c r="JGQ951" s="83"/>
      <c r="JGR951" s="83"/>
      <c r="JGS951" s="83"/>
      <c r="JGT951" s="83"/>
      <c r="JGU951" s="83"/>
      <c r="JGV951" s="83"/>
      <c r="JGW951" s="83"/>
      <c r="JGX951" s="83"/>
      <c r="JGY951" s="83"/>
      <c r="JGZ951" s="83"/>
      <c r="JHA951" s="83"/>
      <c r="JHB951" s="83"/>
      <c r="JHC951" s="83"/>
      <c r="JHD951" s="83"/>
      <c r="JHE951" s="83"/>
      <c r="JHF951" s="83"/>
      <c r="JHG951" s="83"/>
      <c r="JHH951" s="83"/>
      <c r="JHI951" s="83"/>
      <c r="JHJ951" s="83"/>
      <c r="JHK951" s="83"/>
      <c r="JHL951" s="83"/>
      <c r="JHM951" s="83"/>
      <c r="JHN951" s="83"/>
      <c r="JHO951" s="83"/>
      <c r="JHP951" s="83"/>
      <c r="JHQ951" s="83"/>
      <c r="JHR951" s="83"/>
      <c r="JHS951" s="83"/>
      <c r="JHT951" s="83"/>
      <c r="JHU951" s="83"/>
      <c r="JHV951" s="83"/>
      <c r="JHW951" s="83"/>
      <c r="JHX951" s="83"/>
      <c r="JHY951" s="83"/>
      <c r="JHZ951" s="83"/>
      <c r="JIA951" s="83"/>
      <c r="JIB951" s="83"/>
      <c r="JIC951" s="83"/>
      <c r="JID951" s="83"/>
      <c r="JIE951" s="83"/>
      <c r="JIF951" s="83"/>
      <c r="JIG951" s="83"/>
      <c r="JIH951" s="83"/>
      <c r="JII951" s="83"/>
      <c r="JIJ951" s="83"/>
      <c r="JIK951" s="83"/>
      <c r="JIL951" s="83"/>
      <c r="JIM951" s="83"/>
      <c r="JIN951" s="83"/>
      <c r="JIO951" s="83"/>
      <c r="JIP951" s="83"/>
      <c r="JIQ951" s="83"/>
      <c r="JIR951" s="83"/>
      <c r="JIS951" s="83"/>
      <c r="JIT951" s="83"/>
      <c r="JIU951" s="83"/>
      <c r="JIV951" s="83"/>
      <c r="JIW951" s="83"/>
      <c r="JIX951" s="83"/>
      <c r="JIY951" s="83"/>
      <c r="JIZ951" s="83"/>
      <c r="JJA951" s="83"/>
      <c r="JJB951" s="83"/>
      <c r="JJC951" s="83"/>
      <c r="JJD951" s="83"/>
      <c r="JJE951" s="83"/>
      <c r="JJF951" s="83"/>
      <c r="JJG951" s="83"/>
      <c r="JJH951" s="83"/>
      <c r="JJI951" s="83"/>
      <c r="JJJ951" s="83"/>
      <c r="JJK951" s="83"/>
      <c r="JJL951" s="83"/>
      <c r="JJM951" s="83"/>
      <c r="JJN951" s="83"/>
      <c r="JJO951" s="83"/>
      <c r="JJP951" s="83"/>
      <c r="JJQ951" s="83"/>
      <c r="JJR951" s="83"/>
      <c r="JJS951" s="83"/>
      <c r="JJT951" s="83"/>
      <c r="JJU951" s="83"/>
      <c r="JJV951" s="83"/>
      <c r="JJW951" s="83"/>
      <c r="JJX951" s="83"/>
      <c r="JJY951" s="83"/>
      <c r="JJZ951" s="83"/>
      <c r="JKA951" s="83"/>
      <c r="JKB951" s="83"/>
      <c r="JKC951" s="83"/>
      <c r="JKD951" s="83"/>
      <c r="JKE951" s="83"/>
      <c r="JKF951" s="83"/>
      <c r="JKG951" s="83"/>
      <c r="JKH951" s="83"/>
      <c r="JKI951" s="83"/>
      <c r="JKJ951" s="83"/>
      <c r="JKK951" s="83"/>
      <c r="JKL951" s="83"/>
      <c r="JKM951" s="83"/>
      <c r="JKN951" s="83"/>
      <c r="JKO951" s="83"/>
      <c r="JKP951" s="83"/>
      <c r="JKQ951" s="83"/>
      <c r="JKR951" s="83"/>
      <c r="JKS951" s="83"/>
      <c r="JKT951" s="83"/>
      <c r="JKU951" s="83"/>
      <c r="JKV951" s="83"/>
      <c r="JKW951" s="83"/>
      <c r="JKX951" s="83"/>
      <c r="JKY951" s="83"/>
      <c r="JKZ951" s="83"/>
      <c r="JLA951" s="83"/>
      <c r="JLB951" s="83"/>
      <c r="JLC951" s="83"/>
      <c r="JLD951" s="83"/>
      <c r="JLE951" s="83"/>
      <c r="JLF951" s="83"/>
      <c r="JLG951" s="83"/>
      <c r="JLH951" s="83"/>
      <c r="JLI951" s="83"/>
      <c r="JLJ951" s="83"/>
      <c r="JLK951" s="83"/>
      <c r="JLL951" s="83"/>
      <c r="JLM951" s="83"/>
      <c r="JLN951" s="83"/>
      <c r="JLO951" s="83"/>
      <c r="JLP951" s="83"/>
      <c r="JLQ951" s="83"/>
      <c r="JLR951" s="83"/>
      <c r="JLS951" s="83"/>
      <c r="JLT951" s="83"/>
      <c r="JLU951" s="83"/>
      <c r="JLV951" s="83"/>
      <c r="JLW951" s="83"/>
      <c r="JLX951" s="83"/>
      <c r="JLY951" s="83"/>
      <c r="JLZ951" s="83"/>
      <c r="JMA951" s="83"/>
      <c r="JMB951" s="83"/>
      <c r="JMC951" s="83"/>
      <c r="JMD951" s="83"/>
      <c r="JME951" s="83"/>
      <c r="JMF951" s="83"/>
      <c r="JMG951" s="83"/>
      <c r="JMH951" s="83"/>
      <c r="JMI951" s="83"/>
      <c r="JMJ951" s="83"/>
      <c r="JMK951" s="83"/>
      <c r="JML951" s="83"/>
      <c r="JMM951" s="83"/>
      <c r="JMN951" s="83"/>
      <c r="JMO951" s="83"/>
      <c r="JMP951" s="83"/>
      <c r="JMQ951" s="83"/>
      <c r="JMR951" s="83"/>
      <c r="JMS951" s="83"/>
      <c r="JMT951" s="83"/>
      <c r="JMU951" s="83"/>
      <c r="JMV951" s="83"/>
      <c r="JMW951" s="83"/>
      <c r="JMX951" s="83"/>
      <c r="JMY951" s="83"/>
      <c r="JMZ951" s="83"/>
      <c r="JNA951" s="83"/>
      <c r="JNB951" s="83"/>
      <c r="JNC951" s="83"/>
      <c r="JND951" s="83"/>
      <c r="JNE951" s="83"/>
      <c r="JNF951" s="83"/>
      <c r="JNG951" s="83"/>
      <c r="JNH951" s="83"/>
      <c r="JNI951" s="83"/>
      <c r="JNJ951" s="83"/>
      <c r="JNK951" s="83"/>
      <c r="JNL951" s="83"/>
      <c r="JNM951" s="83"/>
      <c r="JNN951" s="83"/>
      <c r="JNO951" s="83"/>
      <c r="JNP951" s="83"/>
      <c r="JNQ951" s="83"/>
      <c r="JNR951" s="83"/>
      <c r="JNS951" s="83"/>
      <c r="JNT951" s="83"/>
      <c r="JNU951" s="83"/>
      <c r="JNV951" s="83"/>
      <c r="JNW951" s="83"/>
      <c r="JNX951" s="83"/>
      <c r="JNY951" s="83"/>
      <c r="JNZ951" s="83"/>
      <c r="JOA951" s="83"/>
      <c r="JOB951" s="83"/>
      <c r="JOC951" s="83"/>
      <c r="JOD951" s="83"/>
      <c r="JOE951" s="83"/>
      <c r="JOF951" s="83"/>
      <c r="JOG951" s="83"/>
      <c r="JOH951" s="83"/>
      <c r="JOI951" s="83"/>
      <c r="JOJ951" s="83"/>
      <c r="JOK951" s="83"/>
      <c r="JOL951" s="83"/>
      <c r="JOM951" s="83"/>
      <c r="JON951" s="83"/>
      <c r="JOO951" s="83"/>
      <c r="JOP951" s="83"/>
      <c r="JOQ951" s="83"/>
      <c r="JOR951" s="83"/>
      <c r="JOS951" s="83"/>
      <c r="JOT951" s="83"/>
      <c r="JOU951" s="83"/>
      <c r="JOV951" s="83"/>
      <c r="JOW951" s="83"/>
      <c r="JOX951" s="83"/>
      <c r="JOY951" s="83"/>
      <c r="JOZ951" s="83"/>
      <c r="JPA951" s="83"/>
      <c r="JPB951" s="83"/>
      <c r="JPC951" s="83"/>
      <c r="JPD951" s="83"/>
      <c r="JPE951" s="83"/>
      <c r="JPF951" s="83"/>
      <c r="JPG951" s="83"/>
      <c r="JPH951" s="83"/>
      <c r="JPI951" s="83"/>
      <c r="JPJ951" s="83"/>
      <c r="JPK951" s="83"/>
      <c r="JPL951" s="83"/>
      <c r="JPM951" s="83"/>
      <c r="JPN951" s="83"/>
      <c r="JPO951" s="83"/>
      <c r="JPP951" s="83"/>
      <c r="JPQ951" s="83"/>
      <c r="JPR951" s="83"/>
      <c r="JPS951" s="83"/>
      <c r="JPT951" s="83"/>
      <c r="JPU951" s="83"/>
      <c r="JPV951" s="83"/>
      <c r="JPW951" s="83"/>
      <c r="JPX951" s="83"/>
      <c r="JPY951" s="83"/>
      <c r="JPZ951" s="83"/>
      <c r="JQA951" s="83"/>
      <c r="JQB951" s="83"/>
      <c r="JQC951" s="83"/>
      <c r="JQD951" s="83"/>
      <c r="JQE951" s="83"/>
      <c r="JQF951" s="83"/>
      <c r="JQG951" s="83"/>
      <c r="JQH951" s="83"/>
      <c r="JQI951" s="83"/>
      <c r="JQJ951" s="83"/>
      <c r="JQK951" s="83"/>
      <c r="JQL951" s="83"/>
      <c r="JQM951" s="83"/>
      <c r="JQN951" s="83"/>
      <c r="JQO951" s="83"/>
      <c r="JQP951" s="83"/>
      <c r="JQQ951" s="83"/>
      <c r="JQR951" s="83"/>
      <c r="JQS951" s="83"/>
      <c r="JQT951" s="83"/>
      <c r="JQU951" s="83"/>
      <c r="JQV951" s="83"/>
      <c r="JQW951" s="83"/>
      <c r="JQX951" s="83"/>
      <c r="JQY951" s="83"/>
      <c r="JQZ951" s="83"/>
      <c r="JRA951" s="83"/>
      <c r="JRB951" s="83"/>
      <c r="JRC951" s="83"/>
      <c r="JRD951" s="83"/>
      <c r="JRE951" s="83"/>
      <c r="JRF951" s="83"/>
      <c r="JRG951" s="83"/>
      <c r="JRH951" s="83"/>
      <c r="JRI951" s="83"/>
      <c r="JRJ951" s="83"/>
      <c r="JRK951" s="83"/>
      <c r="JRL951" s="83"/>
      <c r="JRM951" s="83"/>
      <c r="JRN951" s="83"/>
      <c r="JRO951" s="83"/>
      <c r="JRP951" s="83"/>
      <c r="JRQ951" s="83"/>
      <c r="JRR951" s="83"/>
      <c r="JRS951" s="83"/>
      <c r="JRT951" s="83"/>
      <c r="JRU951" s="83"/>
      <c r="JRV951" s="83"/>
      <c r="JRW951" s="83"/>
      <c r="JRX951" s="83"/>
      <c r="JRY951" s="83"/>
      <c r="JRZ951" s="83"/>
      <c r="JSA951" s="83"/>
      <c r="JSB951" s="83"/>
      <c r="JSC951" s="83"/>
      <c r="JSD951" s="83"/>
      <c r="JSE951" s="83"/>
      <c r="JSF951" s="83"/>
      <c r="JSG951" s="83"/>
      <c r="JSH951" s="83"/>
      <c r="JSI951" s="83"/>
      <c r="JSJ951" s="83"/>
      <c r="JSK951" s="83"/>
      <c r="JSL951" s="83"/>
      <c r="JSM951" s="83"/>
      <c r="JSN951" s="83"/>
      <c r="JSO951" s="83"/>
      <c r="JSP951" s="83"/>
      <c r="JSQ951" s="83"/>
      <c r="JSR951" s="83"/>
      <c r="JSS951" s="83"/>
      <c r="JST951" s="83"/>
      <c r="JSU951" s="83"/>
      <c r="JSV951" s="83"/>
      <c r="JSW951" s="83"/>
      <c r="JSX951" s="83"/>
      <c r="JSY951" s="83"/>
      <c r="JSZ951" s="83"/>
      <c r="JTA951" s="83"/>
      <c r="JTB951" s="83"/>
      <c r="JTC951" s="83"/>
      <c r="JTD951" s="83"/>
      <c r="JTE951" s="83"/>
      <c r="JTF951" s="83"/>
      <c r="JTG951" s="83"/>
      <c r="JTH951" s="83"/>
      <c r="JTI951" s="83"/>
      <c r="JTJ951" s="83"/>
      <c r="JTK951" s="83"/>
      <c r="JTL951" s="83"/>
      <c r="JTM951" s="83"/>
      <c r="JTN951" s="83"/>
      <c r="JTO951" s="83"/>
      <c r="JTP951" s="83"/>
      <c r="JTQ951" s="83"/>
      <c r="JTR951" s="83"/>
      <c r="JTS951" s="83"/>
      <c r="JTT951" s="83"/>
      <c r="JTU951" s="83"/>
      <c r="JTV951" s="83"/>
      <c r="JTW951" s="83"/>
      <c r="JTX951" s="83"/>
      <c r="JTY951" s="83"/>
      <c r="JTZ951" s="83"/>
      <c r="JUA951" s="83"/>
      <c r="JUB951" s="83"/>
      <c r="JUC951" s="83"/>
      <c r="JUD951" s="83"/>
      <c r="JUE951" s="83"/>
      <c r="JUF951" s="83"/>
      <c r="JUG951" s="83"/>
      <c r="JUH951" s="83"/>
      <c r="JUI951" s="83"/>
      <c r="JUJ951" s="83"/>
      <c r="JUK951" s="83"/>
      <c r="JUL951" s="83"/>
      <c r="JUM951" s="83"/>
      <c r="JUN951" s="83"/>
      <c r="JUO951" s="83"/>
      <c r="JUP951" s="83"/>
      <c r="JUQ951" s="83"/>
      <c r="JUR951" s="83"/>
      <c r="JUS951" s="83"/>
      <c r="JUT951" s="83"/>
      <c r="JUU951" s="83"/>
      <c r="JUV951" s="83"/>
      <c r="JUW951" s="83"/>
      <c r="JUX951" s="83"/>
      <c r="JUY951" s="83"/>
      <c r="JUZ951" s="83"/>
      <c r="JVA951" s="83"/>
      <c r="JVB951" s="83"/>
      <c r="JVC951" s="83"/>
      <c r="JVD951" s="83"/>
      <c r="JVE951" s="83"/>
      <c r="JVF951" s="83"/>
      <c r="JVG951" s="83"/>
      <c r="JVH951" s="83"/>
      <c r="JVI951" s="83"/>
      <c r="JVJ951" s="83"/>
      <c r="JVK951" s="83"/>
      <c r="JVL951" s="83"/>
      <c r="JVM951" s="83"/>
      <c r="JVN951" s="83"/>
      <c r="JVO951" s="83"/>
      <c r="JVP951" s="83"/>
      <c r="JVQ951" s="83"/>
      <c r="JVR951" s="83"/>
      <c r="JVS951" s="83"/>
      <c r="JVT951" s="83"/>
      <c r="JVU951" s="83"/>
      <c r="JVV951" s="83"/>
      <c r="JVW951" s="83"/>
      <c r="JVX951" s="83"/>
      <c r="JVY951" s="83"/>
      <c r="JVZ951" s="83"/>
      <c r="JWA951" s="83"/>
      <c r="JWB951" s="83"/>
      <c r="JWC951" s="83"/>
      <c r="JWD951" s="83"/>
      <c r="JWE951" s="83"/>
      <c r="JWF951" s="83"/>
      <c r="JWG951" s="83"/>
      <c r="JWH951" s="83"/>
      <c r="JWI951" s="83"/>
      <c r="JWJ951" s="83"/>
      <c r="JWK951" s="83"/>
      <c r="JWL951" s="83"/>
      <c r="JWM951" s="83"/>
      <c r="JWN951" s="83"/>
      <c r="JWO951" s="83"/>
      <c r="JWP951" s="83"/>
      <c r="JWQ951" s="83"/>
      <c r="JWR951" s="83"/>
      <c r="JWS951" s="83"/>
      <c r="JWT951" s="83"/>
      <c r="JWU951" s="83"/>
      <c r="JWV951" s="83"/>
      <c r="JWW951" s="83"/>
      <c r="JWX951" s="83"/>
      <c r="JWY951" s="83"/>
      <c r="JWZ951" s="83"/>
      <c r="JXA951" s="83"/>
      <c r="JXB951" s="83"/>
      <c r="JXC951" s="83"/>
      <c r="JXD951" s="83"/>
      <c r="JXE951" s="83"/>
      <c r="JXF951" s="83"/>
      <c r="JXG951" s="83"/>
      <c r="JXH951" s="83"/>
      <c r="JXI951" s="83"/>
      <c r="JXJ951" s="83"/>
      <c r="JXK951" s="83"/>
      <c r="JXL951" s="83"/>
      <c r="JXM951" s="83"/>
      <c r="JXN951" s="83"/>
      <c r="JXO951" s="83"/>
      <c r="JXP951" s="83"/>
      <c r="JXQ951" s="83"/>
      <c r="JXR951" s="83"/>
      <c r="JXS951" s="83"/>
      <c r="JXT951" s="83"/>
      <c r="JXU951" s="83"/>
      <c r="JXV951" s="83"/>
      <c r="JXW951" s="83"/>
      <c r="JXX951" s="83"/>
      <c r="JXY951" s="83"/>
      <c r="JXZ951" s="83"/>
      <c r="JYA951" s="83"/>
      <c r="JYB951" s="83"/>
      <c r="JYC951" s="83"/>
      <c r="JYD951" s="83"/>
      <c r="JYE951" s="83"/>
      <c r="JYF951" s="83"/>
      <c r="JYG951" s="83"/>
      <c r="JYH951" s="83"/>
      <c r="JYI951" s="83"/>
      <c r="JYJ951" s="83"/>
      <c r="JYK951" s="83"/>
      <c r="JYL951" s="83"/>
      <c r="JYM951" s="83"/>
      <c r="JYN951" s="83"/>
      <c r="JYO951" s="83"/>
      <c r="JYP951" s="83"/>
      <c r="JYQ951" s="83"/>
      <c r="JYR951" s="83"/>
      <c r="JYS951" s="83"/>
      <c r="JYT951" s="83"/>
      <c r="JYU951" s="83"/>
      <c r="JYV951" s="83"/>
      <c r="JYW951" s="83"/>
      <c r="JYX951" s="83"/>
      <c r="JYY951" s="83"/>
      <c r="JYZ951" s="83"/>
      <c r="JZA951" s="83"/>
      <c r="JZB951" s="83"/>
      <c r="JZC951" s="83"/>
      <c r="JZD951" s="83"/>
      <c r="JZE951" s="83"/>
      <c r="JZF951" s="83"/>
      <c r="JZG951" s="83"/>
      <c r="JZH951" s="83"/>
      <c r="JZI951" s="83"/>
      <c r="JZJ951" s="83"/>
      <c r="JZK951" s="83"/>
      <c r="JZL951" s="83"/>
      <c r="JZM951" s="83"/>
      <c r="JZN951" s="83"/>
      <c r="JZO951" s="83"/>
      <c r="JZP951" s="83"/>
      <c r="JZQ951" s="83"/>
      <c r="JZR951" s="83"/>
      <c r="JZS951" s="83"/>
      <c r="JZT951" s="83"/>
      <c r="JZU951" s="83"/>
      <c r="JZV951" s="83"/>
      <c r="JZW951" s="83"/>
      <c r="JZX951" s="83"/>
      <c r="JZY951" s="83"/>
      <c r="JZZ951" s="83"/>
      <c r="KAA951" s="83"/>
      <c r="KAB951" s="83"/>
      <c r="KAC951" s="83"/>
      <c r="KAD951" s="83"/>
      <c r="KAE951" s="83"/>
      <c r="KAF951" s="83"/>
      <c r="KAG951" s="83"/>
      <c r="KAH951" s="83"/>
      <c r="KAI951" s="83"/>
      <c r="KAJ951" s="83"/>
      <c r="KAK951" s="83"/>
      <c r="KAL951" s="83"/>
      <c r="KAM951" s="83"/>
      <c r="KAN951" s="83"/>
      <c r="KAO951" s="83"/>
      <c r="KAP951" s="83"/>
      <c r="KAQ951" s="83"/>
      <c r="KAR951" s="83"/>
      <c r="KAS951" s="83"/>
      <c r="KAT951" s="83"/>
      <c r="KAU951" s="83"/>
      <c r="KAV951" s="83"/>
      <c r="KAW951" s="83"/>
      <c r="KAX951" s="83"/>
      <c r="KAY951" s="83"/>
      <c r="KAZ951" s="83"/>
      <c r="KBA951" s="83"/>
      <c r="KBB951" s="83"/>
      <c r="KBC951" s="83"/>
      <c r="KBD951" s="83"/>
      <c r="KBE951" s="83"/>
      <c r="KBF951" s="83"/>
      <c r="KBG951" s="83"/>
      <c r="KBH951" s="83"/>
      <c r="KBI951" s="83"/>
      <c r="KBJ951" s="83"/>
      <c r="KBK951" s="83"/>
      <c r="KBL951" s="83"/>
      <c r="KBM951" s="83"/>
      <c r="KBN951" s="83"/>
      <c r="KBO951" s="83"/>
      <c r="KBP951" s="83"/>
      <c r="KBQ951" s="83"/>
      <c r="KBR951" s="83"/>
      <c r="KBS951" s="83"/>
      <c r="KBT951" s="83"/>
      <c r="KBU951" s="83"/>
      <c r="KBV951" s="83"/>
      <c r="KBW951" s="83"/>
      <c r="KBX951" s="83"/>
      <c r="KBY951" s="83"/>
      <c r="KBZ951" s="83"/>
      <c r="KCA951" s="83"/>
      <c r="KCB951" s="83"/>
      <c r="KCC951" s="83"/>
      <c r="KCD951" s="83"/>
      <c r="KCE951" s="83"/>
      <c r="KCF951" s="83"/>
      <c r="KCG951" s="83"/>
      <c r="KCH951" s="83"/>
      <c r="KCI951" s="83"/>
      <c r="KCJ951" s="83"/>
      <c r="KCK951" s="83"/>
      <c r="KCL951" s="83"/>
      <c r="KCM951" s="83"/>
      <c r="KCN951" s="83"/>
      <c r="KCO951" s="83"/>
      <c r="KCP951" s="83"/>
      <c r="KCQ951" s="83"/>
      <c r="KCR951" s="83"/>
      <c r="KCS951" s="83"/>
      <c r="KCT951" s="83"/>
      <c r="KCU951" s="83"/>
      <c r="KCV951" s="83"/>
      <c r="KCW951" s="83"/>
      <c r="KCX951" s="83"/>
      <c r="KCY951" s="83"/>
      <c r="KCZ951" s="83"/>
      <c r="KDA951" s="83"/>
      <c r="KDB951" s="83"/>
      <c r="KDC951" s="83"/>
      <c r="KDD951" s="83"/>
      <c r="KDE951" s="83"/>
      <c r="KDF951" s="83"/>
      <c r="KDG951" s="83"/>
      <c r="KDH951" s="83"/>
      <c r="KDI951" s="83"/>
      <c r="KDJ951" s="83"/>
      <c r="KDK951" s="83"/>
      <c r="KDL951" s="83"/>
      <c r="KDM951" s="83"/>
      <c r="KDN951" s="83"/>
      <c r="KDO951" s="83"/>
      <c r="KDP951" s="83"/>
      <c r="KDQ951" s="83"/>
      <c r="KDR951" s="83"/>
      <c r="KDS951" s="83"/>
      <c r="KDT951" s="83"/>
      <c r="KDU951" s="83"/>
      <c r="KDV951" s="83"/>
      <c r="KDW951" s="83"/>
      <c r="KDX951" s="83"/>
      <c r="KDY951" s="83"/>
      <c r="KDZ951" s="83"/>
      <c r="KEA951" s="83"/>
      <c r="KEB951" s="83"/>
      <c r="KEC951" s="83"/>
      <c r="KED951" s="83"/>
      <c r="KEE951" s="83"/>
      <c r="KEF951" s="83"/>
      <c r="KEG951" s="83"/>
      <c r="KEH951" s="83"/>
      <c r="KEI951" s="83"/>
      <c r="KEJ951" s="83"/>
      <c r="KEK951" s="83"/>
      <c r="KEL951" s="83"/>
      <c r="KEM951" s="83"/>
      <c r="KEN951" s="83"/>
      <c r="KEO951" s="83"/>
      <c r="KEP951" s="83"/>
      <c r="KEQ951" s="83"/>
      <c r="KER951" s="83"/>
      <c r="KES951" s="83"/>
      <c r="KET951" s="83"/>
      <c r="KEU951" s="83"/>
      <c r="KEV951" s="83"/>
      <c r="KEW951" s="83"/>
      <c r="KEX951" s="83"/>
      <c r="KEY951" s="83"/>
      <c r="KEZ951" s="83"/>
      <c r="KFA951" s="83"/>
      <c r="KFB951" s="83"/>
      <c r="KFC951" s="83"/>
      <c r="KFD951" s="83"/>
      <c r="KFE951" s="83"/>
      <c r="KFF951" s="83"/>
      <c r="KFG951" s="83"/>
      <c r="KFH951" s="83"/>
      <c r="KFI951" s="83"/>
      <c r="KFJ951" s="83"/>
      <c r="KFK951" s="83"/>
      <c r="KFL951" s="83"/>
      <c r="KFM951" s="83"/>
      <c r="KFN951" s="83"/>
      <c r="KFO951" s="83"/>
      <c r="KFP951" s="83"/>
      <c r="KFQ951" s="83"/>
      <c r="KFR951" s="83"/>
      <c r="KFS951" s="83"/>
      <c r="KFT951" s="83"/>
      <c r="KFU951" s="83"/>
      <c r="KFV951" s="83"/>
      <c r="KFW951" s="83"/>
      <c r="KFX951" s="83"/>
      <c r="KFY951" s="83"/>
      <c r="KFZ951" s="83"/>
      <c r="KGA951" s="83"/>
      <c r="KGB951" s="83"/>
      <c r="KGC951" s="83"/>
      <c r="KGD951" s="83"/>
      <c r="KGE951" s="83"/>
      <c r="KGF951" s="83"/>
      <c r="KGG951" s="83"/>
      <c r="KGH951" s="83"/>
      <c r="KGI951" s="83"/>
      <c r="KGJ951" s="83"/>
      <c r="KGK951" s="83"/>
      <c r="KGL951" s="83"/>
      <c r="KGM951" s="83"/>
      <c r="KGN951" s="83"/>
      <c r="KGO951" s="83"/>
      <c r="KGP951" s="83"/>
      <c r="KGQ951" s="83"/>
      <c r="KGR951" s="83"/>
      <c r="KGS951" s="83"/>
      <c r="KGT951" s="83"/>
      <c r="KGU951" s="83"/>
      <c r="KGV951" s="83"/>
      <c r="KGW951" s="83"/>
      <c r="KGX951" s="83"/>
      <c r="KGY951" s="83"/>
      <c r="KGZ951" s="83"/>
      <c r="KHA951" s="83"/>
      <c r="KHB951" s="83"/>
      <c r="KHC951" s="83"/>
      <c r="KHD951" s="83"/>
      <c r="KHE951" s="83"/>
      <c r="KHF951" s="83"/>
      <c r="KHG951" s="83"/>
      <c r="KHH951" s="83"/>
      <c r="KHI951" s="83"/>
      <c r="KHJ951" s="83"/>
      <c r="KHK951" s="83"/>
      <c r="KHL951" s="83"/>
      <c r="KHM951" s="83"/>
      <c r="KHN951" s="83"/>
      <c r="KHO951" s="83"/>
      <c r="KHP951" s="83"/>
      <c r="KHQ951" s="83"/>
      <c r="KHR951" s="83"/>
      <c r="KHS951" s="83"/>
      <c r="KHT951" s="83"/>
      <c r="KHU951" s="83"/>
      <c r="KHV951" s="83"/>
      <c r="KHW951" s="83"/>
      <c r="KHX951" s="83"/>
      <c r="KHY951" s="83"/>
      <c r="KHZ951" s="83"/>
      <c r="KIA951" s="83"/>
      <c r="KIB951" s="83"/>
      <c r="KIC951" s="83"/>
      <c r="KID951" s="83"/>
      <c r="KIE951" s="83"/>
      <c r="KIF951" s="83"/>
      <c r="KIG951" s="83"/>
      <c r="KIH951" s="83"/>
      <c r="KII951" s="83"/>
      <c r="KIJ951" s="83"/>
      <c r="KIK951" s="83"/>
      <c r="KIL951" s="83"/>
      <c r="KIM951" s="83"/>
      <c r="KIN951" s="83"/>
      <c r="KIO951" s="83"/>
      <c r="KIP951" s="83"/>
      <c r="KIQ951" s="83"/>
      <c r="KIR951" s="83"/>
      <c r="KIS951" s="83"/>
      <c r="KIT951" s="83"/>
      <c r="KIU951" s="83"/>
      <c r="KIV951" s="83"/>
      <c r="KIW951" s="83"/>
      <c r="KIX951" s="83"/>
      <c r="KIY951" s="83"/>
      <c r="KIZ951" s="83"/>
      <c r="KJA951" s="83"/>
      <c r="KJB951" s="83"/>
      <c r="KJC951" s="83"/>
      <c r="KJD951" s="83"/>
      <c r="KJE951" s="83"/>
      <c r="KJF951" s="83"/>
      <c r="KJG951" s="83"/>
      <c r="KJH951" s="83"/>
      <c r="KJI951" s="83"/>
      <c r="KJJ951" s="83"/>
      <c r="KJK951" s="83"/>
      <c r="KJL951" s="83"/>
      <c r="KJM951" s="83"/>
      <c r="KJN951" s="83"/>
      <c r="KJO951" s="83"/>
      <c r="KJP951" s="83"/>
      <c r="KJQ951" s="83"/>
      <c r="KJR951" s="83"/>
      <c r="KJS951" s="83"/>
      <c r="KJT951" s="83"/>
      <c r="KJU951" s="83"/>
      <c r="KJV951" s="83"/>
      <c r="KJW951" s="83"/>
      <c r="KJX951" s="83"/>
      <c r="KJY951" s="83"/>
      <c r="KJZ951" s="83"/>
      <c r="KKA951" s="83"/>
      <c r="KKB951" s="83"/>
      <c r="KKC951" s="83"/>
      <c r="KKD951" s="83"/>
      <c r="KKE951" s="83"/>
      <c r="KKF951" s="83"/>
      <c r="KKG951" s="83"/>
      <c r="KKH951" s="83"/>
      <c r="KKI951" s="83"/>
      <c r="KKJ951" s="83"/>
      <c r="KKK951" s="83"/>
      <c r="KKL951" s="83"/>
      <c r="KKM951" s="83"/>
      <c r="KKN951" s="83"/>
      <c r="KKO951" s="83"/>
      <c r="KKP951" s="83"/>
      <c r="KKQ951" s="83"/>
      <c r="KKR951" s="83"/>
      <c r="KKS951" s="83"/>
      <c r="KKT951" s="83"/>
      <c r="KKU951" s="83"/>
      <c r="KKV951" s="83"/>
      <c r="KKW951" s="83"/>
      <c r="KKX951" s="83"/>
      <c r="KKY951" s="83"/>
      <c r="KKZ951" s="83"/>
      <c r="KLA951" s="83"/>
      <c r="KLB951" s="83"/>
      <c r="KLC951" s="83"/>
      <c r="KLD951" s="83"/>
      <c r="KLE951" s="83"/>
      <c r="KLF951" s="83"/>
      <c r="KLG951" s="83"/>
      <c r="KLH951" s="83"/>
      <c r="KLI951" s="83"/>
      <c r="KLJ951" s="83"/>
      <c r="KLK951" s="83"/>
      <c r="KLL951" s="83"/>
      <c r="KLM951" s="83"/>
      <c r="KLN951" s="83"/>
      <c r="KLO951" s="83"/>
      <c r="KLP951" s="83"/>
      <c r="KLQ951" s="83"/>
      <c r="KLR951" s="83"/>
      <c r="KLS951" s="83"/>
      <c r="KLT951" s="83"/>
      <c r="KLU951" s="83"/>
      <c r="KLV951" s="83"/>
      <c r="KLW951" s="83"/>
      <c r="KLX951" s="83"/>
      <c r="KLY951" s="83"/>
      <c r="KLZ951" s="83"/>
      <c r="KMA951" s="83"/>
      <c r="KMB951" s="83"/>
      <c r="KMC951" s="83"/>
      <c r="KMD951" s="83"/>
      <c r="KME951" s="83"/>
      <c r="KMF951" s="83"/>
      <c r="KMG951" s="83"/>
      <c r="KMH951" s="83"/>
      <c r="KMI951" s="83"/>
      <c r="KMJ951" s="83"/>
      <c r="KMK951" s="83"/>
      <c r="KML951" s="83"/>
      <c r="KMM951" s="83"/>
      <c r="KMN951" s="83"/>
      <c r="KMO951" s="83"/>
      <c r="KMP951" s="83"/>
      <c r="KMQ951" s="83"/>
      <c r="KMR951" s="83"/>
      <c r="KMS951" s="83"/>
      <c r="KMT951" s="83"/>
      <c r="KMU951" s="83"/>
      <c r="KMV951" s="83"/>
      <c r="KMW951" s="83"/>
      <c r="KMX951" s="83"/>
      <c r="KMY951" s="83"/>
      <c r="KMZ951" s="83"/>
      <c r="KNA951" s="83"/>
      <c r="KNB951" s="83"/>
      <c r="KNC951" s="83"/>
      <c r="KND951" s="83"/>
      <c r="KNE951" s="83"/>
      <c r="KNF951" s="83"/>
      <c r="KNG951" s="83"/>
      <c r="KNH951" s="83"/>
      <c r="KNI951" s="83"/>
      <c r="KNJ951" s="83"/>
      <c r="KNK951" s="83"/>
      <c r="KNL951" s="83"/>
      <c r="KNM951" s="83"/>
      <c r="KNN951" s="83"/>
      <c r="KNO951" s="83"/>
      <c r="KNP951" s="83"/>
      <c r="KNQ951" s="83"/>
      <c r="KNR951" s="83"/>
      <c r="KNS951" s="83"/>
      <c r="KNT951" s="83"/>
      <c r="KNU951" s="83"/>
      <c r="KNV951" s="83"/>
      <c r="KNW951" s="83"/>
      <c r="KNX951" s="83"/>
      <c r="KNY951" s="83"/>
      <c r="KNZ951" s="83"/>
      <c r="KOA951" s="83"/>
      <c r="KOB951" s="83"/>
      <c r="KOC951" s="83"/>
      <c r="KOD951" s="83"/>
      <c r="KOE951" s="83"/>
      <c r="KOF951" s="83"/>
      <c r="KOG951" s="83"/>
      <c r="KOH951" s="83"/>
      <c r="KOI951" s="83"/>
      <c r="KOJ951" s="83"/>
      <c r="KOK951" s="83"/>
      <c r="KOL951" s="83"/>
      <c r="KOM951" s="83"/>
      <c r="KON951" s="83"/>
      <c r="KOO951" s="83"/>
      <c r="KOP951" s="83"/>
      <c r="KOQ951" s="83"/>
      <c r="KOR951" s="83"/>
      <c r="KOS951" s="83"/>
      <c r="KOT951" s="83"/>
      <c r="KOU951" s="83"/>
      <c r="KOV951" s="83"/>
      <c r="KOW951" s="83"/>
      <c r="KOX951" s="83"/>
      <c r="KOY951" s="83"/>
      <c r="KOZ951" s="83"/>
      <c r="KPA951" s="83"/>
      <c r="KPB951" s="83"/>
      <c r="KPC951" s="83"/>
      <c r="KPD951" s="83"/>
      <c r="KPE951" s="83"/>
      <c r="KPF951" s="83"/>
      <c r="KPG951" s="83"/>
      <c r="KPH951" s="83"/>
      <c r="KPI951" s="83"/>
      <c r="KPJ951" s="83"/>
      <c r="KPK951" s="83"/>
      <c r="KPL951" s="83"/>
      <c r="KPM951" s="83"/>
      <c r="KPN951" s="83"/>
      <c r="KPO951" s="83"/>
      <c r="KPP951" s="83"/>
      <c r="KPQ951" s="83"/>
      <c r="KPR951" s="83"/>
      <c r="KPS951" s="83"/>
      <c r="KPT951" s="83"/>
      <c r="KPU951" s="83"/>
      <c r="KPV951" s="83"/>
      <c r="KPW951" s="83"/>
      <c r="KPX951" s="83"/>
      <c r="KPY951" s="83"/>
      <c r="KPZ951" s="83"/>
      <c r="KQA951" s="83"/>
      <c r="KQB951" s="83"/>
      <c r="KQC951" s="83"/>
      <c r="KQD951" s="83"/>
      <c r="KQE951" s="83"/>
      <c r="KQF951" s="83"/>
      <c r="KQG951" s="83"/>
      <c r="KQH951" s="83"/>
      <c r="KQI951" s="83"/>
      <c r="KQJ951" s="83"/>
      <c r="KQK951" s="83"/>
      <c r="KQL951" s="83"/>
      <c r="KQM951" s="83"/>
      <c r="KQN951" s="83"/>
      <c r="KQO951" s="83"/>
      <c r="KQP951" s="83"/>
      <c r="KQQ951" s="83"/>
      <c r="KQR951" s="83"/>
      <c r="KQS951" s="83"/>
      <c r="KQT951" s="83"/>
      <c r="KQU951" s="83"/>
      <c r="KQV951" s="83"/>
      <c r="KQW951" s="83"/>
      <c r="KQX951" s="83"/>
      <c r="KQY951" s="83"/>
      <c r="KQZ951" s="83"/>
      <c r="KRA951" s="83"/>
      <c r="KRB951" s="83"/>
      <c r="KRC951" s="83"/>
      <c r="KRD951" s="83"/>
      <c r="KRE951" s="83"/>
      <c r="KRF951" s="83"/>
      <c r="KRG951" s="83"/>
      <c r="KRH951" s="83"/>
      <c r="KRI951" s="83"/>
      <c r="KRJ951" s="83"/>
      <c r="KRK951" s="83"/>
      <c r="KRL951" s="83"/>
      <c r="KRM951" s="83"/>
      <c r="KRN951" s="83"/>
      <c r="KRO951" s="83"/>
      <c r="KRP951" s="83"/>
      <c r="KRQ951" s="83"/>
      <c r="KRR951" s="83"/>
      <c r="KRS951" s="83"/>
      <c r="KRT951" s="83"/>
      <c r="KRU951" s="83"/>
      <c r="KRV951" s="83"/>
      <c r="KRW951" s="83"/>
      <c r="KRX951" s="83"/>
      <c r="KRY951" s="83"/>
      <c r="KRZ951" s="83"/>
      <c r="KSA951" s="83"/>
      <c r="KSB951" s="83"/>
      <c r="KSC951" s="83"/>
      <c r="KSD951" s="83"/>
      <c r="KSE951" s="83"/>
      <c r="KSF951" s="83"/>
      <c r="KSG951" s="83"/>
      <c r="KSH951" s="83"/>
      <c r="KSI951" s="83"/>
      <c r="KSJ951" s="83"/>
      <c r="KSK951" s="83"/>
      <c r="KSL951" s="83"/>
      <c r="KSM951" s="83"/>
      <c r="KSN951" s="83"/>
      <c r="KSO951" s="83"/>
      <c r="KSP951" s="83"/>
      <c r="KSQ951" s="83"/>
      <c r="KSR951" s="83"/>
      <c r="KSS951" s="83"/>
      <c r="KST951" s="83"/>
      <c r="KSU951" s="83"/>
      <c r="KSV951" s="83"/>
      <c r="KSW951" s="83"/>
      <c r="KSX951" s="83"/>
      <c r="KSY951" s="83"/>
      <c r="KSZ951" s="83"/>
      <c r="KTA951" s="83"/>
      <c r="KTB951" s="83"/>
      <c r="KTC951" s="83"/>
      <c r="KTD951" s="83"/>
      <c r="KTE951" s="83"/>
      <c r="KTF951" s="83"/>
      <c r="KTG951" s="83"/>
      <c r="KTH951" s="83"/>
      <c r="KTI951" s="83"/>
      <c r="KTJ951" s="83"/>
      <c r="KTK951" s="83"/>
      <c r="KTL951" s="83"/>
      <c r="KTM951" s="83"/>
      <c r="KTN951" s="83"/>
      <c r="KTO951" s="83"/>
      <c r="KTP951" s="83"/>
      <c r="KTQ951" s="83"/>
      <c r="KTR951" s="83"/>
      <c r="KTS951" s="83"/>
      <c r="KTT951" s="83"/>
      <c r="KTU951" s="83"/>
      <c r="KTV951" s="83"/>
      <c r="KTW951" s="83"/>
      <c r="KTX951" s="83"/>
      <c r="KTY951" s="83"/>
      <c r="KTZ951" s="83"/>
      <c r="KUA951" s="83"/>
      <c r="KUB951" s="83"/>
      <c r="KUC951" s="83"/>
      <c r="KUD951" s="83"/>
      <c r="KUE951" s="83"/>
      <c r="KUF951" s="83"/>
      <c r="KUG951" s="83"/>
      <c r="KUH951" s="83"/>
      <c r="KUI951" s="83"/>
      <c r="KUJ951" s="83"/>
      <c r="KUK951" s="83"/>
      <c r="KUL951" s="83"/>
      <c r="KUM951" s="83"/>
      <c r="KUN951" s="83"/>
      <c r="KUO951" s="83"/>
      <c r="KUP951" s="83"/>
      <c r="KUQ951" s="83"/>
      <c r="KUR951" s="83"/>
      <c r="KUS951" s="83"/>
      <c r="KUT951" s="83"/>
      <c r="KUU951" s="83"/>
      <c r="KUV951" s="83"/>
      <c r="KUW951" s="83"/>
      <c r="KUX951" s="83"/>
      <c r="KUY951" s="83"/>
      <c r="KUZ951" s="83"/>
      <c r="KVA951" s="83"/>
      <c r="KVB951" s="83"/>
      <c r="KVC951" s="83"/>
      <c r="KVD951" s="83"/>
      <c r="KVE951" s="83"/>
      <c r="KVF951" s="83"/>
      <c r="KVG951" s="83"/>
      <c r="KVH951" s="83"/>
      <c r="KVI951" s="83"/>
      <c r="KVJ951" s="83"/>
      <c r="KVK951" s="83"/>
      <c r="KVL951" s="83"/>
      <c r="KVM951" s="83"/>
      <c r="KVN951" s="83"/>
      <c r="KVO951" s="83"/>
      <c r="KVP951" s="83"/>
      <c r="KVQ951" s="83"/>
      <c r="KVR951" s="83"/>
      <c r="KVS951" s="83"/>
      <c r="KVT951" s="83"/>
      <c r="KVU951" s="83"/>
      <c r="KVV951" s="83"/>
      <c r="KVW951" s="83"/>
      <c r="KVX951" s="83"/>
      <c r="KVY951" s="83"/>
      <c r="KVZ951" s="83"/>
      <c r="KWA951" s="83"/>
      <c r="KWB951" s="83"/>
      <c r="KWC951" s="83"/>
      <c r="KWD951" s="83"/>
      <c r="KWE951" s="83"/>
      <c r="KWF951" s="83"/>
      <c r="KWG951" s="83"/>
      <c r="KWH951" s="83"/>
      <c r="KWI951" s="83"/>
      <c r="KWJ951" s="83"/>
      <c r="KWK951" s="83"/>
      <c r="KWL951" s="83"/>
      <c r="KWM951" s="83"/>
      <c r="KWN951" s="83"/>
      <c r="KWO951" s="83"/>
      <c r="KWP951" s="83"/>
      <c r="KWQ951" s="83"/>
      <c r="KWR951" s="83"/>
      <c r="KWS951" s="83"/>
      <c r="KWT951" s="83"/>
      <c r="KWU951" s="83"/>
      <c r="KWV951" s="83"/>
      <c r="KWW951" s="83"/>
      <c r="KWX951" s="83"/>
      <c r="KWY951" s="83"/>
      <c r="KWZ951" s="83"/>
      <c r="KXA951" s="83"/>
      <c r="KXB951" s="83"/>
      <c r="KXC951" s="83"/>
      <c r="KXD951" s="83"/>
      <c r="KXE951" s="83"/>
      <c r="KXF951" s="83"/>
      <c r="KXG951" s="83"/>
      <c r="KXH951" s="83"/>
      <c r="KXI951" s="83"/>
      <c r="KXJ951" s="83"/>
      <c r="KXK951" s="83"/>
      <c r="KXL951" s="83"/>
      <c r="KXM951" s="83"/>
      <c r="KXN951" s="83"/>
      <c r="KXO951" s="83"/>
      <c r="KXP951" s="83"/>
      <c r="KXQ951" s="83"/>
      <c r="KXR951" s="83"/>
      <c r="KXS951" s="83"/>
      <c r="KXT951" s="83"/>
      <c r="KXU951" s="83"/>
      <c r="KXV951" s="83"/>
      <c r="KXW951" s="83"/>
      <c r="KXX951" s="83"/>
      <c r="KXY951" s="83"/>
      <c r="KXZ951" s="83"/>
      <c r="KYA951" s="83"/>
      <c r="KYB951" s="83"/>
      <c r="KYC951" s="83"/>
      <c r="KYD951" s="83"/>
      <c r="KYE951" s="83"/>
      <c r="KYF951" s="83"/>
      <c r="KYG951" s="83"/>
      <c r="KYH951" s="83"/>
      <c r="KYI951" s="83"/>
      <c r="KYJ951" s="83"/>
      <c r="KYK951" s="83"/>
      <c r="KYL951" s="83"/>
      <c r="KYM951" s="83"/>
      <c r="KYN951" s="83"/>
      <c r="KYO951" s="83"/>
      <c r="KYP951" s="83"/>
      <c r="KYQ951" s="83"/>
      <c r="KYR951" s="83"/>
      <c r="KYS951" s="83"/>
      <c r="KYT951" s="83"/>
      <c r="KYU951" s="83"/>
      <c r="KYV951" s="83"/>
      <c r="KYW951" s="83"/>
      <c r="KYX951" s="83"/>
      <c r="KYY951" s="83"/>
      <c r="KYZ951" s="83"/>
      <c r="KZA951" s="83"/>
      <c r="KZB951" s="83"/>
      <c r="KZC951" s="83"/>
      <c r="KZD951" s="83"/>
      <c r="KZE951" s="83"/>
      <c r="KZF951" s="83"/>
      <c r="KZG951" s="83"/>
      <c r="KZH951" s="83"/>
      <c r="KZI951" s="83"/>
      <c r="KZJ951" s="83"/>
      <c r="KZK951" s="83"/>
      <c r="KZL951" s="83"/>
      <c r="KZM951" s="83"/>
      <c r="KZN951" s="83"/>
      <c r="KZO951" s="83"/>
      <c r="KZP951" s="83"/>
      <c r="KZQ951" s="83"/>
      <c r="KZR951" s="83"/>
      <c r="KZS951" s="83"/>
      <c r="KZT951" s="83"/>
      <c r="KZU951" s="83"/>
      <c r="KZV951" s="83"/>
      <c r="KZW951" s="83"/>
      <c r="KZX951" s="83"/>
      <c r="KZY951" s="83"/>
      <c r="KZZ951" s="83"/>
      <c r="LAA951" s="83"/>
      <c r="LAB951" s="83"/>
      <c r="LAC951" s="83"/>
      <c r="LAD951" s="83"/>
      <c r="LAE951" s="83"/>
      <c r="LAF951" s="83"/>
      <c r="LAG951" s="83"/>
      <c r="LAH951" s="83"/>
      <c r="LAI951" s="83"/>
      <c r="LAJ951" s="83"/>
      <c r="LAK951" s="83"/>
      <c r="LAL951" s="83"/>
      <c r="LAM951" s="83"/>
      <c r="LAN951" s="83"/>
      <c r="LAO951" s="83"/>
      <c r="LAP951" s="83"/>
      <c r="LAQ951" s="83"/>
      <c r="LAR951" s="83"/>
      <c r="LAS951" s="83"/>
      <c r="LAT951" s="83"/>
      <c r="LAU951" s="83"/>
      <c r="LAV951" s="83"/>
      <c r="LAW951" s="83"/>
      <c r="LAX951" s="83"/>
      <c r="LAY951" s="83"/>
      <c r="LAZ951" s="83"/>
      <c r="LBA951" s="83"/>
      <c r="LBB951" s="83"/>
      <c r="LBC951" s="83"/>
      <c r="LBD951" s="83"/>
      <c r="LBE951" s="83"/>
      <c r="LBF951" s="83"/>
      <c r="LBG951" s="83"/>
      <c r="LBH951" s="83"/>
      <c r="LBI951" s="83"/>
      <c r="LBJ951" s="83"/>
      <c r="LBK951" s="83"/>
      <c r="LBL951" s="83"/>
      <c r="LBM951" s="83"/>
      <c r="LBN951" s="83"/>
      <c r="LBO951" s="83"/>
      <c r="LBP951" s="83"/>
      <c r="LBQ951" s="83"/>
      <c r="LBR951" s="83"/>
      <c r="LBS951" s="83"/>
      <c r="LBT951" s="83"/>
      <c r="LBU951" s="83"/>
      <c r="LBV951" s="83"/>
      <c r="LBW951" s="83"/>
      <c r="LBX951" s="83"/>
      <c r="LBY951" s="83"/>
      <c r="LBZ951" s="83"/>
      <c r="LCA951" s="83"/>
      <c r="LCB951" s="83"/>
      <c r="LCC951" s="83"/>
      <c r="LCD951" s="83"/>
      <c r="LCE951" s="83"/>
      <c r="LCF951" s="83"/>
      <c r="LCG951" s="83"/>
      <c r="LCH951" s="83"/>
      <c r="LCI951" s="83"/>
      <c r="LCJ951" s="83"/>
      <c r="LCK951" s="83"/>
      <c r="LCL951" s="83"/>
      <c r="LCM951" s="83"/>
      <c r="LCN951" s="83"/>
      <c r="LCO951" s="83"/>
      <c r="LCP951" s="83"/>
      <c r="LCQ951" s="83"/>
      <c r="LCR951" s="83"/>
      <c r="LCS951" s="83"/>
      <c r="LCT951" s="83"/>
      <c r="LCU951" s="83"/>
      <c r="LCV951" s="83"/>
      <c r="LCW951" s="83"/>
      <c r="LCX951" s="83"/>
      <c r="LCY951" s="83"/>
      <c r="LCZ951" s="83"/>
      <c r="LDA951" s="83"/>
      <c r="LDB951" s="83"/>
      <c r="LDC951" s="83"/>
      <c r="LDD951" s="83"/>
      <c r="LDE951" s="83"/>
      <c r="LDF951" s="83"/>
      <c r="LDG951" s="83"/>
      <c r="LDH951" s="83"/>
      <c r="LDI951" s="83"/>
      <c r="LDJ951" s="83"/>
      <c r="LDK951" s="83"/>
      <c r="LDL951" s="83"/>
      <c r="LDM951" s="83"/>
      <c r="LDN951" s="83"/>
      <c r="LDO951" s="83"/>
      <c r="LDP951" s="83"/>
      <c r="LDQ951" s="83"/>
      <c r="LDR951" s="83"/>
      <c r="LDS951" s="83"/>
      <c r="LDT951" s="83"/>
      <c r="LDU951" s="83"/>
      <c r="LDV951" s="83"/>
      <c r="LDW951" s="83"/>
      <c r="LDX951" s="83"/>
      <c r="LDY951" s="83"/>
      <c r="LDZ951" s="83"/>
      <c r="LEA951" s="83"/>
      <c r="LEB951" s="83"/>
      <c r="LEC951" s="83"/>
      <c r="LED951" s="83"/>
      <c r="LEE951" s="83"/>
      <c r="LEF951" s="83"/>
      <c r="LEG951" s="83"/>
      <c r="LEH951" s="83"/>
      <c r="LEI951" s="83"/>
      <c r="LEJ951" s="83"/>
      <c r="LEK951" s="83"/>
      <c r="LEL951" s="83"/>
      <c r="LEM951" s="83"/>
      <c r="LEN951" s="83"/>
      <c r="LEO951" s="83"/>
      <c r="LEP951" s="83"/>
      <c r="LEQ951" s="83"/>
      <c r="LER951" s="83"/>
      <c r="LES951" s="83"/>
      <c r="LET951" s="83"/>
      <c r="LEU951" s="83"/>
      <c r="LEV951" s="83"/>
      <c r="LEW951" s="83"/>
      <c r="LEX951" s="83"/>
      <c r="LEY951" s="83"/>
      <c r="LEZ951" s="83"/>
      <c r="LFA951" s="83"/>
      <c r="LFB951" s="83"/>
      <c r="LFC951" s="83"/>
      <c r="LFD951" s="83"/>
      <c r="LFE951" s="83"/>
      <c r="LFF951" s="83"/>
      <c r="LFG951" s="83"/>
      <c r="LFH951" s="83"/>
      <c r="LFI951" s="83"/>
      <c r="LFJ951" s="83"/>
      <c r="LFK951" s="83"/>
      <c r="LFL951" s="83"/>
      <c r="LFM951" s="83"/>
      <c r="LFN951" s="83"/>
      <c r="LFO951" s="83"/>
      <c r="LFP951" s="83"/>
      <c r="LFQ951" s="83"/>
      <c r="LFR951" s="83"/>
      <c r="LFS951" s="83"/>
      <c r="LFT951" s="83"/>
      <c r="LFU951" s="83"/>
      <c r="LFV951" s="83"/>
      <c r="LFW951" s="83"/>
      <c r="LFX951" s="83"/>
      <c r="LFY951" s="83"/>
      <c r="LFZ951" s="83"/>
      <c r="LGA951" s="83"/>
      <c r="LGB951" s="83"/>
      <c r="LGC951" s="83"/>
      <c r="LGD951" s="83"/>
      <c r="LGE951" s="83"/>
      <c r="LGF951" s="83"/>
      <c r="LGG951" s="83"/>
      <c r="LGH951" s="83"/>
      <c r="LGI951" s="83"/>
      <c r="LGJ951" s="83"/>
      <c r="LGK951" s="83"/>
      <c r="LGL951" s="83"/>
      <c r="LGM951" s="83"/>
      <c r="LGN951" s="83"/>
      <c r="LGO951" s="83"/>
      <c r="LGP951" s="83"/>
      <c r="LGQ951" s="83"/>
      <c r="LGR951" s="83"/>
      <c r="LGS951" s="83"/>
      <c r="LGT951" s="83"/>
      <c r="LGU951" s="83"/>
      <c r="LGV951" s="83"/>
      <c r="LGW951" s="83"/>
      <c r="LGX951" s="83"/>
      <c r="LGY951" s="83"/>
      <c r="LGZ951" s="83"/>
      <c r="LHA951" s="83"/>
      <c r="LHB951" s="83"/>
      <c r="LHC951" s="83"/>
      <c r="LHD951" s="83"/>
      <c r="LHE951" s="83"/>
      <c r="LHF951" s="83"/>
      <c r="LHG951" s="83"/>
      <c r="LHH951" s="83"/>
      <c r="LHI951" s="83"/>
      <c r="LHJ951" s="83"/>
      <c r="LHK951" s="83"/>
      <c r="LHL951" s="83"/>
      <c r="LHM951" s="83"/>
      <c r="LHN951" s="83"/>
      <c r="LHO951" s="83"/>
      <c r="LHP951" s="83"/>
      <c r="LHQ951" s="83"/>
      <c r="LHR951" s="83"/>
      <c r="LHS951" s="83"/>
      <c r="LHT951" s="83"/>
      <c r="LHU951" s="83"/>
      <c r="LHV951" s="83"/>
      <c r="LHW951" s="83"/>
      <c r="LHX951" s="83"/>
      <c r="LHY951" s="83"/>
      <c r="LHZ951" s="83"/>
      <c r="LIA951" s="83"/>
      <c r="LIB951" s="83"/>
      <c r="LIC951" s="83"/>
      <c r="LID951" s="83"/>
      <c r="LIE951" s="83"/>
      <c r="LIF951" s="83"/>
      <c r="LIG951" s="83"/>
      <c r="LIH951" s="83"/>
      <c r="LII951" s="83"/>
      <c r="LIJ951" s="83"/>
      <c r="LIK951" s="83"/>
      <c r="LIL951" s="83"/>
      <c r="LIM951" s="83"/>
      <c r="LIN951" s="83"/>
      <c r="LIO951" s="83"/>
      <c r="LIP951" s="83"/>
      <c r="LIQ951" s="83"/>
      <c r="LIR951" s="83"/>
      <c r="LIS951" s="83"/>
      <c r="LIT951" s="83"/>
      <c r="LIU951" s="83"/>
      <c r="LIV951" s="83"/>
      <c r="LIW951" s="83"/>
      <c r="LIX951" s="83"/>
      <c r="LIY951" s="83"/>
      <c r="LIZ951" s="83"/>
      <c r="LJA951" s="83"/>
      <c r="LJB951" s="83"/>
      <c r="LJC951" s="83"/>
      <c r="LJD951" s="83"/>
      <c r="LJE951" s="83"/>
      <c r="LJF951" s="83"/>
      <c r="LJG951" s="83"/>
      <c r="LJH951" s="83"/>
      <c r="LJI951" s="83"/>
      <c r="LJJ951" s="83"/>
      <c r="LJK951" s="83"/>
      <c r="LJL951" s="83"/>
      <c r="LJM951" s="83"/>
      <c r="LJN951" s="83"/>
      <c r="LJO951" s="83"/>
      <c r="LJP951" s="83"/>
      <c r="LJQ951" s="83"/>
      <c r="LJR951" s="83"/>
      <c r="LJS951" s="83"/>
      <c r="LJT951" s="83"/>
      <c r="LJU951" s="83"/>
      <c r="LJV951" s="83"/>
      <c r="LJW951" s="83"/>
      <c r="LJX951" s="83"/>
      <c r="LJY951" s="83"/>
      <c r="LJZ951" s="83"/>
      <c r="LKA951" s="83"/>
      <c r="LKB951" s="83"/>
      <c r="LKC951" s="83"/>
      <c r="LKD951" s="83"/>
      <c r="LKE951" s="83"/>
      <c r="LKF951" s="83"/>
      <c r="LKG951" s="83"/>
      <c r="LKH951" s="83"/>
      <c r="LKI951" s="83"/>
      <c r="LKJ951" s="83"/>
      <c r="LKK951" s="83"/>
      <c r="LKL951" s="83"/>
      <c r="LKM951" s="83"/>
      <c r="LKN951" s="83"/>
      <c r="LKO951" s="83"/>
      <c r="LKP951" s="83"/>
      <c r="LKQ951" s="83"/>
      <c r="LKR951" s="83"/>
      <c r="LKS951" s="83"/>
      <c r="LKT951" s="83"/>
      <c r="LKU951" s="83"/>
      <c r="LKV951" s="83"/>
      <c r="LKW951" s="83"/>
      <c r="LKX951" s="83"/>
      <c r="LKY951" s="83"/>
      <c r="LKZ951" s="83"/>
      <c r="LLA951" s="83"/>
      <c r="LLB951" s="83"/>
      <c r="LLC951" s="83"/>
      <c r="LLD951" s="83"/>
      <c r="LLE951" s="83"/>
      <c r="LLF951" s="83"/>
      <c r="LLG951" s="83"/>
      <c r="LLH951" s="83"/>
      <c r="LLI951" s="83"/>
      <c r="LLJ951" s="83"/>
      <c r="LLK951" s="83"/>
      <c r="LLL951" s="83"/>
      <c r="LLM951" s="83"/>
      <c r="LLN951" s="83"/>
      <c r="LLO951" s="83"/>
      <c r="LLP951" s="83"/>
      <c r="LLQ951" s="83"/>
      <c r="LLR951" s="83"/>
      <c r="LLS951" s="83"/>
      <c r="LLT951" s="83"/>
      <c r="LLU951" s="83"/>
      <c r="LLV951" s="83"/>
      <c r="LLW951" s="83"/>
      <c r="LLX951" s="83"/>
      <c r="LLY951" s="83"/>
      <c r="LLZ951" s="83"/>
      <c r="LMA951" s="83"/>
      <c r="LMB951" s="83"/>
      <c r="LMC951" s="83"/>
      <c r="LMD951" s="83"/>
      <c r="LME951" s="83"/>
      <c r="LMF951" s="83"/>
      <c r="LMG951" s="83"/>
      <c r="LMH951" s="83"/>
      <c r="LMI951" s="83"/>
      <c r="LMJ951" s="83"/>
      <c r="LMK951" s="83"/>
      <c r="LML951" s="83"/>
      <c r="LMM951" s="83"/>
      <c r="LMN951" s="83"/>
      <c r="LMO951" s="83"/>
      <c r="LMP951" s="83"/>
      <c r="LMQ951" s="83"/>
      <c r="LMR951" s="83"/>
      <c r="LMS951" s="83"/>
      <c r="LMT951" s="83"/>
      <c r="LMU951" s="83"/>
      <c r="LMV951" s="83"/>
      <c r="LMW951" s="83"/>
      <c r="LMX951" s="83"/>
      <c r="LMY951" s="83"/>
      <c r="LMZ951" s="83"/>
      <c r="LNA951" s="83"/>
      <c r="LNB951" s="83"/>
      <c r="LNC951" s="83"/>
      <c r="LND951" s="83"/>
      <c r="LNE951" s="83"/>
      <c r="LNF951" s="83"/>
      <c r="LNG951" s="83"/>
      <c r="LNH951" s="83"/>
      <c r="LNI951" s="83"/>
      <c r="LNJ951" s="83"/>
      <c r="LNK951" s="83"/>
      <c r="LNL951" s="83"/>
      <c r="LNM951" s="83"/>
      <c r="LNN951" s="83"/>
      <c r="LNO951" s="83"/>
      <c r="LNP951" s="83"/>
      <c r="LNQ951" s="83"/>
      <c r="LNR951" s="83"/>
      <c r="LNS951" s="83"/>
      <c r="LNT951" s="83"/>
      <c r="LNU951" s="83"/>
      <c r="LNV951" s="83"/>
      <c r="LNW951" s="83"/>
      <c r="LNX951" s="83"/>
      <c r="LNY951" s="83"/>
      <c r="LNZ951" s="83"/>
      <c r="LOA951" s="83"/>
      <c r="LOB951" s="83"/>
      <c r="LOC951" s="83"/>
      <c r="LOD951" s="83"/>
      <c r="LOE951" s="83"/>
      <c r="LOF951" s="83"/>
      <c r="LOG951" s="83"/>
      <c r="LOH951" s="83"/>
      <c r="LOI951" s="83"/>
      <c r="LOJ951" s="83"/>
      <c r="LOK951" s="83"/>
      <c r="LOL951" s="83"/>
      <c r="LOM951" s="83"/>
      <c r="LON951" s="83"/>
      <c r="LOO951" s="83"/>
      <c r="LOP951" s="83"/>
      <c r="LOQ951" s="83"/>
      <c r="LOR951" s="83"/>
      <c r="LOS951" s="83"/>
      <c r="LOT951" s="83"/>
      <c r="LOU951" s="83"/>
      <c r="LOV951" s="83"/>
      <c r="LOW951" s="83"/>
      <c r="LOX951" s="83"/>
      <c r="LOY951" s="83"/>
      <c r="LOZ951" s="83"/>
      <c r="LPA951" s="83"/>
      <c r="LPB951" s="83"/>
      <c r="LPC951" s="83"/>
      <c r="LPD951" s="83"/>
      <c r="LPE951" s="83"/>
      <c r="LPF951" s="83"/>
      <c r="LPG951" s="83"/>
      <c r="LPH951" s="83"/>
      <c r="LPI951" s="83"/>
      <c r="LPJ951" s="83"/>
      <c r="LPK951" s="83"/>
      <c r="LPL951" s="83"/>
      <c r="LPM951" s="83"/>
      <c r="LPN951" s="83"/>
      <c r="LPO951" s="83"/>
      <c r="LPP951" s="83"/>
      <c r="LPQ951" s="83"/>
      <c r="LPR951" s="83"/>
      <c r="LPS951" s="83"/>
      <c r="LPT951" s="83"/>
      <c r="LPU951" s="83"/>
      <c r="LPV951" s="83"/>
      <c r="LPW951" s="83"/>
      <c r="LPX951" s="83"/>
      <c r="LPY951" s="83"/>
      <c r="LPZ951" s="83"/>
      <c r="LQA951" s="83"/>
      <c r="LQB951" s="83"/>
      <c r="LQC951" s="83"/>
      <c r="LQD951" s="83"/>
      <c r="LQE951" s="83"/>
      <c r="LQF951" s="83"/>
      <c r="LQG951" s="83"/>
      <c r="LQH951" s="83"/>
      <c r="LQI951" s="83"/>
      <c r="LQJ951" s="83"/>
      <c r="LQK951" s="83"/>
      <c r="LQL951" s="83"/>
      <c r="LQM951" s="83"/>
      <c r="LQN951" s="83"/>
      <c r="LQO951" s="83"/>
      <c r="LQP951" s="83"/>
      <c r="LQQ951" s="83"/>
      <c r="LQR951" s="83"/>
      <c r="LQS951" s="83"/>
      <c r="LQT951" s="83"/>
      <c r="LQU951" s="83"/>
      <c r="LQV951" s="83"/>
      <c r="LQW951" s="83"/>
      <c r="LQX951" s="83"/>
      <c r="LQY951" s="83"/>
      <c r="LQZ951" s="83"/>
      <c r="LRA951" s="83"/>
      <c r="LRB951" s="83"/>
      <c r="LRC951" s="83"/>
      <c r="LRD951" s="83"/>
      <c r="LRE951" s="83"/>
      <c r="LRF951" s="83"/>
      <c r="LRG951" s="83"/>
      <c r="LRH951" s="83"/>
      <c r="LRI951" s="83"/>
      <c r="LRJ951" s="83"/>
      <c r="LRK951" s="83"/>
      <c r="LRL951" s="83"/>
      <c r="LRM951" s="83"/>
      <c r="LRN951" s="83"/>
      <c r="LRO951" s="83"/>
      <c r="LRP951" s="83"/>
      <c r="LRQ951" s="83"/>
      <c r="LRR951" s="83"/>
      <c r="LRS951" s="83"/>
      <c r="LRT951" s="83"/>
      <c r="LRU951" s="83"/>
      <c r="LRV951" s="83"/>
      <c r="LRW951" s="83"/>
      <c r="LRX951" s="83"/>
      <c r="LRY951" s="83"/>
      <c r="LRZ951" s="83"/>
      <c r="LSA951" s="83"/>
      <c r="LSB951" s="83"/>
      <c r="LSC951" s="83"/>
      <c r="LSD951" s="83"/>
      <c r="LSE951" s="83"/>
      <c r="LSF951" s="83"/>
      <c r="LSG951" s="83"/>
      <c r="LSH951" s="83"/>
      <c r="LSI951" s="83"/>
      <c r="LSJ951" s="83"/>
      <c r="LSK951" s="83"/>
      <c r="LSL951" s="83"/>
      <c r="LSM951" s="83"/>
      <c r="LSN951" s="83"/>
      <c r="LSO951" s="83"/>
      <c r="LSP951" s="83"/>
      <c r="LSQ951" s="83"/>
      <c r="LSR951" s="83"/>
      <c r="LSS951" s="83"/>
      <c r="LST951" s="83"/>
      <c r="LSU951" s="83"/>
      <c r="LSV951" s="83"/>
      <c r="LSW951" s="83"/>
      <c r="LSX951" s="83"/>
      <c r="LSY951" s="83"/>
      <c r="LSZ951" s="83"/>
      <c r="LTA951" s="83"/>
      <c r="LTB951" s="83"/>
      <c r="LTC951" s="83"/>
      <c r="LTD951" s="83"/>
      <c r="LTE951" s="83"/>
      <c r="LTF951" s="83"/>
      <c r="LTG951" s="83"/>
      <c r="LTH951" s="83"/>
      <c r="LTI951" s="83"/>
      <c r="LTJ951" s="83"/>
      <c r="LTK951" s="83"/>
      <c r="LTL951" s="83"/>
      <c r="LTM951" s="83"/>
      <c r="LTN951" s="83"/>
      <c r="LTO951" s="83"/>
      <c r="LTP951" s="83"/>
      <c r="LTQ951" s="83"/>
      <c r="LTR951" s="83"/>
      <c r="LTS951" s="83"/>
      <c r="LTT951" s="83"/>
      <c r="LTU951" s="83"/>
      <c r="LTV951" s="83"/>
      <c r="LTW951" s="83"/>
      <c r="LTX951" s="83"/>
      <c r="LTY951" s="83"/>
      <c r="LTZ951" s="83"/>
      <c r="LUA951" s="83"/>
      <c r="LUB951" s="83"/>
      <c r="LUC951" s="83"/>
      <c r="LUD951" s="83"/>
      <c r="LUE951" s="83"/>
      <c r="LUF951" s="83"/>
      <c r="LUG951" s="83"/>
      <c r="LUH951" s="83"/>
      <c r="LUI951" s="83"/>
      <c r="LUJ951" s="83"/>
      <c r="LUK951" s="83"/>
      <c r="LUL951" s="83"/>
      <c r="LUM951" s="83"/>
      <c r="LUN951" s="83"/>
      <c r="LUO951" s="83"/>
      <c r="LUP951" s="83"/>
      <c r="LUQ951" s="83"/>
      <c r="LUR951" s="83"/>
      <c r="LUS951" s="83"/>
      <c r="LUT951" s="83"/>
      <c r="LUU951" s="83"/>
      <c r="LUV951" s="83"/>
      <c r="LUW951" s="83"/>
      <c r="LUX951" s="83"/>
      <c r="LUY951" s="83"/>
      <c r="LUZ951" s="83"/>
      <c r="LVA951" s="83"/>
      <c r="LVB951" s="83"/>
      <c r="LVC951" s="83"/>
      <c r="LVD951" s="83"/>
      <c r="LVE951" s="83"/>
      <c r="LVF951" s="83"/>
      <c r="LVG951" s="83"/>
      <c r="LVH951" s="83"/>
      <c r="LVI951" s="83"/>
      <c r="LVJ951" s="83"/>
      <c r="LVK951" s="83"/>
      <c r="LVL951" s="83"/>
      <c r="LVM951" s="83"/>
      <c r="LVN951" s="83"/>
      <c r="LVO951" s="83"/>
      <c r="LVP951" s="83"/>
      <c r="LVQ951" s="83"/>
      <c r="LVR951" s="83"/>
      <c r="LVS951" s="83"/>
      <c r="LVT951" s="83"/>
      <c r="LVU951" s="83"/>
      <c r="LVV951" s="83"/>
      <c r="LVW951" s="83"/>
      <c r="LVX951" s="83"/>
      <c r="LVY951" s="83"/>
      <c r="LVZ951" s="83"/>
      <c r="LWA951" s="83"/>
      <c r="LWB951" s="83"/>
      <c r="LWC951" s="83"/>
      <c r="LWD951" s="83"/>
      <c r="LWE951" s="83"/>
      <c r="LWF951" s="83"/>
      <c r="LWG951" s="83"/>
      <c r="LWH951" s="83"/>
      <c r="LWI951" s="83"/>
      <c r="LWJ951" s="83"/>
      <c r="LWK951" s="83"/>
      <c r="LWL951" s="83"/>
      <c r="LWM951" s="83"/>
      <c r="LWN951" s="83"/>
      <c r="LWO951" s="83"/>
      <c r="LWP951" s="83"/>
      <c r="LWQ951" s="83"/>
      <c r="LWR951" s="83"/>
      <c r="LWS951" s="83"/>
      <c r="LWT951" s="83"/>
      <c r="LWU951" s="83"/>
      <c r="LWV951" s="83"/>
      <c r="LWW951" s="83"/>
      <c r="LWX951" s="83"/>
      <c r="LWY951" s="83"/>
      <c r="LWZ951" s="83"/>
      <c r="LXA951" s="83"/>
      <c r="LXB951" s="83"/>
      <c r="LXC951" s="83"/>
      <c r="LXD951" s="83"/>
      <c r="LXE951" s="83"/>
      <c r="LXF951" s="83"/>
      <c r="LXG951" s="83"/>
      <c r="LXH951" s="83"/>
      <c r="LXI951" s="83"/>
      <c r="LXJ951" s="83"/>
      <c r="LXK951" s="83"/>
      <c r="LXL951" s="83"/>
      <c r="LXM951" s="83"/>
      <c r="LXN951" s="83"/>
      <c r="LXO951" s="83"/>
      <c r="LXP951" s="83"/>
      <c r="LXQ951" s="83"/>
      <c r="LXR951" s="83"/>
      <c r="LXS951" s="83"/>
      <c r="LXT951" s="83"/>
      <c r="LXU951" s="83"/>
      <c r="LXV951" s="83"/>
      <c r="LXW951" s="83"/>
      <c r="LXX951" s="83"/>
      <c r="LXY951" s="83"/>
      <c r="LXZ951" s="83"/>
      <c r="LYA951" s="83"/>
      <c r="LYB951" s="83"/>
      <c r="LYC951" s="83"/>
      <c r="LYD951" s="83"/>
      <c r="LYE951" s="83"/>
      <c r="LYF951" s="83"/>
      <c r="LYG951" s="83"/>
      <c r="LYH951" s="83"/>
      <c r="LYI951" s="83"/>
      <c r="LYJ951" s="83"/>
      <c r="LYK951" s="83"/>
      <c r="LYL951" s="83"/>
      <c r="LYM951" s="83"/>
      <c r="LYN951" s="83"/>
      <c r="LYO951" s="83"/>
      <c r="LYP951" s="83"/>
      <c r="LYQ951" s="83"/>
      <c r="LYR951" s="83"/>
      <c r="LYS951" s="83"/>
      <c r="LYT951" s="83"/>
      <c r="LYU951" s="83"/>
      <c r="LYV951" s="83"/>
      <c r="LYW951" s="83"/>
      <c r="LYX951" s="83"/>
      <c r="LYY951" s="83"/>
      <c r="LYZ951" s="83"/>
      <c r="LZA951" s="83"/>
      <c r="LZB951" s="83"/>
      <c r="LZC951" s="83"/>
      <c r="LZD951" s="83"/>
      <c r="LZE951" s="83"/>
      <c r="LZF951" s="83"/>
      <c r="LZG951" s="83"/>
      <c r="LZH951" s="83"/>
      <c r="LZI951" s="83"/>
      <c r="LZJ951" s="83"/>
      <c r="LZK951" s="83"/>
      <c r="LZL951" s="83"/>
      <c r="LZM951" s="83"/>
      <c r="LZN951" s="83"/>
      <c r="LZO951" s="83"/>
      <c r="LZP951" s="83"/>
      <c r="LZQ951" s="83"/>
      <c r="LZR951" s="83"/>
      <c r="LZS951" s="83"/>
      <c r="LZT951" s="83"/>
      <c r="LZU951" s="83"/>
      <c r="LZV951" s="83"/>
      <c r="LZW951" s="83"/>
      <c r="LZX951" s="83"/>
      <c r="LZY951" s="83"/>
      <c r="LZZ951" s="83"/>
      <c r="MAA951" s="83"/>
      <c r="MAB951" s="83"/>
      <c r="MAC951" s="83"/>
      <c r="MAD951" s="83"/>
      <c r="MAE951" s="83"/>
      <c r="MAF951" s="83"/>
      <c r="MAG951" s="83"/>
      <c r="MAH951" s="83"/>
      <c r="MAI951" s="83"/>
      <c r="MAJ951" s="83"/>
      <c r="MAK951" s="83"/>
      <c r="MAL951" s="83"/>
      <c r="MAM951" s="83"/>
      <c r="MAN951" s="83"/>
      <c r="MAO951" s="83"/>
      <c r="MAP951" s="83"/>
      <c r="MAQ951" s="83"/>
      <c r="MAR951" s="83"/>
      <c r="MAS951" s="83"/>
      <c r="MAT951" s="83"/>
      <c r="MAU951" s="83"/>
      <c r="MAV951" s="83"/>
      <c r="MAW951" s="83"/>
      <c r="MAX951" s="83"/>
      <c r="MAY951" s="83"/>
      <c r="MAZ951" s="83"/>
      <c r="MBA951" s="83"/>
      <c r="MBB951" s="83"/>
      <c r="MBC951" s="83"/>
      <c r="MBD951" s="83"/>
      <c r="MBE951" s="83"/>
      <c r="MBF951" s="83"/>
      <c r="MBG951" s="83"/>
      <c r="MBH951" s="83"/>
      <c r="MBI951" s="83"/>
      <c r="MBJ951" s="83"/>
      <c r="MBK951" s="83"/>
      <c r="MBL951" s="83"/>
      <c r="MBM951" s="83"/>
      <c r="MBN951" s="83"/>
      <c r="MBO951" s="83"/>
      <c r="MBP951" s="83"/>
      <c r="MBQ951" s="83"/>
      <c r="MBR951" s="83"/>
      <c r="MBS951" s="83"/>
      <c r="MBT951" s="83"/>
      <c r="MBU951" s="83"/>
      <c r="MBV951" s="83"/>
      <c r="MBW951" s="83"/>
      <c r="MBX951" s="83"/>
      <c r="MBY951" s="83"/>
      <c r="MBZ951" s="83"/>
      <c r="MCA951" s="83"/>
      <c r="MCB951" s="83"/>
      <c r="MCC951" s="83"/>
      <c r="MCD951" s="83"/>
      <c r="MCE951" s="83"/>
      <c r="MCF951" s="83"/>
      <c r="MCG951" s="83"/>
      <c r="MCH951" s="83"/>
      <c r="MCI951" s="83"/>
      <c r="MCJ951" s="83"/>
      <c r="MCK951" s="83"/>
      <c r="MCL951" s="83"/>
      <c r="MCM951" s="83"/>
      <c r="MCN951" s="83"/>
      <c r="MCO951" s="83"/>
      <c r="MCP951" s="83"/>
      <c r="MCQ951" s="83"/>
      <c r="MCR951" s="83"/>
      <c r="MCS951" s="83"/>
      <c r="MCT951" s="83"/>
      <c r="MCU951" s="83"/>
      <c r="MCV951" s="83"/>
      <c r="MCW951" s="83"/>
      <c r="MCX951" s="83"/>
      <c r="MCY951" s="83"/>
      <c r="MCZ951" s="83"/>
      <c r="MDA951" s="83"/>
      <c r="MDB951" s="83"/>
      <c r="MDC951" s="83"/>
      <c r="MDD951" s="83"/>
      <c r="MDE951" s="83"/>
      <c r="MDF951" s="83"/>
      <c r="MDG951" s="83"/>
      <c r="MDH951" s="83"/>
      <c r="MDI951" s="83"/>
      <c r="MDJ951" s="83"/>
      <c r="MDK951" s="83"/>
      <c r="MDL951" s="83"/>
      <c r="MDM951" s="83"/>
      <c r="MDN951" s="83"/>
      <c r="MDO951" s="83"/>
      <c r="MDP951" s="83"/>
      <c r="MDQ951" s="83"/>
      <c r="MDR951" s="83"/>
      <c r="MDS951" s="83"/>
      <c r="MDT951" s="83"/>
      <c r="MDU951" s="83"/>
      <c r="MDV951" s="83"/>
      <c r="MDW951" s="83"/>
      <c r="MDX951" s="83"/>
      <c r="MDY951" s="83"/>
      <c r="MDZ951" s="83"/>
      <c r="MEA951" s="83"/>
      <c r="MEB951" s="83"/>
      <c r="MEC951" s="83"/>
      <c r="MED951" s="83"/>
      <c r="MEE951" s="83"/>
      <c r="MEF951" s="83"/>
      <c r="MEG951" s="83"/>
      <c r="MEH951" s="83"/>
      <c r="MEI951" s="83"/>
      <c r="MEJ951" s="83"/>
      <c r="MEK951" s="83"/>
      <c r="MEL951" s="83"/>
      <c r="MEM951" s="83"/>
      <c r="MEN951" s="83"/>
      <c r="MEO951" s="83"/>
      <c r="MEP951" s="83"/>
      <c r="MEQ951" s="83"/>
      <c r="MER951" s="83"/>
      <c r="MES951" s="83"/>
      <c r="MET951" s="83"/>
      <c r="MEU951" s="83"/>
      <c r="MEV951" s="83"/>
      <c r="MEW951" s="83"/>
      <c r="MEX951" s="83"/>
      <c r="MEY951" s="83"/>
      <c r="MEZ951" s="83"/>
      <c r="MFA951" s="83"/>
      <c r="MFB951" s="83"/>
      <c r="MFC951" s="83"/>
      <c r="MFD951" s="83"/>
      <c r="MFE951" s="83"/>
      <c r="MFF951" s="83"/>
      <c r="MFG951" s="83"/>
      <c r="MFH951" s="83"/>
      <c r="MFI951" s="83"/>
      <c r="MFJ951" s="83"/>
      <c r="MFK951" s="83"/>
      <c r="MFL951" s="83"/>
      <c r="MFM951" s="83"/>
      <c r="MFN951" s="83"/>
      <c r="MFO951" s="83"/>
      <c r="MFP951" s="83"/>
      <c r="MFQ951" s="83"/>
      <c r="MFR951" s="83"/>
      <c r="MFS951" s="83"/>
      <c r="MFT951" s="83"/>
      <c r="MFU951" s="83"/>
      <c r="MFV951" s="83"/>
      <c r="MFW951" s="83"/>
      <c r="MFX951" s="83"/>
      <c r="MFY951" s="83"/>
      <c r="MFZ951" s="83"/>
      <c r="MGA951" s="83"/>
      <c r="MGB951" s="83"/>
      <c r="MGC951" s="83"/>
      <c r="MGD951" s="83"/>
      <c r="MGE951" s="83"/>
      <c r="MGF951" s="83"/>
      <c r="MGG951" s="83"/>
      <c r="MGH951" s="83"/>
      <c r="MGI951" s="83"/>
      <c r="MGJ951" s="83"/>
      <c r="MGK951" s="83"/>
      <c r="MGL951" s="83"/>
      <c r="MGM951" s="83"/>
      <c r="MGN951" s="83"/>
      <c r="MGO951" s="83"/>
      <c r="MGP951" s="83"/>
      <c r="MGQ951" s="83"/>
      <c r="MGR951" s="83"/>
      <c r="MGS951" s="83"/>
      <c r="MGT951" s="83"/>
      <c r="MGU951" s="83"/>
      <c r="MGV951" s="83"/>
      <c r="MGW951" s="83"/>
      <c r="MGX951" s="83"/>
      <c r="MGY951" s="83"/>
      <c r="MGZ951" s="83"/>
      <c r="MHA951" s="83"/>
      <c r="MHB951" s="83"/>
      <c r="MHC951" s="83"/>
      <c r="MHD951" s="83"/>
      <c r="MHE951" s="83"/>
      <c r="MHF951" s="83"/>
      <c r="MHG951" s="83"/>
      <c r="MHH951" s="83"/>
      <c r="MHI951" s="83"/>
      <c r="MHJ951" s="83"/>
      <c r="MHK951" s="83"/>
      <c r="MHL951" s="83"/>
      <c r="MHM951" s="83"/>
      <c r="MHN951" s="83"/>
      <c r="MHO951" s="83"/>
      <c r="MHP951" s="83"/>
      <c r="MHQ951" s="83"/>
      <c r="MHR951" s="83"/>
      <c r="MHS951" s="83"/>
      <c r="MHT951" s="83"/>
      <c r="MHU951" s="83"/>
      <c r="MHV951" s="83"/>
      <c r="MHW951" s="83"/>
      <c r="MHX951" s="83"/>
      <c r="MHY951" s="83"/>
      <c r="MHZ951" s="83"/>
      <c r="MIA951" s="83"/>
      <c r="MIB951" s="83"/>
      <c r="MIC951" s="83"/>
      <c r="MID951" s="83"/>
      <c r="MIE951" s="83"/>
      <c r="MIF951" s="83"/>
      <c r="MIG951" s="83"/>
      <c r="MIH951" s="83"/>
      <c r="MII951" s="83"/>
      <c r="MIJ951" s="83"/>
      <c r="MIK951" s="83"/>
      <c r="MIL951" s="83"/>
      <c r="MIM951" s="83"/>
      <c r="MIN951" s="83"/>
      <c r="MIO951" s="83"/>
      <c r="MIP951" s="83"/>
      <c r="MIQ951" s="83"/>
      <c r="MIR951" s="83"/>
      <c r="MIS951" s="83"/>
      <c r="MIT951" s="83"/>
      <c r="MIU951" s="83"/>
      <c r="MIV951" s="83"/>
      <c r="MIW951" s="83"/>
      <c r="MIX951" s="83"/>
      <c r="MIY951" s="83"/>
      <c r="MIZ951" s="83"/>
      <c r="MJA951" s="83"/>
      <c r="MJB951" s="83"/>
      <c r="MJC951" s="83"/>
      <c r="MJD951" s="83"/>
      <c r="MJE951" s="83"/>
      <c r="MJF951" s="83"/>
      <c r="MJG951" s="83"/>
      <c r="MJH951" s="83"/>
      <c r="MJI951" s="83"/>
      <c r="MJJ951" s="83"/>
      <c r="MJK951" s="83"/>
      <c r="MJL951" s="83"/>
      <c r="MJM951" s="83"/>
      <c r="MJN951" s="83"/>
      <c r="MJO951" s="83"/>
      <c r="MJP951" s="83"/>
      <c r="MJQ951" s="83"/>
      <c r="MJR951" s="83"/>
      <c r="MJS951" s="83"/>
      <c r="MJT951" s="83"/>
      <c r="MJU951" s="83"/>
      <c r="MJV951" s="83"/>
      <c r="MJW951" s="83"/>
      <c r="MJX951" s="83"/>
      <c r="MJY951" s="83"/>
      <c r="MJZ951" s="83"/>
      <c r="MKA951" s="83"/>
      <c r="MKB951" s="83"/>
      <c r="MKC951" s="83"/>
      <c r="MKD951" s="83"/>
      <c r="MKE951" s="83"/>
      <c r="MKF951" s="83"/>
      <c r="MKG951" s="83"/>
      <c r="MKH951" s="83"/>
      <c r="MKI951" s="83"/>
      <c r="MKJ951" s="83"/>
      <c r="MKK951" s="83"/>
      <c r="MKL951" s="83"/>
      <c r="MKM951" s="83"/>
      <c r="MKN951" s="83"/>
      <c r="MKO951" s="83"/>
      <c r="MKP951" s="83"/>
      <c r="MKQ951" s="83"/>
      <c r="MKR951" s="83"/>
      <c r="MKS951" s="83"/>
      <c r="MKT951" s="83"/>
      <c r="MKU951" s="83"/>
      <c r="MKV951" s="83"/>
      <c r="MKW951" s="83"/>
      <c r="MKX951" s="83"/>
      <c r="MKY951" s="83"/>
      <c r="MKZ951" s="83"/>
      <c r="MLA951" s="83"/>
      <c r="MLB951" s="83"/>
      <c r="MLC951" s="83"/>
      <c r="MLD951" s="83"/>
      <c r="MLE951" s="83"/>
      <c r="MLF951" s="83"/>
      <c r="MLG951" s="83"/>
      <c r="MLH951" s="83"/>
      <c r="MLI951" s="83"/>
      <c r="MLJ951" s="83"/>
      <c r="MLK951" s="83"/>
      <c r="MLL951" s="83"/>
      <c r="MLM951" s="83"/>
      <c r="MLN951" s="83"/>
      <c r="MLO951" s="83"/>
      <c r="MLP951" s="83"/>
      <c r="MLQ951" s="83"/>
      <c r="MLR951" s="83"/>
      <c r="MLS951" s="83"/>
      <c r="MLT951" s="83"/>
      <c r="MLU951" s="83"/>
      <c r="MLV951" s="83"/>
      <c r="MLW951" s="83"/>
      <c r="MLX951" s="83"/>
      <c r="MLY951" s="83"/>
      <c r="MLZ951" s="83"/>
      <c r="MMA951" s="83"/>
      <c r="MMB951" s="83"/>
      <c r="MMC951" s="83"/>
      <c r="MMD951" s="83"/>
      <c r="MME951" s="83"/>
      <c r="MMF951" s="83"/>
      <c r="MMG951" s="83"/>
      <c r="MMH951" s="83"/>
      <c r="MMI951" s="83"/>
      <c r="MMJ951" s="83"/>
      <c r="MMK951" s="83"/>
      <c r="MML951" s="83"/>
      <c r="MMM951" s="83"/>
      <c r="MMN951" s="83"/>
      <c r="MMO951" s="83"/>
      <c r="MMP951" s="83"/>
      <c r="MMQ951" s="83"/>
      <c r="MMR951" s="83"/>
      <c r="MMS951" s="83"/>
      <c r="MMT951" s="83"/>
      <c r="MMU951" s="83"/>
      <c r="MMV951" s="83"/>
      <c r="MMW951" s="83"/>
      <c r="MMX951" s="83"/>
      <c r="MMY951" s="83"/>
      <c r="MMZ951" s="83"/>
      <c r="MNA951" s="83"/>
      <c r="MNB951" s="83"/>
      <c r="MNC951" s="83"/>
      <c r="MND951" s="83"/>
      <c r="MNE951" s="83"/>
      <c r="MNF951" s="83"/>
      <c r="MNG951" s="83"/>
      <c r="MNH951" s="83"/>
      <c r="MNI951" s="83"/>
      <c r="MNJ951" s="83"/>
      <c r="MNK951" s="83"/>
      <c r="MNL951" s="83"/>
      <c r="MNM951" s="83"/>
      <c r="MNN951" s="83"/>
      <c r="MNO951" s="83"/>
      <c r="MNP951" s="83"/>
      <c r="MNQ951" s="83"/>
      <c r="MNR951" s="83"/>
      <c r="MNS951" s="83"/>
      <c r="MNT951" s="83"/>
      <c r="MNU951" s="83"/>
      <c r="MNV951" s="83"/>
      <c r="MNW951" s="83"/>
      <c r="MNX951" s="83"/>
      <c r="MNY951" s="83"/>
      <c r="MNZ951" s="83"/>
      <c r="MOA951" s="83"/>
      <c r="MOB951" s="83"/>
      <c r="MOC951" s="83"/>
      <c r="MOD951" s="83"/>
      <c r="MOE951" s="83"/>
      <c r="MOF951" s="83"/>
      <c r="MOG951" s="83"/>
      <c r="MOH951" s="83"/>
      <c r="MOI951" s="83"/>
      <c r="MOJ951" s="83"/>
      <c r="MOK951" s="83"/>
      <c r="MOL951" s="83"/>
      <c r="MOM951" s="83"/>
      <c r="MON951" s="83"/>
      <c r="MOO951" s="83"/>
      <c r="MOP951" s="83"/>
      <c r="MOQ951" s="83"/>
      <c r="MOR951" s="83"/>
      <c r="MOS951" s="83"/>
      <c r="MOT951" s="83"/>
      <c r="MOU951" s="83"/>
      <c r="MOV951" s="83"/>
      <c r="MOW951" s="83"/>
      <c r="MOX951" s="83"/>
      <c r="MOY951" s="83"/>
      <c r="MOZ951" s="83"/>
      <c r="MPA951" s="83"/>
      <c r="MPB951" s="83"/>
      <c r="MPC951" s="83"/>
      <c r="MPD951" s="83"/>
      <c r="MPE951" s="83"/>
      <c r="MPF951" s="83"/>
      <c r="MPG951" s="83"/>
      <c r="MPH951" s="83"/>
      <c r="MPI951" s="83"/>
      <c r="MPJ951" s="83"/>
      <c r="MPK951" s="83"/>
      <c r="MPL951" s="83"/>
      <c r="MPM951" s="83"/>
      <c r="MPN951" s="83"/>
      <c r="MPO951" s="83"/>
      <c r="MPP951" s="83"/>
      <c r="MPQ951" s="83"/>
      <c r="MPR951" s="83"/>
      <c r="MPS951" s="83"/>
      <c r="MPT951" s="83"/>
      <c r="MPU951" s="83"/>
      <c r="MPV951" s="83"/>
      <c r="MPW951" s="83"/>
      <c r="MPX951" s="83"/>
      <c r="MPY951" s="83"/>
      <c r="MPZ951" s="83"/>
      <c r="MQA951" s="83"/>
      <c r="MQB951" s="83"/>
      <c r="MQC951" s="83"/>
      <c r="MQD951" s="83"/>
      <c r="MQE951" s="83"/>
      <c r="MQF951" s="83"/>
      <c r="MQG951" s="83"/>
      <c r="MQH951" s="83"/>
      <c r="MQI951" s="83"/>
      <c r="MQJ951" s="83"/>
      <c r="MQK951" s="83"/>
      <c r="MQL951" s="83"/>
      <c r="MQM951" s="83"/>
      <c r="MQN951" s="83"/>
      <c r="MQO951" s="83"/>
      <c r="MQP951" s="83"/>
      <c r="MQQ951" s="83"/>
      <c r="MQR951" s="83"/>
      <c r="MQS951" s="83"/>
      <c r="MQT951" s="83"/>
      <c r="MQU951" s="83"/>
      <c r="MQV951" s="83"/>
      <c r="MQW951" s="83"/>
      <c r="MQX951" s="83"/>
      <c r="MQY951" s="83"/>
      <c r="MQZ951" s="83"/>
      <c r="MRA951" s="83"/>
      <c r="MRB951" s="83"/>
      <c r="MRC951" s="83"/>
      <c r="MRD951" s="83"/>
      <c r="MRE951" s="83"/>
      <c r="MRF951" s="83"/>
      <c r="MRG951" s="83"/>
      <c r="MRH951" s="83"/>
      <c r="MRI951" s="83"/>
      <c r="MRJ951" s="83"/>
      <c r="MRK951" s="83"/>
      <c r="MRL951" s="83"/>
      <c r="MRM951" s="83"/>
      <c r="MRN951" s="83"/>
      <c r="MRO951" s="83"/>
      <c r="MRP951" s="83"/>
      <c r="MRQ951" s="83"/>
      <c r="MRR951" s="83"/>
      <c r="MRS951" s="83"/>
      <c r="MRT951" s="83"/>
      <c r="MRU951" s="83"/>
      <c r="MRV951" s="83"/>
      <c r="MRW951" s="83"/>
      <c r="MRX951" s="83"/>
      <c r="MRY951" s="83"/>
      <c r="MRZ951" s="83"/>
      <c r="MSA951" s="83"/>
      <c r="MSB951" s="83"/>
      <c r="MSC951" s="83"/>
      <c r="MSD951" s="83"/>
      <c r="MSE951" s="83"/>
      <c r="MSF951" s="83"/>
      <c r="MSG951" s="83"/>
      <c r="MSH951" s="83"/>
      <c r="MSI951" s="83"/>
      <c r="MSJ951" s="83"/>
      <c r="MSK951" s="83"/>
      <c r="MSL951" s="83"/>
      <c r="MSM951" s="83"/>
      <c r="MSN951" s="83"/>
      <c r="MSO951" s="83"/>
      <c r="MSP951" s="83"/>
      <c r="MSQ951" s="83"/>
      <c r="MSR951" s="83"/>
      <c r="MSS951" s="83"/>
      <c r="MST951" s="83"/>
      <c r="MSU951" s="83"/>
      <c r="MSV951" s="83"/>
      <c r="MSW951" s="83"/>
      <c r="MSX951" s="83"/>
      <c r="MSY951" s="83"/>
      <c r="MSZ951" s="83"/>
      <c r="MTA951" s="83"/>
      <c r="MTB951" s="83"/>
      <c r="MTC951" s="83"/>
      <c r="MTD951" s="83"/>
      <c r="MTE951" s="83"/>
      <c r="MTF951" s="83"/>
      <c r="MTG951" s="83"/>
      <c r="MTH951" s="83"/>
      <c r="MTI951" s="83"/>
      <c r="MTJ951" s="83"/>
      <c r="MTK951" s="83"/>
      <c r="MTL951" s="83"/>
      <c r="MTM951" s="83"/>
      <c r="MTN951" s="83"/>
      <c r="MTO951" s="83"/>
      <c r="MTP951" s="83"/>
      <c r="MTQ951" s="83"/>
      <c r="MTR951" s="83"/>
      <c r="MTS951" s="83"/>
      <c r="MTT951" s="83"/>
      <c r="MTU951" s="83"/>
      <c r="MTV951" s="83"/>
      <c r="MTW951" s="83"/>
      <c r="MTX951" s="83"/>
      <c r="MTY951" s="83"/>
      <c r="MTZ951" s="83"/>
      <c r="MUA951" s="83"/>
      <c r="MUB951" s="83"/>
      <c r="MUC951" s="83"/>
      <c r="MUD951" s="83"/>
      <c r="MUE951" s="83"/>
      <c r="MUF951" s="83"/>
      <c r="MUG951" s="83"/>
      <c r="MUH951" s="83"/>
      <c r="MUI951" s="83"/>
      <c r="MUJ951" s="83"/>
      <c r="MUK951" s="83"/>
      <c r="MUL951" s="83"/>
      <c r="MUM951" s="83"/>
      <c r="MUN951" s="83"/>
      <c r="MUO951" s="83"/>
      <c r="MUP951" s="83"/>
      <c r="MUQ951" s="83"/>
      <c r="MUR951" s="83"/>
      <c r="MUS951" s="83"/>
      <c r="MUT951" s="83"/>
      <c r="MUU951" s="83"/>
      <c r="MUV951" s="83"/>
      <c r="MUW951" s="83"/>
      <c r="MUX951" s="83"/>
      <c r="MUY951" s="83"/>
      <c r="MUZ951" s="83"/>
      <c r="MVA951" s="83"/>
      <c r="MVB951" s="83"/>
      <c r="MVC951" s="83"/>
      <c r="MVD951" s="83"/>
      <c r="MVE951" s="83"/>
      <c r="MVF951" s="83"/>
      <c r="MVG951" s="83"/>
      <c r="MVH951" s="83"/>
      <c r="MVI951" s="83"/>
      <c r="MVJ951" s="83"/>
      <c r="MVK951" s="83"/>
      <c r="MVL951" s="83"/>
      <c r="MVM951" s="83"/>
      <c r="MVN951" s="83"/>
      <c r="MVO951" s="83"/>
      <c r="MVP951" s="83"/>
      <c r="MVQ951" s="83"/>
      <c r="MVR951" s="83"/>
      <c r="MVS951" s="83"/>
      <c r="MVT951" s="83"/>
      <c r="MVU951" s="83"/>
      <c r="MVV951" s="83"/>
      <c r="MVW951" s="83"/>
      <c r="MVX951" s="83"/>
      <c r="MVY951" s="83"/>
      <c r="MVZ951" s="83"/>
      <c r="MWA951" s="83"/>
      <c r="MWB951" s="83"/>
      <c r="MWC951" s="83"/>
      <c r="MWD951" s="83"/>
      <c r="MWE951" s="83"/>
      <c r="MWF951" s="83"/>
      <c r="MWG951" s="83"/>
      <c r="MWH951" s="83"/>
      <c r="MWI951" s="83"/>
      <c r="MWJ951" s="83"/>
      <c r="MWK951" s="83"/>
      <c r="MWL951" s="83"/>
      <c r="MWM951" s="83"/>
      <c r="MWN951" s="83"/>
      <c r="MWO951" s="83"/>
      <c r="MWP951" s="83"/>
      <c r="MWQ951" s="83"/>
      <c r="MWR951" s="83"/>
      <c r="MWS951" s="83"/>
      <c r="MWT951" s="83"/>
      <c r="MWU951" s="83"/>
      <c r="MWV951" s="83"/>
      <c r="MWW951" s="83"/>
      <c r="MWX951" s="83"/>
      <c r="MWY951" s="83"/>
      <c r="MWZ951" s="83"/>
      <c r="MXA951" s="83"/>
      <c r="MXB951" s="83"/>
      <c r="MXC951" s="83"/>
      <c r="MXD951" s="83"/>
      <c r="MXE951" s="83"/>
      <c r="MXF951" s="83"/>
      <c r="MXG951" s="83"/>
      <c r="MXH951" s="83"/>
      <c r="MXI951" s="83"/>
      <c r="MXJ951" s="83"/>
      <c r="MXK951" s="83"/>
      <c r="MXL951" s="83"/>
      <c r="MXM951" s="83"/>
      <c r="MXN951" s="83"/>
      <c r="MXO951" s="83"/>
      <c r="MXP951" s="83"/>
      <c r="MXQ951" s="83"/>
      <c r="MXR951" s="83"/>
      <c r="MXS951" s="83"/>
      <c r="MXT951" s="83"/>
      <c r="MXU951" s="83"/>
      <c r="MXV951" s="83"/>
      <c r="MXW951" s="83"/>
      <c r="MXX951" s="83"/>
      <c r="MXY951" s="83"/>
      <c r="MXZ951" s="83"/>
      <c r="MYA951" s="83"/>
      <c r="MYB951" s="83"/>
      <c r="MYC951" s="83"/>
      <c r="MYD951" s="83"/>
      <c r="MYE951" s="83"/>
      <c r="MYF951" s="83"/>
      <c r="MYG951" s="83"/>
      <c r="MYH951" s="83"/>
      <c r="MYI951" s="83"/>
      <c r="MYJ951" s="83"/>
      <c r="MYK951" s="83"/>
      <c r="MYL951" s="83"/>
      <c r="MYM951" s="83"/>
      <c r="MYN951" s="83"/>
      <c r="MYO951" s="83"/>
      <c r="MYP951" s="83"/>
      <c r="MYQ951" s="83"/>
      <c r="MYR951" s="83"/>
      <c r="MYS951" s="83"/>
      <c r="MYT951" s="83"/>
      <c r="MYU951" s="83"/>
      <c r="MYV951" s="83"/>
      <c r="MYW951" s="83"/>
      <c r="MYX951" s="83"/>
      <c r="MYY951" s="83"/>
      <c r="MYZ951" s="83"/>
      <c r="MZA951" s="83"/>
      <c r="MZB951" s="83"/>
      <c r="MZC951" s="83"/>
      <c r="MZD951" s="83"/>
      <c r="MZE951" s="83"/>
      <c r="MZF951" s="83"/>
      <c r="MZG951" s="83"/>
      <c r="MZH951" s="83"/>
      <c r="MZI951" s="83"/>
      <c r="MZJ951" s="83"/>
      <c r="MZK951" s="83"/>
      <c r="MZL951" s="83"/>
      <c r="MZM951" s="83"/>
      <c r="MZN951" s="83"/>
      <c r="MZO951" s="83"/>
      <c r="MZP951" s="83"/>
      <c r="MZQ951" s="83"/>
      <c r="MZR951" s="83"/>
      <c r="MZS951" s="83"/>
      <c r="MZT951" s="83"/>
      <c r="MZU951" s="83"/>
      <c r="MZV951" s="83"/>
      <c r="MZW951" s="83"/>
      <c r="MZX951" s="83"/>
      <c r="MZY951" s="83"/>
      <c r="MZZ951" s="83"/>
      <c r="NAA951" s="83"/>
      <c r="NAB951" s="83"/>
      <c r="NAC951" s="83"/>
      <c r="NAD951" s="83"/>
      <c r="NAE951" s="83"/>
      <c r="NAF951" s="83"/>
      <c r="NAG951" s="83"/>
      <c r="NAH951" s="83"/>
      <c r="NAI951" s="83"/>
      <c r="NAJ951" s="83"/>
      <c r="NAK951" s="83"/>
      <c r="NAL951" s="83"/>
      <c r="NAM951" s="83"/>
      <c r="NAN951" s="83"/>
      <c r="NAO951" s="83"/>
      <c r="NAP951" s="83"/>
      <c r="NAQ951" s="83"/>
      <c r="NAR951" s="83"/>
      <c r="NAS951" s="83"/>
      <c r="NAT951" s="83"/>
      <c r="NAU951" s="83"/>
      <c r="NAV951" s="83"/>
      <c r="NAW951" s="83"/>
      <c r="NAX951" s="83"/>
      <c r="NAY951" s="83"/>
      <c r="NAZ951" s="83"/>
      <c r="NBA951" s="83"/>
      <c r="NBB951" s="83"/>
      <c r="NBC951" s="83"/>
      <c r="NBD951" s="83"/>
      <c r="NBE951" s="83"/>
      <c r="NBF951" s="83"/>
      <c r="NBG951" s="83"/>
      <c r="NBH951" s="83"/>
      <c r="NBI951" s="83"/>
      <c r="NBJ951" s="83"/>
      <c r="NBK951" s="83"/>
      <c r="NBL951" s="83"/>
      <c r="NBM951" s="83"/>
      <c r="NBN951" s="83"/>
      <c r="NBO951" s="83"/>
      <c r="NBP951" s="83"/>
      <c r="NBQ951" s="83"/>
      <c r="NBR951" s="83"/>
      <c r="NBS951" s="83"/>
      <c r="NBT951" s="83"/>
      <c r="NBU951" s="83"/>
      <c r="NBV951" s="83"/>
      <c r="NBW951" s="83"/>
      <c r="NBX951" s="83"/>
      <c r="NBY951" s="83"/>
      <c r="NBZ951" s="83"/>
      <c r="NCA951" s="83"/>
      <c r="NCB951" s="83"/>
      <c r="NCC951" s="83"/>
      <c r="NCD951" s="83"/>
      <c r="NCE951" s="83"/>
      <c r="NCF951" s="83"/>
      <c r="NCG951" s="83"/>
      <c r="NCH951" s="83"/>
      <c r="NCI951" s="83"/>
      <c r="NCJ951" s="83"/>
      <c r="NCK951" s="83"/>
      <c r="NCL951" s="83"/>
      <c r="NCM951" s="83"/>
      <c r="NCN951" s="83"/>
      <c r="NCO951" s="83"/>
      <c r="NCP951" s="83"/>
      <c r="NCQ951" s="83"/>
      <c r="NCR951" s="83"/>
      <c r="NCS951" s="83"/>
      <c r="NCT951" s="83"/>
      <c r="NCU951" s="83"/>
      <c r="NCV951" s="83"/>
      <c r="NCW951" s="83"/>
      <c r="NCX951" s="83"/>
      <c r="NCY951" s="83"/>
      <c r="NCZ951" s="83"/>
      <c r="NDA951" s="83"/>
      <c r="NDB951" s="83"/>
      <c r="NDC951" s="83"/>
      <c r="NDD951" s="83"/>
      <c r="NDE951" s="83"/>
      <c r="NDF951" s="83"/>
      <c r="NDG951" s="83"/>
      <c r="NDH951" s="83"/>
      <c r="NDI951" s="83"/>
      <c r="NDJ951" s="83"/>
      <c r="NDK951" s="83"/>
      <c r="NDL951" s="83"/>
      <c r="NDM951" s="83"/>
      <c r="NDN951" s="83"/>
      <c r="NDO951" s="83"/>
      <c r="NDP951" s="83"/>
      <c r="NDQ951" s="83"/>
      <c r="NDR951" s="83"/>
      <c r="NDS951" s="83"/>
      <c r="NDT951" s="83"/>
      <c r="NDU951" s="83"/>
      <c r="NDV951" s="83"/>
      <c r="NDW951" s="83"/>
      <c r="NDX951" s="83"/>
      <c r="NDY951" s="83"/>
      <c r="NDZ951" s="83"/>
      <c r="NEA951" s="83"/>
      <c r="NEB951" s="83"/>
      <c r="NEC951" s="83"/>
      <c r="NED951" s="83"/>
      <c r="NEE951" s="83"/>
      <c r="NEF951" s="83"/>
      <c r="NEG951" s="83"/>
      <c r="NEH951" s="83"/>
      <c r="NEI951" s="83"/>
      <c r="NEJ951" s="83"/>
      <c r="NEK951" s="83"/>
      <c r="NEL951" s="83"/>
      <c r="NEM951" s="83"/>
      <c r="NEN951" s="83"/>
      <c r="NEO951" s="83"/>
      <c r="NEP951" s="83"/>
      <c r="NEQ951" s="83"/>
      <c r="NER951" s="83"/>
      <c r="NES951" s="83"/>
      <c r="NET951" s="83"/>
      <c r="NEU951" s="83"/>
      <c r="NEV951" s="83"/>
      <c r="NEW951" s="83"/>
      <c r="NEX951" s="83"/>
      <c r="NEY951" s="83"/>
      <c r="NEZ951" s="83"/>
      <c r="NFA951" s="83"/>
      <c r="NFB951" s="83"/>
      <c r="NFC951" s="83"/>
      <c r="NFD951" s="83"/>
      <c r="NFE951" s="83"/>
      <c r="NFF951" s="83"/>
      <c r="NFG951" s="83"/>
      <c r="NFH951" s="83"/>
      <c r="NFI951" s="83"/>
      <c r="NFJ951" s="83"/>
      <c r="NFK951" s="83"/>
      <c r="NFL951" s="83"/>
      <c r="NFM951" s="83"/>
      <c r="NFN951" s="83"/>
      <c r="NFO951" s="83"/>
      <c r="NFP951" s="83"/>
      <c r="NFQ951" s="83"/>
      <c r="NFR951" s="83"/>
      <c r="NFS951" s="83"/>
      <c r="NFT951" s="83"/>
      <c r="NFU951" s="83"/>
      <c r="NFV951" s="83"/>
      <c r="NFW951" s="83"/>
      <c r="NFX951" s="83"/>
      <c r="NFY951" s="83"/>
      <c r="NFZ951" s="83"/>
      <c r="NGA951" s="83"/>
      <c r="NGB951" s="83"/>
      <c r="NGC951" s="83"/>
      <c r="NGD951" s="83"/>
      <c r="NGE951" s="83"/>
      <c r="NGF951" s="83"/>
      <c r="NGG951" s="83"/>
      <c r="NGH951" s="83"/>
      <c r="NGI951" s="83"/>
      <c r="NGJ951" s="83"/>
      <c r="NGK951" s="83"/>
      <c r="NGL951" s="83"/>
      <c r="NGM951" s="83"/>
      <c r="NGN951" s="83"/>
      <c r="NGO951" s="83"/>
      <c r="NGP951" s="83"/>
      <c r="NGQ951" s="83"/>
      <c r="NGR951" s="83"/>
      <c r="NGS951" s="83"/>
      <c r="NGT951" s="83"/>
      <c r="NGU951" s="83"/>
      <c r="NGV951" s="83"/>
      <c r="NGW951" s="83"/>
      <c r="NGX951" s="83"/>
      <c r="NGY951" s="83"/>
      <c r="NGZ951" s="83"/>
      <c r="NHA951" s="83"/>
      <c r="NHB951" s="83"/>
      <c r="NHC951" s="83"/>
      <c r="NHD951" s="83"/>
      <c r="NHE951" s="83"/>
      <c r="NHF951" s="83"/>
      <c r="NHG951" s="83"/>
      <c r="NHH951" s="83"/>
      <c r="NHI951" s="83"/>
      <c r="NHJ951" s="83"/>
      <c r="NHK951" s="83"/>
      <c r="NHL951" s="83"/>
      <c r="NHM951" s="83"/>
      <c r="NHN951" s="83"/>
      <c r="NHO951" s="83"/>
      <c r="NHP951" s="83"/>
      <c r="NHQ951" s="83"/>
      <c r="NHR951" s="83"/>
      <c r="NHS951" s="83"/>
      <c r="NHT951" s="83"/>
      <c r="NHU951" s="83"/>
      <c r="NHV951" s="83"/>
      <c r="NHW951" s="83"/>
      <c r="NHX951" s="83"/>
      <c r="NHY951" s="83"/>
      <c r="NHZ951" s="83"/>
      <c r="NIA951" s="83"/>
      <c r="NIB951" s="83"/>
      <c r="NIC951" s="83"/>
      <c r="NID951" s="83"/>
      <c r="NIE951" s="83"/>
      <c r="NIF951" s="83"/>
      <c r="NIG951" s="83"/>
      <c r="NIH951" s="83"/>
      <c r="NII951" s="83"/>
      <c r="NIJ951" s="83"/>
      <c r="NIK951" s="83"/>
      <c r="NIL951" s="83"/>
      <c r="NIM951" s="83"/>
      <c r="NIN951" s="83"/>
      <c r="NIO951" s="83"/>
      <c r="NIP951" s="83"/>
      <c r="NIQ951" s="83"/>
      <c r="NIR951" s="83"/>
      <c r="NIS951" s="83"/>
      <c r="NIT951" s="83"/>
      <c r="NIU951" s="83"/>
      <c r="NIV951" s="83"/>
      <c r="NIW951" s="83"/>
      <c r="NIX951" s="83"/>
      <c r="NIY951" s="83"/>
      <c r="NIZ951" s="83"/>
      <c r="NJA951" s="83"/>
      <c r="NJB951" s="83"/>
      <c r="NJC951" s="83"/>
      <c r="NJD951" s="83"/>
      <c r="NJE951" s="83"/>
      <c r="NJF951" s="83"/>
      <c r="NJG951" s="83"/>
      <c r="NJH951" s="83"/>
      <c r="NJI951" s="83"/>
      <c r="NJJ951" s="83"/>
      <c r="NJK951" s="83"/>
      <c r="NJL951" s="83"/>
      <c r="NJM951" s="83"/>
      <c r="NJN951" s="83"/>
      <c r="NJO951" s="83"/>
      <c r="NJP951" s="83"/>
      <c r="NJQ951" s="83"/>
      <c r="NJR951" s="83"/>
      <c r="NJS951" s="83"/>
      <c r="NJT951" s="83"/>
      <c r="NJU951" s="83"/>
      <c r="NJV951" s="83"/>
      <c r="NJW951" s="83"/>
      <c r="NJX951" s="83"/>
      <c r="NJY951" s="83"/>
      <c r="NJZ951" s="83"/>
      <c r="NKA951" s="83"/>
      <c r="NKB951" s="83"/>
      <c r="NKC951" s="83"/>
      <c r="NKD951" s="83"/>
      <c r="NKE951" s="83"/>
      <c r="NKF951" s="83"/>
      <c r="NKG951" s="83"/>
      <c r="NKH951" s="83"/>
      <c r="NKI951" s="83"/>
      <c r="NKJ951" s="83"/>
      <c r="NKK951" s="83"/>
      <c r="NKL951" s="83"/>
      <c r="NKM951" s="83"/>
      <c r="NKN951" s="83"/>
      <c r="NKO951" s="83"/>
      <c r="NKP951" s="83"/>
      <c r="NKQ951" s="83"/>
      <c r="NKR951" s="83"/>
      <c r="NKS951" s="83"/>
      <c r="NKT951" s="83"/>
      <c r="NKU951" s="83"/>
      <c r="NKV951" s="83"/>
      <c r="NKW951" s="83"/>
      <c r="NKX951" s="83"/>
      <c r="NKY951" s="83"/>
      <c r="NKZ951" s="83"/>
      <c r="NLA951" s="83"/>
      <c r="NLB951" s="83"/>
      <c r="NLC951" s="83"/>
      <c r="NLD951" s="83"/>
      <c r="NLE951" s="83"/>
      <c r="NLF951" s="83"/>
      <c r="NLG951" s="83"/>
      <c r="NLH951" s="83"/>
      <c r="NLI951" s="83"/>
      <c r="NLJ951" s="83"/>
      <c r="NLK951" s="83"/>
      <c r="NLL951" s="83"/>
      <c r="NLM951" s="83"/>
      <c r="NLN951" s="83"/>
      <c r="NLO951" s="83"/>
      <c r="NLP951" s="83"/>
      <c r="NLQ951" s="83"/>
      <c r="NLR951" s="83"/>
      <c r="NLS951" s="83"/>
      <c r="NLT951" s="83"/>
      <c r="NLU951" s="83"/>
      <c r="NLV951" s="83"/>
      <c r="NLW951" s="83"/>
      <c r="NLX951" s="83"/>
      <c r="NLY951" s="83"/>
      <c r="NLZ951" s="83"/>
      <c r="NMA951" s="83"/>
      <c r="NMB951" s="83"/>
      <c r="NMC951" s="83"/>
      <c r="NMD951" s="83"/>
      <c r="NME951" s="83"/>
      <c r="NMF951" s="83"/>
      <c r="NMG951" s="83"/>
      <c r="NMH951" s="83"/>
      <c r="NMI951" s="83"/>
      <c r="NMJ951" s="83"/>
      <c r="NMK951" s="83"/>
      <c r="NML951" s="83"/>
      <c r="NMM951" s="83"/>
      <c r="NMN951" s="83"/>
      <c r="NMO951" s="83"/>
      <c r="NMP951" s="83"/>
      <c r="NMQ951" s="83"/>
      <c r="NMR951" s="83"/>
      <c r="NMS951" s="83"/>
      <c r="NMT951" s="83"/>
      <c r="NMU951" s="83"/>
      <c r="NMV951" s="83"/>
      <c r="NMW951" s="83"/>
      <c r="NMX951" s="83"/>
      <c r="NMY951" s="83"/>
      <c r="NMZ951" s="83"/>
      <c r="NNA951" s="83"/>
      <c r="NNB951" s="83"/>
      <c r="NNC951" s="83"/>
      <c r="NND951" s="83"/>
      <c r="NNE951" s="83"/>
      <c r="NNF951" s="83"/>
      <c r="NNG951" s="83"/>
      <c r="NNH951" s="83"/>
      <c r="NNI951" s="83"/>
      <c r="NNJ951" s="83"/>
      <c r="NNK951" s="83"/>
      <c r="NNL951" s="83"/>
      <c r="NNM951" s="83"/>
      <c r="NNN951" s="83"/>
      <c r="NNO951" s="83"/>
      <c r="NNP951" s="83"/>
      <c r="NNQ951" s="83"/>
      <c r="NNR951" s="83"/>
      <c r="NNS951" s="83"/>
      <c r="NNT951" s="83"/>
      <c r="NNU951" s="83"/>
      <c r="NNV951" s="83"/>
      <c r="NNW951" s="83"/>
      <c r="NNX951" s="83"/>
      <c r="NNY951" s="83"/>
      <c r="NNZ951" s="83"/>
      <c r="NOA951" s="83"/>
      <c r="NOB951" s="83"/>
      <c r="NOC951" s="83"/>
      <c r="NOD951" s="83"/>
      <c r="NOE951" s="83"/>
      <c r="NOF951" s="83"/>
      <c r="NOG951" s="83"/>
      <c r="NOH951" s="83"/>
      <c r="NOI951" s="83"/>
      <c r="NOJ951" s="83"/>
      <c r="NOK951" s="83"/>
      <c r="NOL951" s="83"/>
      <c r="NOM951" s="83"/>
      <c r="NON951" s="83"/>
      <c r="NOO951" s="83"/>
      <c r="NOP951" s="83"/>
      <c r="NOQ951" s="83"/>
      <c r="NOR951" s="83"/>
      <c r="NOS951" s="83"/>
      <c r="NOT951" s="83"/>
      <c r="NOU951" s="83"/>
      <c r="NOV951" s="83"/>
      <c r="NOW951" s="83"/>
      <c r="NOX951" s="83"/>
      <c r="NOY951" s="83"/>
      <c r="NOZ951" s="83"/>
      <c r="NPA951" s="83"/>
      <c r="NPB951" s="83"/>
      <c r="NPC951" s="83"/>
      <c r="NPD951" s="83"/>
      <c r="NPE951" s="83"/>
      <c r="NPF951" s="83"/>
      <c r="NPG951" s="83"/>
      <c r="NPH951" s="83"/>
      <c r="NPI951" s="83"/>
      <c r="NPJ951" s="83"/>
      <c r="NPK951" s="83"/>
      <c r="NPL951" s="83"/>
      <c r="NPM951" s="83"/>
      <c r="NPN951" s="83"/>
      <c r="NPO951" s="83"/>
      <c r="NPP951" s="83"/>
      <c r="NPQ951" s="83"/>
      <c r="NPR951" s="83"/>
      <c r="NPS951" s="83"/>
      <c r="NPT951" s="83"/>
      <c r="NPU951" s="83"/>
      <c r="NPV951" s="83"/>
      <c r="NPW951" s="83"/>
      <c r="NPX951" s="83"/>
      <c r="NPY951" s="83"/>
      <c r="NPZ951" s="83"/>
      <c r="NQA951" s="83"/>
      <c r="NQB951" s="83"/>
      <c r="NQC951" s="83"/>
      <c r="NQD951" s="83"/>
      <c r="NQE951" s="83"/>
      <c r="NQF951" s="83"/>
      <c r="NQG951" s="83"/>
      <c r="NQH951" s="83"/>
      <c r="NQI951" s="83"/>
      <c r="NQJ951" s="83"/>
      <c r="NQK951" s="83"/>
      <c r="NQL951" s="83"/>
      <c r="NQM951" s="83"/>
      <c r="NQN951" s="83"/>
      <c r="NQO951" s="83"/>
      <c r="NQP951" s="83"/>
      <c r="NQQ951" s="83"/>
      <c r="NQR951" s="83"/>
      <c r="NQS951" s="83"/>
      <c r="NQT951" s="83"/>
      <c r="NQU951" s="83"/>
      <c r="NQV951" s="83"/>
      <c r="NQW951" s="83"/>
      <c r="NQX951" s="83"/>
      <c r="NQY951" s="83"/>
      <c r="NQZ951" s="83"/>
      <c r="NRA951" s="83"/>
      <c r="NRB951" s="83"/>
      <c r="NRC951" s="83"/>
      <c r="NRD951" s="83"/>
      <c r="NRE951" s="83"/>
      <c r="NRF951" s="83"/>
      <c r="NRG951" s="83"/>
      <c r="NRH951" s="83"/>
      <c r="NRI951" s="83"/>
      <c r="NRJ951" s="83"/>
      <c r="NRK951" s="83"/>
      <c r="NRL951" s="83"/>
      <c r="NRM951" s="83"/>
      <c r="NRN951" s="83"/>
      <c r="NRO951" s="83"/>
      <c r="NRP951" s="83"/>
      <c r="NRQ951" s="83"/>
      <c r="NRR951" s="83"/>
      <c r="NRS951" s="83"/>
      <c r="NRT951" s="83"/>
      <c r="NRU951" s="83"/>
      <c r="NRV951" s="83"/>
      <c r="NRW951" s="83"/>
      <c r="NRX951" s="83"/>
      <c r="NRY951" s="83"/>
      <c r="NRZ951" s="83"/>
      <c r="NSA951" s="83"/>
      <c r="NSB951" s="83"/>
      <c r="NSC951" s="83"/>
      <c r="NSD951" s="83"/>
      <c r="NSE951" s="83"/>
      <c r="NSF951" s="83"/>
      <c r="NSG951" s="83"/>
      <c r="NSH951" s="83"/>
      <c r="NSI951" s="83"/>
      <c r="NSJ951" s="83"/>
      <c r="NSK951" s="83"/>
      <c r="NSL951" s="83"/>
      <c r="NSM951" s="83"/>
      <c r="NSN951" s="83"/>
      <c r="NSO951" s="83"/>
      <c r="NSP951" s="83"/>
      <c r="NSQ951" s="83"/>
      <c r="NSR951" s="83"/>
      <c r="NSS951" s="83"/>
      <c r="NST951" s="83"/>
      <c r="NSU951" s="83"/>
      <c r="NSV951" s="83"/>
      <c r="NSW951" s="83"/>
      <c r="NSX951" s="83"/>
      <c r="NSY951" s="83"/>
      <c r="NSZ951" s="83"/>
      <c r="NTA951" s="83"/>
      <c r="NTB951" s="83"/>
      <c r="NTC951" s="83"/>
      <c r="NTD951" s="83"/>
      <c r="NTE951" s="83"/>
      <c r="NTF951" s="83"/>
      <c r="NTG951" s="83"/>
      <c r="NTH951" s="83"/>
      <c r="NTI951" s="83"/>
      <c r="NTJ951" s="83"/>
      <c r="NTK951" s="83"/>
      <c r="NTL951" s="83"/>
      <c r="NTM951" s="83"/>
      <c r="NTN951" s="83"/>
      <c r="NTO951" s="83"/>
      <c r="NTP951" s="83"/>
      <c r="NTQ951" s="83"/>
      <c r="NTR951" s="83"/>
      <c r="NTS951" s="83"/>
      <c r="NTT951" s="83"/>
      <c r="NTU951" s="83"/>
      <c r="NTV951" s="83"/>
      <c r="NTW951" s="83"/>
      <c r="NTX951" s="83"/>
      <c r="NTY951" s="83"/>
      <c r="NTZ951" s="83"/>
      <c r="NUA951" s="83"/>
      <c r="NUB951" s="83"/>
      <c r="NUC951" s="83"/>
      <c r="NUD951" s="83"/>
      <c r="NUE951" s="83"/>
      <c r="NUF951" s="83"/>
      <c r="NUG951" s="83"/>
      <c r="NUH951" s="83"/>
      <c r="NUI951" s="83"/>
      <c r="NUJ951" s="83"/>
      <c r="NUK951" s="83"/>
      <c r="NUL951" s="83"/>
      <c r="NUM951" s="83"/>
      <c r="NUN951" s="83"/>
      <c r="NUO951" s="83"/>
      <c r="NUP951" s="83"/>
      <c r="NUQ951" s="83"/>
      <c r="NUR951" s="83"/>
      <c r="NUS951" s="83"/>
      <c r="NUT951" s="83"/>
      <c r="NUU951" s="83"/>
      <c r="NUV951" s="83"/>
      <c r="NUW951" s="83"/>
      <c r="NUX951" s="83"/>
      <c r="NUY951" s="83"/>
      <c r="NUZ951" s="83"/>
      <c r="NVA951" s="83"/>
      <c r="NVB951" s="83"/>
      <c r="NVC951" s="83"/>
      <c r="NVD951" s="83"/>
      <c r="NVE951" s="83"/>
      <c r="NVF951" s="83"/>
      <c r="NVG951" s="83"/>
      <c r="NVH951" s="83"/>
      <c r="NVI951" s="83"/>
      <c r="NVJ951" s="83"/>
      <c r="NVK951" s="83"/>
      <c r="NVL951" s="83"/>
      <c r="NVM951" s="83"/>
      <c r="NVN951" s="83"/>
      <c r="NVO951" s="83"/>
      <c r="NVP951" s="83"/>
      <c r="NVQ951" s="83"/>
      <c r="NVR951" s="83"/>
      <c r="NVS951" s="83"/>
      <c r="NVT951" s="83"/>
      <c r="NVU951" s="83"/>
      <c r="NVV951" s="83"/>
      <c r="NVW951" s="83"/>
      <c r="NVX951" s="83"/>
      <c r="NVY951" s="83"/>
      <c r="NVZ951" s="83"/>
      <c r="NWA951" s="83"/>
      <c r="NWB951" s="83"/>
      <c r="NWC951" s="83"/>
      <c r="NWD951" s="83"/>
      <c r="NWE951" s="83"/>
      <c r="NWF951" s="83"/>
      <c r="NWG951" s="83"/>
      <c r="NWH951" s="83"/>
      <c r="NWI951" s="83"/>
      <c r="NWJ951" s="83"/>
      <c r="NWK951" s="83"/>
      <c r="NWL951" s="83"/>
      <c r="NWM951" s="83"/>
      <c r="NWN951" s="83"/>
      <c r="NWO951" s="83"/>
      <c r="NWP951" s="83"/>
      <c r="NWQ951" s="83"/>
      <c r="NWR951" s="83"/>
      <c r="NWS951" s="83"/>
      <c r="NWT951" s="83"/>
      <c r="NWU951" s="83"/>
      <c r="NWV951" s="83"/>
      <c r="NWW951" s="83"/>
      <c r="NWX951" s="83"/>
      <c r="NWY951" s="83"/>
      <c r="NWZ951" s="83"/>
      <c r="NXA951" s="83"/>
      <c r="NXB951" s="83"/>
      <c r="NXC951" s="83"/>
      <c r="NXD951" s="83"/>
      <c r="NXE951" s="83"/>
      <c r="NXF951" s="83"/>
      <c r="NXG951" s="83"/>
      <c r="NXH951" s="83"/>
      <c r="NXI951" s="83"/>
      <c r="NXJ951" s="83"/>
      <c r="NXK951" s="83"/>
      <c r="NXL951" s="83"/>
      <c r="NXM951" s="83"/>
      <c r="NXN951" s="83"/>
      <c r="NXO951" s="83"/>
      <c r="NXP951" s="83"/>
      <c r="NXQ951" s="83"/>
      <c r="NXR951" s="83"/>
      <c r="NXS951" s="83"/>
      <c r="NXT951" s="83"/>
      <c r="NXU951" s="83"/>
      <c r="NXV951" s="83"/>
      <c r="NXW951" s="83"/>
      <c r="NXX951" s="83"/>
      <c r="NXY951" s="83"/>
      <c r="NXZ951" s="83"/>
      <c r="NYA951" s="83"/>
      <c r="NYB951" s="83"/>
      <c r="NYC951" s="83"/>
      <c r="NYD951" s="83"/>
      <c r="NYE951" s="83"/>
      <c r="NYF951" s="83"/>
      <c r="NYG951" s="83"/>
      <c r="NYH951" s="83"/>
      <c r="NYI951" s="83"/>
      <c r="NYJ951" s="83"/>
      <c r="NYK951" s="83"/>
      <c r="NYL951" s="83"/>
      <c r="NYM951" s="83"/>
      <c r="NYN951" s="83"/>
      <c r="NYO951" s="83"/>
      <c r="NYP951" s="83"/>
      <c r="NYQ951" s="83"/>
      <c r="NYR951" s="83"/>
      <c r="NYS951" s="83"/>
      <c r="NYT951" s="83"/>
      <c r="NYU951" s="83"/>
      <c r="NYV951" s="83"/>
      <c r="NYW951" s="83"/>
      <c r="NYX951" s="83"/>
      <c r="NYY951" s="83"/>
      <c r="NYZ951" s="83"/>
      <c r="NZA951" s="83"/>
      <c r="NZB951" s="83"/>
      <c r="NZC951" s="83"/>
      <c r="NZD951" s="83"/>
      <c r="NZE951" s="83"/>
      <c r="NZF951" s="83"/>
      <c r="NZG951" s="83"/>
      <c r="NZH951" s="83"/>
      <c r="NZI951" s="83"/>
      <c r="NZJ951" s="83"/>
      <c r="NZK951" s="83"/>
      <c r="NZL951" s="83"/>
      <c r="NZM951" s="83"/>
      <c r="NZN951" s="83"/>
      <c r="NZO951" s="83"/>
      <c r="NZP951" s="83"/>
      <c r="NZQ951" s="83"/>
      <c r="NZR951" s="83"/>
      <c r="NZS951" s="83"/>
      <c r="NZT951" s="83"/>
      <c r="NZU951" s="83"/>
      <c r="NZV951" s="83"/>
      <c r="NZW951" s="83"/>
      <c r="NZX951" s="83"/>
      <c r="NZY951" s="83"/>
      <c r="NZZ951" s="83"/>
      <c r="OAA951" s="83"/>
      <c r="OAB951" s="83"/>
      <c r="OAC951" s="83"/>
      <c r="OAD951" s="83"/>
      <c r="OAE951" s="83"/>
      <c r="OAF951" s="83"/>
      <c r="OAG951" s="83"/>
      <c r="OAH951" s="83"/>
      <c r="OAI951" s="83"/>
      <c r="OAJ951" s="83"/>
      <c r="OAK951" s="83"/>
      <c r="OAL951" s="83"/>
      <c r="OAM951" s="83"/>
      <c r="OAN951" s="83"/>
      <c r="OAO951" s="83"/>
      <c r="OAP951" s="83"/>
      <c r="OAQ951" s="83"/>
      <c r="OAR951" s="83"/>
      <c r="OAS951" s="83"/>
      <c r="OAT951" s="83"/>
      <c r="OAU951" s="83"/>
      <c r="OAV951" s="83"/>
      <c r="OAW951" s="83"/>
      <c r="OAX951" s="83"/>
      <c r="OAY951" s="83"/>
      <c r="OAZ951" s="83"/>
      <c r="OBA951" s="83"/>
      <c r="OBB951" s="83"/>
      <c r="OBC951" s="83"/>
      <c r="OBD951" s="83"/>
      <c r="OBE951" s="83"/>
      <c r="OBF951" s="83"/>
      <c r="OBG951" s="83"/>
      <c r="OBH951" s="83"/>
      <c r="OBI951" s="83"/>
      <c r="OBJ951" s="83"/>
      <c r="OBK951" s="83"/>
      <c r="OBL951" s="83"/>
      <c r="OBM951" s="83"/>
      <c r="OBN951" s="83"/>
      <c r="OBO951" s="83"/>
      <c r="OBP951" s="83"/>
      <c r="OBQ951" s="83"/>
      <c r="OBR951" s="83"/>
      <c r="OBS951" s="83"/>
      <c r="OBT951" s="83"/>
      <c r="OBU951" s="83"/>
      <c r="OBV951" s="83"/>
      <c r="OBW951" s="83"/>
      <c r="OBX951" s="83"/>
      <c r="OBY951" s="83"/>
      <c r="OBZ951" s="83"/>
      <c r="OCA951" s="83"/>
      <c r="OCB951" s="83"/>
      <c r="OCC951" s="83"/>
      <c r="OCD951" s="83"/>
      <c r="OCE951" s="83"/>
      <c r="OCF951" s="83"/>
      <c r="OCG951" s="83"/>
      <c r="OCH951" s="83"/>
      <c r="OCI951" s="83"/>
      <c r="OCJ951" s="83"/>
      <c r="OCK951" s="83"/>
      <c r="OCL951" s="83"/>
      <c r="OCM951" s="83"/>
      <c r="OCN951" s="83"/>
      <c r="OCO951" s="83"/>
      <c r="OCP951" s="83"/>
      <c r="OCQ951" s="83"/>
      <c r="OCR951" s="83"/>
      <c r="OCS951" s="83"/>
      <c r="OCT951" s="83"/>
      <c r="OCU951" s="83"/>
      <c r="OCV951" s="83"/>
      <c r="OCW951" s="83"/>
      <c r="OCX951" s="83"/>
      <c r="OCY951" s="83"/>
      <c r="OCZ951" s="83"/>
      <c r="ODA951" s="83"/>
      <c r="ODB951" s="83"/>
      <c r="ODC951" s="83"/>
      <c r="ODD951" s="83"/>
      <c r="ODE951" s="83"/>
      <c r="ODF951" s="83"/>
      <c r="ODG951" s="83"/>
      <c r="ODH951" s="83"/>
      <c r="ODI951" s="83"/>
      <c r="ODJ951" s="83"/>
      <c r="ODK951" s="83"/>
      <c r="ODL951" s="83"/>
      <c r="ODM951" s="83"/>
      <c r="ODN951" s="83"/>
      <c r="ODO951" s="83"/>
      <c r="ODP951" s="83"/>
      <c r="ODQ951" s="83"/>
      <c r="ODR951" s="83"/>
      <c r="ODS951" s="83"/>
      <c r="ODT951" s="83"/>
      <c r="ODU951" s="83"/>
      <c r="ODV951" s="83"/>
      <c r="ODW951" s="83"/>
      <c r="ODX951" s="83"/>
      <c r="ODY951" s="83"/>
      <c r="ODZ951" s="83"/>
      <c r="OEA951" s="83"/>
      <c r="OEB951" s="83"/>
      <c r="OEC951" s="83"/>
      <c r="OED951" s="83"/>
      <c r="OEE951" s="83"/>
      <c r="OEF951" s="83"/>
      <c r="OEG951" s="83"/>
      <c r="OEH951" s="83"/>
      <c r="OEI951" s="83"/>
      <c r="OEJ951" s="83"/>
      <c r="OEK951" s="83"/>
      <c r="OEL951" s="83"/>
      <c r="OEM951" s="83"/>
      <c r="OEN951" s="83"/>
      <c r="OEO951" s="83"/>
      <c r="OEP951" s="83"/>
      <c r="OEQ951" s="83"/>
      <c r="OER951" s="83"/>
      <c r="OES951" s="83"/>
      <c r="OET951" s="83"/>
      <c r="OEU951" s="83"/>
      <c r="OEV951" s="83"/>
      <c r="OEW951" s="83"/>
      <c r="OEX951" s="83"/>
      <c r="OEY951" s="83"/>
      <c r="OEZ951" s="83"/>
      <c r="OFA951" s="83"/>
      <c r="OFB951" s="83"/>
      <c r="OFC951" s="83"/>
      <c r="OFD951" s="83"/>
      <c r="OFE951" s="83"/>
      <c r="OFF951" s="83"/>
      <c r="OFG951" s="83"/>
      <c r="OFH951" s="83"/>
      <c r="OFI951" s="83"/>
      <c r="OFJ951" s="83"/>
      <c r="OFK951" s="83"/>
      <c r="OFL951" s="83"/>
      <c r="OFM951" s="83"/>
      <c r="OFN951" s="83"/>
      <c r="OFO951" s="83"/>
      <c r="OFP951" s="83"/>
      <c r="OFQ951" s="83"/>
      <c r="OFR951" s="83"/>
      <c r="OFS951" s="83"/>
      <c r="OFT951" s="83"/>
      <c r="OFU951" s="83"/>
      <c r="OFV951" s="83"/>
      <c r="OFW951" s="83"/>
      <c r="OFX951" s="83"/>
      <c r="OFY951" s="83"/>
      <c r="OFZ951" s="83"/>
      <c r="OGA951" s="83"/>
      <c r="OGB951" s="83"/>
      <c r="OGC951" s="83"/>
      <c r="OGD951" s="83"/>
      <c r="OGE951" s="83"/>
      <c r="OGF951" s="83"/>
      <c r="OGG951" s="83"/>
      <c r="OGH951" s="83"/>
      <c r="OGI951" s="83"/>
      <c r="OGJ951" s="83"/>
      <c r="OGK951" s="83"/>
      <c r="OGL951" s="83"/>
      <c r="OGM951" s="83"/>
      <c r="OGN951" s="83"/>
      <c r="OGO951" s="83"/>
      <c r="OGP951" s="83"/>
      <c r="OGQ951" s="83"/>
      <c r="OGR951" s="83"/>
      <c r="OGS951" s="83"/>
      <c r="OGT951" s="83"/>
      <c r="OGU951" s="83"/>
      <c r="OGV951" s="83"/>
      <c r="OGW951" s="83"/>
      <c r="OGX951" s="83"/>
      <c r="OGY951" s="83"/>
      <c r="OGZ951" s="83"/>
      <c r="OHA951" s="83"/>
      <c r="OHB951" s="83"/>
      <c r="OHC951" s="83"/>
      <c r="OHD951" s="83"/>
      <c r="OHE951" s="83"/>
      <c r="OHF951" s="83"/>
      <c r="OHG951" s="83"/>
      <c r="OHH951" s="83"/>
      <c r="OHI951" s="83"/>
      <c r="OHJ951" s="83"/>
      <c r="OHK951" s="83"/>
      <c r="OHL951" s="83"/>
      <c r="OHM951" s="83"/>
      <c r="OHN951" s="83"/>
      <c r="OHO951" s="83"/>
      <c r="OHP951" s="83"/>
      <c r="OHQ951" s="83"/>
      <c r="OHR951" s="83"/>
      <c r="OHS951" s="83"/>
      <c r="OHT951" s="83"/>
      <c r="OHU951" s="83"/>
      <c r="OHV951" s="83"/>
      <c r="OHW951" s="83"/>
      <c r="OHX951" s="83"/>
      <c r="OHY951" s="83"/>
      <c r="OHZ951" s="83"/>
      <c r="OIA951" s="83"/>
      <c r="OIB951" s="83"/>
      <c r="OIC951" s="83"/>
      <c r="OID951" s="83"/>
      <c r="OIE951" s="83"/>
      <c r="OIF951" s="83"/>
      <c r="OIG951" s="83"/>
      <c r="OIH951" s="83"/>
      <c r="OII951" s="83"/>
      <c r="OIJ951" s="83"/>
      <c r="OIK951" s="83"/>
      <c r="OIL951" s="83"/>
      <c r="OIM951" s="83"/>
      <c r="OIN951" s="83"/>
      <c r="OIO951" s="83"/>
      <c r="OIP951" s="83"/>
      <c r="OIQ951" s="83"/>
      <c r="OIR951" s="83"/>
      <c r="OIS951" s="83"/>
      <c r="OIT951" s="83"/>
      <c r="OIU951" s="83"/>
      <c r="OIV951" s="83"/>
      <c r="OIW951" s="83"/>
      <c r="OIX951" s="83"/>
      <c r="OIY951" s="83"/>
      <c r="OIZ951" s="83"/>
      <c r="OJA951" s="83"/>
      <c r="OJB951" s="83"/>
      <c r="OJC951" s="83"/>
      <c r="OJD951" s="83"/>
      <c r="OJE951" s="83"/>
      <c r="OJF951" s="83"/>
      <c r="OJG951" s="83"/>
      <c r="OJH951" s="83"/>
      <c r="OJI951" s="83"/>
      <c r="OJJ951" s="83"/>
      <c r="OJK951" s="83"/>
      <c r="OJL951" s="83"/>
      <c r="OJM951" s="83"/>
      <c r="OJN951" s="83"/>
      <c r="OJO951" s="83"/>
      <c r="OJP951" s="83"/>
      <c r="OJQ951" s="83"/>
      <c r="OJR951" s="83"/>
      <c r="OJS951" s="83"/>
      <c r="OJT951" s="83"/>
      <c r="OJU951" s="83"/>
      <c r="OJV951" s="83"/>
      <c r="OJW951" s="83"/>
      <c r="OJX951" s="83"/>
      <c r="OJY951" s="83"/>
      <c r="OJZ951" s="83"/>
      <c r="OKA951" s="83"/>
      <c r="OKB951" s="83"/>
      <c r="OKC951" s="83"/>
      <c r="OKD951" s="83"/>
      <c r="OKE951" s="83"/>
      <c r="OKF951" s="83"/>
      <c r="OKG951" s="83"/>
      <c r="OKH951" s="83"/>
      <c r="OKI951" s="83"/>
      <c r="OKJ951" s="83"/>
      <c r="OKK951" s="83"/>
      <c r="OKL951" s="83"/>
      <c r="OKM951" s="83"/>
      <c r="OKN951" s="83"/>
      <c r="OKO951" s="83"/>
      <c r="OKP951" s="83"/>
      <c r="OKQ951" s="83"/>
      <c r="OKR951" s="83"/>
      <c r="OKS951" s="83"/>
      <c r="OKT951" s="83"/>
      <c r="OKU951" s="83"/>
      <c r="OKV951" s="83"/>
      <c r="OKW951" s="83"/>
      <c r="OKX951" s="83"/>
      <c r="OKY951" s="83"/>
      <c r="OKZ951" s="83"/>
      <c r="OLA951" s="83"/>
      <c r="OLB951" s="83"/>
      <c r="OLC951" s="83"/>
      <c r="OLD951" s="83"/>
      <c r="OLE951" s="83"/>
      <c r="OLF951" s="83"/>
      <c r="OLG951" s="83"/>
      <c r="OLH951" s="83"/>
      <c r="OLI951" s="83"/>
      <c r="OLJ951" s="83"/>
      <c r="OLK951" s="83"/>
      <c r="OLL951" s="83"/>
      <c r="OLM951" s="83"/>
      <c r="OLN951" s="83"/>
      <c r="OLO951" s="83"/>
      <c r="OLP951" s="83"/>
      <c r="OLQ951" s="83"/>
      <c r="OLR951" s="83"/>
      <c r="OLS951" s="83"/>
      <c r="OLT951" s="83"/>
      <c r="OLU951" s="83"/>
      <c r="OLV951" s="83"/>
      <c r="OLW951" s="83"/>
      <c r="OLX951" s="83"/>
      <c r="OLY951" s="83"/>
      <c r="OLZ951" s="83"/>
      <c r="OMA951" s="83"/>
      <c r="OMB951" s="83"/>
      <c r="OMC951" s="83"/>
      <c r="OMD951" s="83"/>
      <c r="OME951" s="83"/>
      <c r="OMF951" s="83"/>
      <c r="OMG951" s="83"/>
      <c r="OMH951" s="83"/>
      <c r="OMI951" s="83"/>
      <c r="OMJ951" s="83"/>
      <c r="OMK951" s="83"/>
      <c r="OML951" s="83"/>
      <c r="OMM951" s="83"/>
      <c r="OMN951" s="83"/>
      <c r="OMO951" s="83"/>
      <c r="OMP951" s="83"/>
      <c r="OMQ951" s="83"/>
      <c r="OMR951" s="83"/>
      <c r="OMS951" s="83"/>
      <c r="OMT951" s="83"/>
      <c r="OMU951" s="83"/>
      <c r="OMV951" s="83"/>
      <c r="OMW951" s="83"/>
      <c r="OMX951" s="83"/>
      <c r="OMY951" s="83"/>
      <c r="OMZ951" s="83"/>
      <c r="ONA951" s="83"/>
      <c r="ONB951" s="83"/>
      <c r="ONC951" s="83"/>
      <c r="OND951" s="83"/>
      <c r="ONE951" s="83"/>
      <c r="ONF951" s="83"/>
      <c r="ONG951" s="83"/>
      <c r="ONH951" s="83"/>
      <c r="ONI951" s="83"/>
      <c r="ONJ951" s="83"/>
      <c r="ONK951" s="83"/>
      <c r="ONL951" s="83"/>
      <c r="ONM951" s="83"/>
      <c r="ONN951" s="83"/>
      <c r="ONO951" s="83"/>
      <c r="ONP951" s="83"/>
      <c r="ONQ951" s="83"/>
      <c r="ONR951" s="83"/>
      <c r="ONS951" s="83"/>
      <c r="ONT951" s="83"/>
      <c r="ONU951" s="83"/>
      <c r="ONV951" s="83"/>
      <c r="ONW951" s="83"/>
      <c r="ONX951" s="83"/>
      <c r="ONY951" s="83"/>
      <c r="ONZ951" s="83"/>
      <c r="OOA951" s="83"/>
      <c r="OOB951" s="83"/>
      <c r="OOC951" s="83"/>
      <c r="OOD951" s="83"/>
      <c r="OOE951" s="83"/>
      <c r="OOF951" s="83"/>
      <c r="OOG951" s="83"/>
      <c r="OOH951" s="83"/>
      <c r="OOI951" s="83"/>
      <c r="OOJ951" s="83"/>
      <c r="OOK951" s="83"/>
      <c r="OOL951" s="83"/>
      <c r="OOM951" s="83"/>
      <c r="OON951" s="83"/>
      <c r="OOO951" s="83"/>
      <c r="OOP951" s="83"/>
      <c r="OOQ951" s="83"/>
      <c r="OOR951" s="83"/>
      <c r="OOS951" s="83"/>
      <c r="OOT951" s="83"/>
      <c r="OOU951" s="83"/>
      <c r="OOV951" s="83"/>
      <c r="OOW951" s="83"/>
      <c r="OOX951" s="83"/>
      <c r="OOY951" s="83"/>
      <c r="OOZ951" s="83"/>
      <c r="OPA951" s="83"/>
      <c r="OPB951" s="83"/>
      <c r="OPC951" s="83"/>
      <c r="OPD951" s="83"/>
      <c r="OPE951" s="83"/>
      <c r="OPF951" s="83"/>
      <c r="OPG951" s="83"/>
      <c r="OPH951" s="83"/>
      <c r="OPI951" s="83"/>
      <c r="OPJ951" s="83"/>
      <c r="OPK951" s="83"/>
      <c r="OPL951" s="83"/>
      <c r="OPM951" s="83"/>
      <c r="OPN951" s="83"/>
      <c r="OPO951" s="83"/>
      <c r="OPP951" s="83"/>
      <c r="OPQ951" s="83"/>
      <c r="OPR951" s="83"/>
      <c r="OPS951" s="83"/>
      <c r="OPT951" s="83"/>
      <c r="OPU951" s="83"/>
      <c r="OPV951" s="83"/>
      <c r="OPW951" s="83"/>
      <c r="OPX951" s="83"/>
      <c r="OPY951" s="83"/>
      <c r="OPZ951" s="83"/>
      <c r="OQA951" s="83"/>
      <c r="OQB951" s="83"/>
      <c r="OQC951" s="83"/>
      <c r="OQD951" s="83"/>
      <c r="OQE951" s="83"/>
      <c r="OQF951" s="83"/>
      <c r="OQG951" s="83"/>
      <c r="OQH951" s="83"/>
      <c r="OQI951" s="83"/>
      <c r="OQJ951" s="83"/>
      <c r="OQK951" s="83"/>
      <c r="OQL951" s="83"/>
      <c r="OQM951" s="83"/>
      <c r="OQN951" s="83"/>
      <c r="OQO951" s="83"/>
      <c r="OQP951" s="83"/>
      <c r="OQQ951" s="83"/>
      <c r="OQR951" s="83"/>
      <c r="OQS951" s="83"/>
      <c r="OQT951" s="83"/>
      <c r="OQU951" s="83"/>
      <c r="OQV951" s="83"/>
      <c r="OQW951" s="83"/>
      <c r="OQX951" s="83"/>
      <c r="OQY951" s="83"/>
      <c r="OQZ951" s="83"/>
      <c r="ORA951" s="83"/>
      <c r="ORB951" s="83"/>
      <c r="ORC951" s="83"/>
      <c r="ORD951" s="83"/>
      <c r="ORE951" s="83"/>
      <c r="ORF951" s="83"/>
      <c r="ORG951" s="83"/>
      <c r="ORH951" s="83"/>
      <c r="ORI951" s="83"/>
      <c r="ORJ951" s="83"/>
      <c r="ORK951" s="83"/>
      <c r="ORL951" s="83"/>
      <c r="ORM951" s="83"/>
      <c r="ORN951" s="83"/>
      <c r="ORO951" s="83"/>
      <c r="ORP951" s="83"/>
      <c r="ORQ951" s="83"/>
      <c r="ORR951" s="83"/>
      <c r="ORS951" s="83"/>
      <c r="ORT951" s="83"/>
      <c r="ORU951" s="83"/>
      <c r="ORV951" s="83"/>
      <c r="ORW951" s="83"/>
      <c r="ORX951" s="83"/>
      <c r="ORY951" s="83"/>
      <c r="ORZ951" s="83"/>
      <c r="OSA951" s="83"/>
      <c r="OSB951" s="83"/>
      <c r="OSC951" s="83"/>
      <c r="OSD951" s="83"/>
      <c r="OSE951" s="83"/>
      <c r="OSF951" s="83"/>
      <c r="OSG951" s="83"/>
      <c r="OSH951" s="83"/>
      <c r="OSI951" s="83"/>
      <c r="OSJ951" s="83"/>
      <c r="OSK951" s="83"/>
      <c r="OSL951" s="83"/>
      <c r="OSM951" s="83"/>
      <c r="OSN951" s="83"/>
      <c r="OSO951" s="83"/>
      <c r="OSP951" s="83"/>
      <c r="OSQ951" s="83"/>
      <c r="OSR951" s="83"/>
      <c r="OSS951" s="83"/>
      <c r="OST951" s="83"/>
      <c r="OSU951" s="83"/>
      <c r="OSV951" s="83"/>
      <c r="OSW951" s="83"/>
      <c r="OSX951" s="83"/>
      <c r="OSY951" s="83"/>
      <c r="OSZ951" s="83"/>
      <c r="OTA951" s="83"/>
      <c r="OTB951" s="83"/>
      <c r="OTC951" s="83"/>
      <c r="OTD951" s="83"/>
      <c r="OTE951" s="83"/>
      <c r="OTF951" s="83"/>
      <c r="OTG951" s="83"/>
      <c r="OTH951" s="83"/>
      <c r="OTI951" s="83"/>
      <c r="OTJ951" s="83"/>
      <c r="OTK951" s="83"/>
      <c r="OTL951" s="83"/>
      <c r="OTM951" s="83"/>
      <c r="OTN951" s="83"/>
      <c r="OTO951" s="83"/>
      <c r="OTP951" s="83"/>
      <c r="OTQ951" s="83"/>
      <c r="OTR951" s="83"/>
      <c r="OTS951" s="83"/>
      <c r="OTT951" s="83"/>
      <c r="OTU951" s="83"/>
      <c r="OTV951" s="83"/>
      <c r="OTW951" s="83"/>
      <c r="OTX951" s="83"/>
      <c r="OTY951" s="83"/>
      <c r="OTZ951" s="83"/>
      <c r="OUA951" s="83"/>
      <c r="OUB951" s="83"/>
      <c r="OUC951" s="83"/>
      <c r="OUD951" s="83"/>
      <c r="OUE951" s="83"/>
      <c r="OUF951" s="83"/>
      <c r="OUG951" s="83"/>
      <c r="OUH951" s="83"/>
      <c r="OUI951" s="83"/>
      <c r="OUJ951" s="83"/>
      <c r="OUK951" s="83"/>
      <c r="OUL951" s="83"/>
      <c r="OUM951" s="83"/>
      <c r="OUN951" s="83"/>
      <c r="OUO951" s="83"/>
      <c r="OUP951" s="83"/>
      <c r="OUQ951" s="83"/>
      <c r="OUR951" s="83"/>
      <c r="OUS951" s="83"/>
      <c r="OUT951" s="83"/>
      <c r="OUU951" s="83"/>
      <c r="OUV951" s="83"/>
      <c r="OUW951" s="83"/>
      <c r="OUX951" s="83"/>
      <c r="OUY951" s="83"/>
      <c r="OUZ951" s="83"/>
      <c r="OVA951" s="83"/>
      <c r="OVB951" s="83"/>
      <c r="OVC951" s="83"/>
      <c r="OVD951" s="83"/>
      <c r="OVE951" s="83"/>
      <c r="OVF951" s="83"/>
      <c r="OVG951" s="83"/>
      <c r="OVH951" s="83"/>
      <c r="OVI951" s="83"/>
      <c r="OVJ951" s="83"/>
      <c r="OVK951" s="83"/>
      <c r="OVL951" s="83"/>
      <c r="OVM951" s="83"/>
      <c r="OVN951" s="83"/>
      <c r="OVO951" s="83"/>
      <c r="OVP951" s="83"/>
      <c r="OVQ951" s="83"/>
      <c r="OVR951" s="83"/>
      <c r="OVS951" s="83"/>
      <c r="OVT951" s="83"/>
      <c r="OVU951" s="83"/>
      <c r="OVV951" s="83"/>
      <c r="OVW951" s="83"/>
      <c r="OVX951" s="83"/>
      <c r="OVY951" s="83"/>
      <c r="OVZ951" s="83"/>
      <c r="OWA951" s="83"/>
      <c r="OWB951" s="83"/>
      <c r="OWC951" s="83"/>
      <c r="OWD951" s="83"/>
      <c r="OWE951" s="83"/>
      <c r="OWF951" s="83"/>
      <c r="OWG951" s="83"/>
      <c r="OWH951" s="83"/>
      <c r="OWI951" s="83"/>
      <c r="OWJ951" s="83"/>
      <c r="OWK951" s="83"/>
      <c r="OWL951" s="83"/>
      <c r="OWM951" s="83"/>
      <c r="OWN951" s="83"/>
      <c r="OWO951" s="83"/>
      <c r="OWP951" s="83"/>
      <c r="OWQ951" s="83"/>
      <c r="OWR951" s="83"/>
      <c r="OWS951" s="83"/>
      <c r="OWT951" s="83"/>
      <c r="OWU951" s="83"/>
      <c r="OWV951" s="83"/>
      <c r="OWW951" s="83"/>
      <c r="OWX951" s="83"/>
      <c r="OWY951" s="83"/>
      <c r="OWZ951" s="83"/>
      <c r="OXA951" s="83"/>
      <c r="OXB951" s="83"/>
      <c r="OXC951" s="83"/>
      <c r="OXD951" s="83"/>
      <c r="OXE951" s="83"/>
      <c r="OXF951" s="83"/>
      <c r="OXG951" s="83"/>
      <c r="OXH951" s="83"/>
      <c r="OXI951" s="83"/>
      <c r="OXJ951" s="83"/>
      <c r="OXK951" s="83"/>
      <c r="OXL951" s="83"/>
      <c r="OXM951" s="83"/>
      <c r="OXN951" s="83"/>
      <c r="OXO951" s="83"/>
      <c r="OXP951" s="83"/>
      <c r="OXQ951" s="83"/>
      <c r="OXR951" s="83"/>
      <c r="OXS951" s="83"/>
      <c r="OXT951" s="83"/>
      <c r="OXU951" s="83"/>
      <c r="OXV951" s="83"/>
      <c r="OXW951" s="83"/>
      <c r="OXX951" s="83"/>
      <c r="OXY951" s="83"/>
      <c r="OXZ951" s="83"/>
      <c r="OYA951" s="83"/>
      <c r="OYB951" s="83"/>
      <c r="OYC951" s="83"/>
      <c r="OYD951" s="83"/>
      <c r="OYE951" s="83"/>
      <c r="OYF951" s="83"/>
      <c r="OYG951" s="83"/>
      <c r="OYH951" s="83"/>
      <c r="OYI951" s="83"/>
      <c r="OYJ951" s="83"/>
      <c r="OYK951" s="83"/>
      <c r="OYL951" s="83"/>
      <c r="OYM951" s="83"/>
      <c r="OYN951" s="83"/>
      <c r="OYO951" s="83"/>
      <c r="OYP951" s="83"/>
      <c r="OYQ951" s="83"/>
      <c r="OYR951" s="83"/>
      <c r="OYS951" s="83"/>
      <c r="OYT951" s="83"/>
      <c r="OYU951" s="83"/>
      <c r="OYV951" s="83"/>
      <c r="OYW951" s="83"/>
      <c r="OYX951" s="83"/>
      <c r="OYY951" s="83"/>
      <c r="OYZ951" s="83"/>
      <c r="OZA951" s="83"/>
      <c r="OZB951" s="83"/>
      <c r="OZC951" s="83"/>
      <c r="OZD951" s="83"/>
      <c r="OZE951" s="83"/>
      <c r="OZF951" s="83"/>
      <c r="OZG951" s="83"/>
      <c r="OZH951" s="83"/>
      <c r="OZI951" s="83"/>
      <c r="OZJ951" s="83"/>
      <c r="OZK951" s="83"/>
      <c r="OZL951" s="83"/>
      <c r="OZM951" s="83"/>
      <c r="OZN951" s="83"/>
      <c r="OZO951" s="83"/>
      <c r="OZP951" s="83"/>
      <c r="OZQ951" s="83"/>
      <c r="OZR951" s="83"/>
      <c r="OZS951" s="83"/>
      <c r="OZT951" s="83"/>
      <c r="OZU951" s="83"/>
      <c r="OZV951" s="83"/>
      <c r="OZW951" s="83"/>
      <c r="OZX951" s="83"/>
      <c r="OZY951" s="83"/>
      <c r="OZZ951" s="83"/>
      <c r="PAA951" s="83"/>
      <c r="PAB951" s="83"/>
      <c r="PAC951" s="83"/>
      <c r="PAD951" s="83"/>
      <c r="PAE951" s="83"/>
      <c r="PAF951" s="83"/>
      <c r="PAG951" s="83"/>
      <c r="PAH951" s="83"/>
      <c r="PAI951" s="83"/>
      <c r="PAJ951" s="83"/>
      <c r="PAK951" s="83"/>
      <c r="PAL951" s="83"/>
      <c r="PAM951" s="83"/>
      <c r="PAN951" s="83"/>
      <c r="PAO951" s="83"/>
      <c r="PAP951" s="83"/>
      <c r="PAQ951" s="83"/>
      <c r="PAR951" s="83"/>
      <c r="PAS951" s="83"/>
      <c r="PAT951" s="83"/>
      <c r="PAU951" s="83"/>
      <c r="PAV951" s="83"/>
      <c r="PAW951" s="83"/>
      <c r="PAX951" s="83"/>
      <c r="PAY951" s="83"/>
      <c r="PAZ951" s="83"/>
      <c r="PBA951" s="83"/>
      <c r="PBB951" s="83"/>
      <c r="PBC951" s="83"/>
      <c r="PBD951" s="83"/>
      <c r="PBE951" s="83"/>
      <c r="PBF951" s="83"/>
      <c r="PBG951" s="83"/>
      <c r="PBH951" s="83"/>
      <c r="PBI951" s="83"/>
      <c r="PBJ951" s="83"/>
      <c r="PBK951" s="83"/>
      <c r="PBL951" s="83"/>
      <c r="PBM951" s="83"/>
      <c r="PBN951" s="83"/>
      <c r="PBO951" s="83"/>
      <c r="PBP951" s="83"/>
      <c r="PBQ951" s="83"/>
      <c r="PBR951" s="83"/>
      <c r="PBS951" s="83"/>
      <c r="PBT951" s="83"/>
      <c r="PBU951" s="83"/>
      <c r="PBV951" s="83"/>
      <c r="PBW951" s="83"/>
      <c r="PBX951" s="83"/>
      <c r="PBY951" s="83"/>
      <c r="PBZ951" s="83"/>
      <c r="PCA951" s="83"/>
      <c r="PCB951" s="83"/>
      <c r="PCC951" s="83"/>
      <c r="PCD951" s="83"/>
      <c r="PCE951" s="83"/>
      <c r="PCF951" s="83"/>
      <c r="PCG951" s="83"/>
      <c r="PCH951" s="83"/>
      <c r="PCI951" s="83"/>
      <c r="PCJ951" s="83"/>
      <c r="PCK951" s="83"/>
      <c r="PCL951" s="83"/>
      <c r="PCM951" s="83"/>
      <c r="PCN951" s="83"/>
      <c r="PCO951" s="83"/>
      <c r="PCP951" s="83"/>
      <c r="PCQ951" s="83"/>
      <c r="PCR951" s="83"/>
      <c r="PCS951" s="83"/>
      <c r="PCT951" s="83"/>
      <c r="PCU951" s="83"/>
      <c r="PCV951" s="83"/>
      <c r="PCW951" s="83"/>
      <c r="PCX951" s="83"/>
      <c r="PCY951" s="83"/>
      <c r="PCZ951" s="83"/>
      <c r="PDA951" s="83"/>
      <c r="PDB951" s="83"/>
      <c r="PDC951" s="83"/>
      <c r="PDD951" s="83"/>
      <c r="PDE951" s="83"/>
      <c r="PDF951" s="83"/>
      <c r="PDG951" s="83"/>
      <c r="PDH951" s="83"/>
      <c r="PDI951" s="83"/>
      <c r="PDJ951" s="83"/>
      <c r="PDK951" s="83"/>
      <c r="PDL951" s="83"/>
      <c r="PDM951" s="83"/>
      <c r="PDN951" s="83"/>
      <c r="PDO951" s="83"/>
      <c r="PDP951" s="83"/>
      <c r="PDQ951" s="83"/>
      <c r="PDR951" s="83"/>
      <c r="PDS951" s="83"/>
      <c r="PDT951" s="83"/>
      <c r="PDU951" s="83"/>
      <c r="PDV951" s="83"/>
      <c r="PDW951" s="83"/>
      <c r="PDX951" s="83"/>
      <c r="PDY951" s="83"/>
      <c r="PDZ951" s="83"/>
      <c r="PEA951" s="83"/>
      <c r="PEB951" s="83"/>
      <c r="PEC951" s="83"/>
      <c r="PED951" s="83"/>
      <c r="PEE951" s="83"/>
      <c r="PEF951" s="83"/>
      <c r="PEG951" s="83"/>
      <c r="PEH951" s="83"/>
      <c r="PEI951" s="83"/>
      <c r="PEJ951" s="83"/>
      <c r="PEK951" s="83"/>
      <c r="PEL951" s="83"/>
      <c r="PEM951" s="83"/>
      <c r="PEN951" s="83"/>
      <c r="PEO951" s="83"/>
      <c r="PEP951" s="83"/>
      <c r="PEQ951" s="83"/>
      <c r="PER951" s="83"/>
      <c r="PES951" s="83"/>
      <c r="PET951" s="83"/>
      <c r="PEU951" s="83"/>
      <c r="PEV951" s="83"/>
      <c r="PEW951" s="83"/>
      <c r="PEX951" s="83"/>
      <c r="PEY951" s="83"/>
      <c r="PEZ951" s="83"/>
      <c r="PFA951" s="83"/>
      <c r="PFB951" s="83"/>
      <c r="PFC951" s="83"/>
      <c r="PFD951" s="83"/>
      <c r="PFE951" s="83"/>
      <c r="PFF951" s="83"/>
      <c r="PFG951" s="83"/>
      <c r="PFH951" s="83"/>
      <c r="PFI951" s="83"/>
      <c r="PFJ951" s="83"/>
      <c r="PFK951" s="83"/>
      <c r="PFL951" s="83"/>
      <c r="PFM951" s="83"/>
      <c r="PFN951" s="83"/>
      <c r="PFO951" s="83"/>
      <c r="PFP951" s="83"/>
      <c r="PFQ951" s="83"/>
      <c r="PFR951" s="83"/>
      <c r="PFS951" s="83"/>
      <c r="PFT951" s="83"/>
      <c r="PFU951" s="83"/>
      <c r="PFV951" s="83"/>
      <c r="PFW951" s="83"/>
      <c r="PFX951" s="83"/>
      <c r="PFY951" s="83"/>
      <c r="PFZ951" s="83"/>
      <c r="PGA951" s="83"/>
      <c r="PGB951" s="83"/>
      <c r="PGC951" s="83"/>
      <c r="PGD951" s="83"/>
      <c r="PGE951" s="83"/>
      <c r="PGF951" s="83"/>
      <c r="PGG951" s="83"/>
      <c r="PGH951" s="83"/>
      <c r="PGI951" s="83"/>
      <c r="PGJ951" s="83"/>
      <c r="PGK951" s="83"/>
      <c r="PGL951" s="83"/>
      <c r="PGM951" s="83"/>
      <c r="PGN951" s="83"/>
      <c r="PGO951" s="83"/>
      <c r="PGP951" s="83"/>
      <c r="PGQ951" s="83"/>
      <c r="PGR951" s="83"/>
      <c r="PGS951" s="83"/>
      <c r="PGT951" s="83"/>
      <c r="PGU951" s="83"/>
      <c r="PGV951" s="83"/>
      <c r="PGW951" s="83"/>
      <c r="PGX951" s="83"/>
      <c r="PGY951" s="83"/>
      <c r="PGZ951" s="83"/>
      <c r="PHA951" s="83"/>
      <c r="PHB951" s="83"/>
      <c r="PHC951" s="83"/>
      <c r="PHD951" s="83"/>
      <c r="PHE951" s="83"/>
      <c r="PHF951" s="83"/>
      <c r="PHG951" s="83"/>
      <c r="PHH951" s="83"/>
      <c r="PHI951" s="83"/>
      <c r="PHJ951" s="83"/>
      <c r="PHK951" s="83"/>
      <c r="PHL951" s="83"/>
      <c r="PHM951" s="83"/>
      <c r="PHN951" s="83"/>
      <c r="PHO951" s="83"/>
      <c r="PHP951" s="83"/>
      <c r="PHQ951" s="83"/>
      <c r="PHR951" s="83"/>
      <c r="PHS951" s="83"/>
      <c r="PHT951" s="83"/>
      <c r="PHU951" s="83"/>
      <c r="PHV951" s="83"/>
      <c r="PHW951" s="83"/>
      <c r="PHX951" s="83"/>
      <c r="PHY951" s="83"/>
      <c r="PHZ951" s="83"/>
      <c r="PIA951" s="83"/>
      <c r="PIB951" s="83"/>
      <c r="PIC951" s="83"/>
      <c r="PID951" s="83"/>
      <c r="PIE951" s="83"/>
      <c r="PIF951" s="83"/>
      <c r="PIG951" s="83"/>
      <c r="PIH951" s="83"/>
      <c r="PII951" s="83"/>
      <c r="PIJ951" s="83"/>
      <c r="PIK951" s="83"/>
      <c r="PIL951" s="83"/>
      <c r="PIM951" s="83"/>
      <c r="PIN951" s="83"/>
      <c r="PIO951" s="83"/>
      <c r="PIP951" s="83"/>
      <c r="PIQ951" s="83"/>
      <c r="PIR951" s="83"/>
      <c r="PIS951" s="83"/>
      <c r="PIT951" s="83"/>
      <c r="PIU951" s="83"/>
      <c r="PIV951" s="83"/>
      <c r="PIW951" s="83"/>
      <c r="PIX951" s="83"/>
      <c r="PIY951" s="83"/>
      <c r="PIZ951" s="83"/>
      <c r="PJA951" s="83"/>
      <c r="PJB951" s="83"/>
      <c r="PJC951" s="83"/>
      <c r="PJD951" s="83"/>
      <c r="PJE951" s="83"/>
      <c r="PJF951" s="83"/>
      <c r="PJG951" s="83"/>
      <c r="PJH951" s="83"/>
      <c r="PJI951" s="83"/>
      <c r="PJJ951" s="83"/>
      <c r="PJK951" s="83"/>
      <c r="PJL951" s="83"/>
      <c r="PJM951" s="83"/>
      <c r="PJN951" s="83"/>
      <c r="PJO951" s="83"/>
      <c r="PJP951" s="83"/>
      <c r="PJQ951" s="83"/>
      <c r="PJR951" s="83"/>
      <c r="PJS951" s="83"/>
      <c r="PJT951" s="83"/>
      <c r="PJU951" s="83"/>
      <c r="PJV951" s="83"/>
      <c r="PJW951" s="83"/>
      <c r="PJX951" s="83"/>
      <c r="PJY951" s="83"/>
      <c r="PJZ951" s="83"/>
      <c r="PKA951" s="83"/>
      <c r="PKB951" s="83"/>
      <c r="PKC951" s="83"/>
      <c r="PKD951" s="83"/>
      <c r="PKE951" s="83"/>
      <c r="PKF951" s="83"/>
      <c r="PKG951" s="83"/>
      <c r="PKH951" s="83"/>
      <c r="PKI951" s="83"/>
      <c r="PKJ951" s="83"/>
      <c r="PKK951" s="83"/>
      <c r="PKL951" s="83"/>
      <c r="PKM951" s="83"/>
      <c r="PKN951" s="83"/>
      <c r="PKO951" s="83"/>
      <c r="PKP951" s="83"/>
      <c r="PKQ951" s="83"/>
      <c r="PKR951" s="83"/>
      <c r="PKS951" s="83"/>
      <c r="PKT951" s="83"/>
      <c r="PKU951" s="83"/>
      <c r="PKV951" s="83"/>
      <c r="PKW951" s="83"/>
      <c r="PKX951" s="83"/>
      <c r="PKY951" s="83"/>
      <c r="PKZ951" s="83"/>
      <c r="PLA951" s="83"/>
      <c r="PLB951" s="83"/>
      <c r="PLC951" s="83"/>
      <c r="PLD951" s="83"/>
      <c r="PLE951" s="83"/>
      <c r="PLF951" s="83"/>
      <c r="PLG951" s="83"/>
      <c r="PLH951" s="83"/>
      <c r="PLI951" s="83"/>
      <c r="PLJ951" s="83"/>
      <c r="PLK951" s="83"/>
      <c r="PLL951" s="83"/>
      <c r="PLM951" s="83"/>
      <c r="PLN951" s="83"/>
      <c r="PLO951" s="83"/>
      <c r="PLP951" s="83"/>
      <c r="PLQ951" s="83"/>
      <c r="PLR951" s="83"/>
      <c r="PLS951" s="83"/>
      <c r="PLT951" s="83"/>
      <c r="PLU951" s="83"/>
      <c r="PLV951" s="83"/>
      <c r="PLW951" s="83"/>
      <c r="PLX951" s="83"/>
      <c r="PLY951" s="83"/>
      <c r="PLZ951" s="83"/>
      <c r="PMA951" s="83"/>
      <c r="PMB951" s="83"/>
      <c r="PMC951" s="83"/>
      <c r="PMD951" s="83"/>
      <c r="PME951" s="83"/>
      <c r="PMF951" s="83"/>
      <c r="PMG951" s="83"/>
      <c r="PMH951" s="83"/>
      <c r="PMI951" s="83"/>
      <c r="PMJ951" s="83"/>
      <c r="PMK951" s="83"/>
      <c r="PML951" s="83"/>
      <c r="PMM951" s="83"/>
      <c r="PMN951" s="83"/>
      <c r="PMO951" s="83"/>
      <c r="PMP951" s="83"/>
      <c r="PMQ951" s="83"/>
      <c r="PMR951" s="83"/>
      <c r="PMS951" s="83"/>
      <c r="PMT951" s="83"/>
      <c r="PMU951" s="83"/>
      <c r="PMV951" s="83"/>
      <c r="PMW951" s="83"/>
      <c r="PMX951" s="83"/>
      <c r="PMY951" s="83"/>
      <c r="PMZ951" s="83"/>
      <c r="PNA951" s="83"/>
      <c r="PNB951" s="83"/>
      <c r="PNC951" s="83"/>
      <c r="PND951" s="83"/>
      <c r="PNE951" s="83"/>
      <c r="PNF951" s="83"/>
      <c r="PNG951" s="83"/>
      <c r="PNH951" s="83"/>
      <c r="PNI951" s="83"/>
      <c r="PNJ951" s="83"/>
      <c r="PNK951" s="83"/>
      <c r="PNL951" s="83"/>
      <c r="PNM951" s="83"/>
      <c r="PNN951" s="83"/>
      <c r="PNO951" s="83"/>
      <c r="PNP951" s="83"/>
      <c r="PNQ951" s="83"/>
      <c r="PNR951" s="83"/>
      <c r="PNS951" s="83"/>
      <c r="PNT951" s="83"/>
      <c r="PNU951" s="83"/>
      <c r="PNV951" s="83"/>
      <c r="PNW951" s="83"/>
      <c r="PNX951" s="83"/>
      <c r="PNY951" s="83"/>
      <c r="PNZ951" s="83"/>
      <c r="POA951" s="83"/>
      <c r="POB951" s="83"/>
      <c r="POC951" s="83"/>
      <c r="POD951" s="83"/>
      <c r="POE951" s="83"/>
      <c r="POF951" s="83"/>
      <c r="POG951" s="83"/>
      <c r="POH951" s="83"/>
      <c r="POI951" s="83"/>
      <c r="POJ951" s="83"/>
      <c r="POK951" s="83"/>
      <c r="POL951" s="83"/>
      <c r="POM951" s="83"/>
      <c r="PON951" s="83"/>
      <c r="POO951" s="83"/>
      <c r="POP951" s="83"/>
      <c r="POQ951" s="83"/>
      <c r="POR951" s="83"/>
      <c r="POS951" s="83"/>
      <c r="POT951" s="83"/>
      <c r="POU951" s="83"/>
      <c r="POV951" s="83"/>
      <c r="POW951" s="83"/>
      <c r="POX951" s="83"/>
      <c r="POY951" s="83"/>
      <c r="POZ951" s="83"/>
      <c r="PPA951" s="83"/>
      <c r="PPB951" s="83"/>
      <c r="PPC951" s="83"/>
      <c r="PPD951" s="83"/>
      <c r="PPE951" s="83"/>
      <c r="PPF951" s="83"/>
      <c r="PPG951" s="83"/>
      <c r="PPH951" s="83"/>
      <c r="PPI951" s="83"/>
      <c r="PPJ951" s="83"/>
      <c r="PPK951" s="83"/>
      <c r="PPL951" s="83"/>
      <c r="PPM951" s="83"/>
      <c r="PPN951" s="83"/>
      <c r="PPO951" s="83"/>
      <c r="PPP951" s="83"/>
      <c r="PPQ951" s="83"/>
      <c r="PPR951" s="83"/>
      <c r="PPS951" s="83"/>
      <c r="PPT951" s="83"/>
      <c r="PPU951" s="83"/>
      <c r="PPV951" s="83"/>
      <c r="PPW951" s="83"/>
      <c r="PPX951" s="83"/>
      <c r="PPY951" s="83"/>
      <c r="PPZ951" s="83"/>
      <c r="PQA951" s="83"/>
      <c r="PQB951" s="83"/>
      <c r="PQC951" s="83"/>
      <c r="PQD951" s="83"/>
      <c r="PQE951" s="83"/>
      <c r="PQF951" s="83"/>
      <c r="PQG951" s="83"/>
      <c r="PQH951" s="83"/>
      <c r="PQI951" s="83"/>
      <c r="PQJ951" s="83"/>
      <c r="PQK951" s="83"/>
      <c r="PQL951" s="83"/>
      <c r="PQM951" s="83"/>
      <c r="PQN951" s="83"/>
      <c r="PQO951" s="83"/>
      <c r="PQP951" s="83"/>
      <c r="PQQ951" s="83"/>
      <c r="PQR951" s="83"/>
      <c r="PQS951" s="83"/>
      <c r="PQT951" s="83"/>
      <c r="PQU951" s="83"/>
      <c r="PQV951" s="83"/>
      <c r="PQW951" s="83"/>
      <c r="PQX951" s="83"/>
      <c r="PQY951" s="83"/>
      <c r="PQZ951" s="83"/>
      <c r="PRA951" s="83"/>
      <c r="PRB951" s="83"/>
      <c r="PRC951" s="83"/>
      <c r="PRD951" s="83"/>
      <c r="PRE951" s="83"/>
      <c r="PRF951" s="83"/>
      <c r="PRG951" s="83"/>
      <c r="PRH951" s="83"/>
      <c r="PRI951" s="83"/>
      <c r="PRJ951" s="83"/>
      <c r="PRK951" s="83"/>
      <c r="PRL951" s="83"/>
      <c r="PRM951" s="83"/>
      <c r="PRN951" s="83"/>
      <c r="PRO951" s="83"/>
      <c r="PRP951" s="83"/>
      <c r="PRQ951" s="83"/>
      <c r="PRR951" s="83"/>
      <c r="PRS951" s="83"/>
      <c r="PRT951" s="83"/>
      <c r="PRU951" s="83"/>
      <c r="PRV951" s="83"/>
      <c r="PRW951" s="83"/>
      <c r="PRX951" s="83"/>
      <c r="PRY951" s="83"/>
      <c r="PRZ951" s="83"/>
      <c r="PSA951" s="83"/>
      <c r="PSB951" s="83"/>
      <c r="PSC951" s="83"/>
      <c r="PSD951" s="83"/>
      <c r="PSE951" s="83"/>
      <c r="PSF951" s="83"/>
      <c r="PSG951" s="83"/>
      <c r="PSH951" s="83"/>
      <c r="PSI951" s="83"/>
      <c r="PSJ951" s="83"/>
      <c r="PSK951" s="83"/>
      <c r="PSL951" s="83"/>
      <c r="PSM951" s="83"/>
      <c r="PSN951" s="83"/>
      <c r="PSO951" s="83"/>
      <c r="PSP951" s="83"/>
      <c r="PSQ951" s="83"/>
      <c r="PSR951" s="83"/>
      <c r="PSS951" s="83"/>
      <c r="PST951" s="83"/>
      <c r="PSU951" s="83"/>
      <c r="PSV951" s="83"/>
      <c r="PSW951" s="83"/>
      <c r="PSX951" s="83"/>
      <c r="PSY951" s="83"/>
      <c r="PSZ951" s="83"/>
      <c r="PTA951" s="83"/>
      <c r="PTB951" s="83"/>
      <c r="PTC951" s="83"/>
      <c r="PTD951" s="83"/>
      <c r="PTE951" s="83"/>
      <c r="PTF951" s="83"/>
      <c r="PTG951" s="83"/>
      <c r="PTH951" s="83"/>
      <c r="PTI951" s="83"/>
      <c r="PTJ951" s="83"/>
      <c r="PTK951" s="83"/>
      <c r="PTL951" s="83"/>
      <c r="PTM951" s="83"/>
      <c r="PTN951" s="83"/>
      <c r="PTO951" s="83"/>
      <c r="PTP951" s="83"/>
      <c r="PTQ951" s="83"/>
      <c r="PTR951" s="83"/>
      <c r="PTS951" s="83"/>
      <c r="PTT951" s="83"/>
      <c r="PTU951" s="83"/>
      <c r="PTV951" s="83"/>
      <c r="PTW951" s="83"/>
      <c r="PTX951" s="83"/>
      <c r="PTY951" s="83"/>
      <c r="PTZ951" s="83"/>
      <c r="PUA951" s="83"/>
      <c r="PUB951" s="83"/>
      <c r="PUC951" s="83"/>
      <c r="PUD951" s="83"/>
      <c r="PUE951" s="83"/>
      <c r="PUF951" s="83"/>
      <c r="PUG951" s="83"/>
      <c r="PUH951" s="83"/>
      <c r="PUI951" s="83"/>
      <c r="PUJ951" s="83"/>
      <c r="PUK951" s="83"/>
      <c r="PUL951" s="83"/>
      <c r="PUM951" s="83"/>
      <c r="PUN951" s="83"/>
      <c r="PUO951" s="83"/>
      <c r="PUP951" s="83"/>
      <c r="PUQ951" s="83"/>
      <c r="PUR951" s="83"/>
      <c r="PUS951" s="83"/>
      <c r="PUT951" s="83"/>
      <c r="PUU951" s="83"/>
      <c r="PUV951" s="83"/>
      <c r="PUW951" s="83"/>
      <c r="PUX951" s="83"/>
      <c r="PUY951" s="83"/>
      <c r="PUZ951" s="83"/>
      <c r="PVA951" s="83"/>
      <c r="PVB951" s="83"/>
      <c r="PVC951" s="83"/>
      <c r="PVD951" s="83"/>
      <c r="PVE951" s="83"/>
      <c r="PVF951" s="83"/>
      <c r="PVG951" s="83"/>
      <c r="PVH951" s="83"/>
      <c r="PVI951" s="83"/>
      <c r="PVJ951" s="83"/>
      <c r="PVK951" s="83"/>
      <c r="PVL951" s="83"/>
      <c r="PVM951" s="83"/>
      <c r="PVN951" s="83"/>
      <c r="PVO951" s="83"/>
      <c r="PVP951" s="83"/>
      <c r="PVQ951" s="83"/>
      <c r="PVR951" s="83"/>
      <c r="PVS951" s="83"/>
      <c r="PVT951" s="83"/>
      <c r="PVU951" s="83"/>
      <c r="PVV951" s="83"/>
      <c r="PVW951" s="83"/>
      <c r="PVX951" s="83"/>
      <c r="PVY951" s="83"/>
      <c r="PVZ951" s="83"/>
      <c r="PWA951" s="83"/>
      <c r="PWB951" s="83"/>
      <c r="PWC951" s="83"/>
      <c r="PWD951" s="83"/>
      <c r="PWE951" s="83"/>
      <c r="PWF951" s="83"/>
      <c r="PWG951" s="83"/>
      <c r="PWH951" s="83"/>
      <c r="PWI951" s="83"/>
      <c r="PWJ951" s="83"/>
      <c r="PWK951" s="83"/>
      <c r="PWL951" s="83"/>
      <c r="PWM951" s="83"/>
      <c r="PWN951" s="83"/>
      <c r="PWO951" s="83"/>
      <c r="PWP951" s="83"/>
      <c r="PWQ951" s="83"/>
      <c r="PWR951" s="83"/>
      <c r="PWS951" s="83"/>
      <c r="PWT951" s="83"/>
      <c r="PWU951" s="83"/>
      <c r="PWV951" s="83"/>
      <c r="PWW951" s="83"/>
      <c r="PWX951" s="83"/>
      <c r="PWY951" s="83"/>
      <c r="PWZ951" s="83"/>
      <c r="PXA951" s="83"/>
      <c r="PXB951" s="83"/>
      <c r="PXC951" s="83"/>
      <c r="PXD951" s="83"/>
      <c r="PXE951" s="83"/>
      <c r="PXF951" s="83"/>
      <c r="PXG951" s="83"/>
      <c r="PXH951" s="83"/>
      <c r="PXI951" s="83"/>
      <c r="PXJ951" s="83"/>
      <c r="PXK951" s="83"/>
      <c r="PXL951" s="83"/>
      <c r="PXM951" s="83"/>
      <c r="PXN951" s="83"/>
      <c r="PXO951" s="83"/>
      <c r="PXP951" s="83"/>
      <c r="PXQ951" s="83"/>
      <c r="PXR951" s="83"/>
      <c r="PXS951" s="83"/>
      <c r="PXT951" s="83"/>
      <c r="PXU951" s="83"/>
      <c r="PXV951" s="83"/>
      <c r="PXW951" s="83"/>
      <c r="PXX951" s="83"/>
      <c r="PXY951" s="83"/>
      <c r="PXZ951" s="83"/>
      <c r="PYA951" s="83"/>
      <c r="PYB951" s="83"/>
      <c r="PYC951" s="83"/>
      <c r="PYD951" s="83"/>
      <c r="PYE951" s="83"/>
      <c r="PYF951" s="83"/>
      <c r="PYG951" s="83"/>
      <c r="PYH951" s="83"/>
      <c r="PYI951" s="83"/>
      <c r="PYJ951" s="83"/>
      <c r="PYK951" s="83"/>
      <c r="PYL951" s="83"/>
      <c r="PYM951" s="83"/>
      <c r="PYN951" s="83"/>
      <c r="PYO951" s="83"/>
      <c r="PYP951" s="83"/>
      <c r="PYQ951" s="83"/>
      <c r="PYR951" s="83"/>
      <c r="PYS951" s="83"/>
      <c r="PYT951" s="83"/>
      <c r="PYU951" s="83"/>
      <c r="PYV951" s="83"/>
      <c r="PYW951" s="83"/>
      <c r="PYX951" s="83"/>
      <c r="PYY951" s="83"/>
      <c r="PYZ951" s="83"/>
      <c r="PZA951" s="83"/>
      <c r="PZB951" s="83"/>
      <c r="PZC951" s="83"/>
      <c r="PZD951" s="83"/>
      <c r="PZE951" s="83"/>
      <c r="PZF951" s="83"/>
      <c r="PZG951" s="83"/>
      <c r="PZH951" s="83"/>
      <c r="PZI951" s="83"/>
      <c r="PZJ951" s="83"/>
      <c r="PZK951" s="83"/>
      <c r="PZL951" s="83"/>
      <c r="PZM951" s="83"/>
      <c r="PZN951" s="83"/>
      <c r="PZO951" s="83"/>
      <c r="PZP951" s="83"/>
      <c r="PZQ951" s="83"/>
      <c r="PZR951" s="83"/>
      <c r="PZS951" s="83"/>
      <c r="PZT951" s="83"/>
      <c r="PZU951" s="83"/>
      <c r="PZV951" s="83"/>
      <c r="PZW951" s="83"/>
      <c r="PZX951" s="83"/>
      <c r="PZY951" s="83"/>
      <c r="PZZ951" s="83"/>
      <c r="QAA951" s="83"/>
      <c r="QAB951" s="83"/>
      <c r="QAC951" s="83"/>
      <c r="QAD951" s="83"/>
      <c r="QAE951" s="83"/>
      <c r="QAF951" s="83"/>
      <c r="QAG951" s="83"/>
      <c r="QAH951" s="83"/>
      <c r="QAI951" s="83"/>
      <c r="QAJ951" s="83"/>
      <c r="QAK951" s="83"/>
      <c r="QAL951" s="83"/>
      <c r="QAM951" s="83"/>
      <c r="QAN951" s="83"/>
      <c r="QAO951" s="83"/>
      <c r="QAP951" s="83"/>
      <c r="QAQ951" s="83"/>
      <c r="QAR951" s="83"/>
      <c r="QAS951" s="83"/>
      <c r="QAT951" s="83"/>
      <c r="QAU951" s="83"/>
      <c r="QAV951" s="83"/>
      <c r="QAW951" s="83"/>
      <c r="QAX951" s="83"/>
      <c r="QAY951" s="83"/>
      <c r="QAZ951" s="83"/>
      <c r="QBA951" s="83"/>
      <c r="QBB951" s="83"/>
      <c r="QBC951" s="83"/>
      <c r="QBD951" s="83"/>
      <c r="QBE951" s="83"/>
      <c r="QBF951" s="83"/>
      <c r="QBG951" s="83"/>
      <c r="QBH951" s="83"/>
      <c r="QBI951" s="83"/>
      <c r="QBJ951" s="83"/>
      <c r="QBK951" s="83"/>
      <c r="QBL951" s="83"/>
      <c r="QBM951" s="83"/>
      <c r="QBN951" s="83"/>
      <c r="QBO951" s="83"/>
      <c r="QBP951" s="83"/>
      <c r="QBQ951" s="83"/>
      <c r="QBR951" s="83"/>
      <c r="QBS951" s="83"/>
      <c r="QBT951" s="83"/>
      <c r="QBU951" s="83"/>
      <c r="QBV951" s="83"/>
      <c r="QBW951" s="83"/>
      <c r="QBX951" s="83"/>
      <c r="QBY951" s="83"/>
      <c r="QBZ951" s="83"/>
      <c r="QCA951" s="83"/>
      <c r="QCB951" s="83"/>
      <c r="QCC951" s="83"/>
      <c r="QCD951" s="83"/>
      <c r="QCE951" s="83"/>
      <c r="QCF951" s="83"/>
      <c r="QCG951" s="83"/>
      <c r="QCH951" s="83"/>
      <c r="QCI951" s="83"/>
      <c r="QCJ951" s="83"/>
      <c r="QCK951" s="83"/>
      <c r="QCL951" s="83"/>
      <c r="QCM951" s="83"/>
      <c r="QCN951" s="83"/>
      <c r="QCO951" s="83"/>
      <c r="QCP951" s="83"/>
      <c r="QCQ951" s="83"/>
      <c r="QCR951" s="83"/>
      <c r="QCS951" s="83"/>
      <c r="QCT951" s="83"/>
      <c r="QCU951" s="83"/>
      <c r="QCV951" s="83"/>
      <c r="QCW951" s="83"/>
      <c r="QCX951" s="83"/>
      <c r="QCY951" s="83"/>
      <c r="QCZ951" s="83"/>
      <c r="QDA951" s="83"/>
      <c r="QDB951" s="83"/>
      <c r="QDC951" s="83"/>
      <c r="QDD951" s="83"/>
      <c r="QDE951" s="83"/>
      <c r="QDF951" s="83"/>
      <c r="QDG951" s="83"/>
      <c r="QDH951" s="83"/>
      <c r="QDI951" s="83"/>
      <c r="QDJ951" s="83"/>
      <c r="QDK951" s="83"/>
      <c r="QDL951" s="83"/>
      <c r="QDM951" s="83"/>
      <c r="QDN951" s="83"/>
      <c r="QDO951" s="83"/>
      <c r="QDP951" s="83"/>
      <c r="QDQ951" s="83"/>
      <c r="QDR951" s="83"/>
      <c r="QDS951" s="83"/>
      <c r="QDT951" s="83"/>
      <c r="QDU951" s="83"/>
      <c r="QDV951" s="83"/>
      <c r="QDW951" s="83"/>
      <c r="QDX951" s="83"/>
      <c r="QDY951" s="83"/>
      <c r="QDZ951" s="83"/>
      <c r="QEA951" s="83"/>
      <c r="QEB951" s="83"/>
      <c r="QEC951" s="83"/>
      <c r="QED951" s="83"/>
      <c r="QEE951" s="83"/>
      <c r="QEF951" s="83"/>
      <c r="QEG951" s="83"/>
      <c r="QEH951" s="83"/>
      <c r="QEI951" s="83"/>
      <c r="QEJ951" s="83"/>
      <c r="QEK951" s="83"/>
      <c r="QEL951" s="83"/>
      <c r="QEM951" s="83"/>
      <c r="QEN951" s="83"/>
      <c r="QEO951" s="83"/>
      <c r="QEP951" s="83"/>
      <c r="QEQ951" s="83"/>
      <c r="QER951" s="83"/>
      <c r="QES951" s="83"/>
      <c r="QET951" s="83"/>
      <c r="QEU951" s="83"/>
      <c r="QEV951" s="83"/>
      <c r="QEW951" s="83"/>
      <c r="QEX951" s="83"/>
      <c r="QEY951" s="83"/>
      <c r="QEZ951" s="83"/>
      <c r="QFA951" s="83"/>
      <c r="QFB951" s="83"/>
      <c r="QFC951" s="83"/>
      <c r="QFD951" s="83"/>
      <c r="QFE951" s="83"/>
      <c r="QFF951" s="83"/>
      <c r="QFG951" s="83"/>
      <c r="QFH951" s="83"/>
      <c r="QFI951" s="83"/>
      <c r="QFJ951" s="83"/>
      <c r="QFK951" s="83"/>
      <c r="QFL951" s="83"/>
      <c r="QFM951" s="83"/>
      <c r="QFN951" s="83"/>
      <c r="QFO951" s="83"/>
      <c r="QFP951" s="83"/>
      <c r="QFQ951" s="83"/>
      <c r="QFR951" s="83"/>
      <c r="QFS951" s="83"/>
      <c r="QFT951" s="83"/>
      <c r="QFU951" s="83"/>
      <c r="QFV951" s="83"/>
      <c r="QFW951" s="83"/>
      <c r="QFX951" s="83"/>
      <c r="QFY951" s="83"/>
      <c r="QFZ951" s="83"/>
      <c r="QGA951" s="83"/>
      <c r="QGB951" s="83"/>
      <c r="QGC951" s="83"/>
      <c r="QGD951" s="83"/>
      <c r="QGE951" s="83"/>
      <c r="QGF951" s="83"/>
      <c r="QGG951" s="83"/>
      <c r="QGH951" s="83"/>
      <c r="QGI951" s="83"/>
      <c r="QGJ951" s="83"/>
      <c r="QGK951" s="83"/>
      <c r="QGL951" s="83"/>
      <c r="QGM951" s="83"/>
      <c r="QGN951" s="83"/>
      <c r="QGO951" s="83"/>
      <c r="QGP951" s="83"/>
      <c r="QGQ951" s="83"/>
      <c r="QGR951" s="83"/>
      <c r="QGS951" s="83"/>
      <c r="QGT951" s="83"/>
      <c r="QGU951" s="83"/>
      <c r="QGV951" s="83"/>
      <c r="QGW951" s="83"/>
      <c r="QGX951" s="83"/>
      <c r="QGY951" s="83"/>
      <c r="QGZ951" s="83"/>
      <c r="QHA951" s="83"/>
      <c r="QHB951" s="83"/>
      <c r="QHC951" s="83"/>
      <c r="QHD951" s="83"/>
      <c r="QHE951" s="83"/>
      <c r="QHF951" s="83"/>
      <c r="QHG951" s="83"/>
      <c r="QHH951" s="83"/>
      <c r="QHI951" s="83"/>
      <c r="QHJ951" s="83"/>
      <c r="QHK951" s="83"/>
      <c r="QHL951" s="83"/>
      <c r="QHM951" s="83"/>
      <c r="QHN951" s="83"/>
      <c r="QHO951" s="83"/>
      <c r="QHP951" s="83"/>
      <c r="QHQ951" s="83"/>
      <c r="QHR951" s="83"/>
      <c r="QHS951" s="83"/>
      <c r="QHT951" s="83"/>
      <c r="QHU951" s="83"/>
      <c r="QHV951" s="83"/>
      <c r="QHW951" s="83"/>
      <c r="QHX951" s="83"/>
      <c r="QHY951" s="83"/>
      <c r="QHZ951" s="83"/>
      <c r="QIA951" s="83"/>
      <c r="QIB951" s="83"/>
      <c r="QIC951" s="83"/>
      <c r="QID951" s="83"/>
      <c r="QIE951" s="83"/>
      <c r="QIF951" s="83"/>
      <c r="QIG951" s="83"/>
      <c r="QIH951" s="83"/>
      <c r="QII951" s="83"/>
      <c r="QIJ951" s="83"/>
      <c r="QIK951" s="83"/>
      <c r="QIL951" s="83"/>
      <c r="QIM951" s="83"/>
      <c r="QIN951" s="83"/>
      <c r="QIO951" s="83"/>
      <c r="QIP951" s="83"/>
      <c r="QIQ951" s="83"/>
      <c r="QIR951" s="83"/>
      <c r="QIS951" s="83"/>
      <c r="QIT951" s="83"/>
      <c r="QIU951" s="83"/>
      <c r="QIV951" s="83"/>
      <c r="QIW951" s="83"/>
      <c r="QIX951" s="83"/>
      <c r="QIY951" s="83"/>
      <c r="QIZ951" s="83"/>
      <c r="QJA951" s="83"/>
      <c r="QJB951" s="83"/>
      <c r="QJC951" s="83"/>
      <c r="QJD951" s="83"/>
      <c r="QJE951" s="83"/>
      <c r="QJF951" s="83"/>
      <c r="QJG951" s="83"/>
      <c r="QJH951" s="83"/>
      <c r="QJI951" s="83"/>
      <c r="QJJ951" s="83"/>
      <c r="QJK951" s="83"/>
      <c r="QJL951" s="83"/>
      <c r="QJM951" s="83"/>
      <c r="QJN951" s="83"/>
      <c r="QJO951" s="83"/>
      <c r="QJP951" s="83"/>
      <c r="QJQ951" s="83"/>
      <c r="QJR951" s="83"/>
      <c r="QJS951" s="83"/>
      <c r="QJT951" s="83"/>
      <c r="QJU951" s="83"/>
      <c r="QJV951" s="83"/>
      <c r="QJW951" s="83"/>
      <c r="QJX951" s="83"/>
      <c r="QJY951" s="83"/>
      <c r="QJZ951" s="83"/>
      <c r="QKA951" s="83"/>
      <c r="QKB951" s="83"/>
      <c r="QKC951" s="83"/>
      <c r="QKD951" s="83"/>
      <c r="QKE951" s="83"/>
      <c r="QKF951" s="83"/>
      <c r="QKG951" s="83"/>
      <c r="QKH951" s="83"/>
      <c r="QKI951" s="83"/>
      <c r="QKJ951" s="83"/>
      <c r="QKK951" s="83"/>
      <c r="QKL951" s="83"/>
      <c r="QKM951" s="83"/>
      <c r="QKN951" s="83"/>
      <c r="QKO951" s="83"/>
      <c r="QKP951" s="83"/>
      <c r="QKQ951" s="83"/>
      <c r="QKR951" s="83"/>
      <c r="QKS951" s="83"/>
      <c r="QKT951" s="83"/>
      <c r="QKU951" s="83"/>
      <c r="QKV951" s="83"/>
      <c r="QKW951" s="83"/>
      <c r="QKX951" s="83"/>
      <c r="QKY951" s="83"/>
      <c r="QKZ951" s="83"/>
      <c r="QLA951" s="83"/>
      <c r="QLB951" s="83"/>
      <c r="QLC951" s="83"/>
      <c r="QLD951" s="83"/>
      <c r="QLE951" s="83"/>
      <c r="QLF951" s="83"/>
      <c r="QLG951" s="83"/>
      <c r="QLH951" s="83"/>
      <c r="QLI951" s="83"/>
      <c r="QLJ951" s="83"/>
      <c r="QLK951" s="83"/>
      <c r="QLL951" s="83"/>
      <c r="QLM951" s="83"/>
      <c r="QLN951" s="83"/>
      <c r="QLO951" s="83"/>
      <c r="QLP951" s="83"/>
      <c r="QLQ951" s="83"/>
      <c r="QLR951" s="83"/>
      <c r="QLS951" s="83"/>
      <c r="QLT951" s="83"/>
      <c r="QLU951" s="83"/>
      <c r="QLV951" s="83"/>
      <c r="QLW951" s="83"/>
      <c r="QLX951" s="83"/>
      <c r="QLY951" s="83"/>
      <c r="QLZ951" s="83"/>
      <c r="QMA951" s="83"/>
      <c r="QMB951" s="83"/>
      <c r="QMC951" s="83"/>
      <c r="QMD951" s="83"/>
      <c r="QME951" s="83"/>
      <c r="QMF951" s="83"/>
      <c r="QMG951" s="83"/>
      <c r="QMH951" s="83"/>
      <c r="QMI951" s="83"/>
      <c r="QMJ951" s="83"/>
      <c r="QMK951" s="83"/>
      <c r="QML951" s="83"/>
      <c r="QMM951" s="83"/>
      <c r="QMN951" s="83"/>
      <c r="QMO951" s="83"/>
      <c r="QMP951" s="83"/>
      <c r="QMQ951" s="83"/>
      <c r="QMR951" s="83"/>
      <c r="QMS951" s="83"/>
      <c r="QMT951" s="83"/>
      <c r="QMU951" s="83"/>
      <c r="QMV951" s="83"/>
      <c r="QMW951" s="83"/>
      <c r="QMX951" s="83"/>
      <c r="QMY951" s="83"/>
      <c r="QMZ951" s="83"/>
      <c r="QNA951" s="83"/>
      <c r="QNB951" s="83"/>
      <c r="QNC951" s="83"/>
      <c r="QND951" s="83"/>
      <c r="QNE951" s="83"/>
      <c r="QNF951" s="83"/>
      <c r="QNG951" s="83"/>
      <c r="QNH951" s="83"/>
      <c r="QNI951" s="83"/>
      <c r="QNJ951" s="83"/>
      <c r="QNK951" s="83"/>
      <c r="QNL951" s="83"/>
      <c r="QNM951" s="83"/>
      <c r="QNN951" s="83"/>
      <c r="QNO951" s="83"/>
      <c r="QNP951" s="83"/>
      <c r="QNQ951" s="83"/>
      <c r="QNR951" s="83"/>
      <c r="QNS951" s="83"/>
      <c r="QNT951" s="83"/>
      <c r="QNU951" s="83"/>
      <c r="QNV951" s="83"/>
      <c r="QNW951" s="83"/>
      <c r="QNX951" s="83"/>
      <c r="QNY951" s="83"/>
      <c r="QNZ951" s="83"/>
      <c r="QOA951" s="83"/>
      <c r="QOB951" s="83"/>
      <c r="QOC951" s="83"/>
      <c r="QOD951" s="83"/>
      <c r="QOE951" s="83"/>
      <c r="QOF951" s="83"/>
      <c r="QOG951" s="83"/>
      <c r="QOH951" s="83"/>
      <c r="QOI951" s="83"/>
      <c r="QOJ951" s="83"/>
      <c r="QOK951" s="83"/>
      <c r="QOL951" s="83"/>
      <c r="QOM951" s="83"/>
      <c r="QON951" s="83"/>
      <c r="QOO951" s="83"/>
      <c r="QOP951" s="83"/>
      <c r="QOQ951" s="83"/>
      <c r="QOR951" s="83"/>
      <c r="QOS951" s="83"/>
      <c r="QOT951" s="83"/>
      <c r="QOU951" s="83"/>
      <c r="QOV951" s="83"/>
      <c r="QOW951" s="83"/>
      <c r="QOX951" s="83"/>
      <c r="QOY951" s="83"/>
      <c r="QOZ951" s="83"/>
      <c r="QPA951" s="83"/>
      <c r="QPB951" s="83"/>
      <c r="QPC951" s="83"/>
      <c r="QPD951" s="83"/>
      <c r="QPE951" s="83"/>
      <c r="QPF951" s="83"/>
      <c r="QPG951" s="83"/>
      <c r="QPH951" s="83"/>
      <c r="QPI951" s="83"/>
      <c r="QPJ951" s="83"/>
      <c r="QPK951" s="83"/>
      <c r="QPL951" s="83"/>
      <c r="QPM951" s="83"/>
      <c r="QPN951" s="83"/>
      <c r="QPO951" s="83"/>
      <c r="QPP951" s="83"/>
      <c r="QPQ951" s="83"/>
      <c r="QPR951" s="83"/>
      <c r="QPS951" s="83"/>
      <c r="QPT951" s="83"/>
      <c r="QPU951" s="83"/>
      <c r="QPV951" s="83"/>
      <c r="QPW951" s="83"/>
      <c r="QPX951" s="83"/>
      <c r="QPY951" s="83"/>
      <c r="QPZ951" s="83"/>
      <c r="QQA951" s="83"/>
      <c r="QQB951" s="83"/>
      <c r="QQC951" s="83"/>
      <c r="QQD951" s="83"/>
      <c r="QQE951" s="83"/>
      <c r="QQF951" s="83"/>
      <c r="QQG951" s="83"/>
      <c r="QQH951" s="83"/>
      <c r="QQI951" s="83"/>
      <c r="QQJ951" s="83"/>
      <c r="QQK951" s="83"/>
      <c r="QQL951" s="83"/>
      <c r="QQM951" s="83"/>
      <c r="QQN951" s="83"/>
      <c r="QQO951" s="83"/>
      <c r="QQP951" s="83"/>
      <c r="QQQ951" s="83"/>
      <c r="QQR951" s="83"/>
      <c r="QQS951" s="83"/>
      <c r="QQT951" s="83"/>
      <c r="QQU951" s="83"/>
      <c r="QQV951" s="83"/>
      <c r="QQW951" s="83"/>
      <c r="QQX951" s="83"/>
      <c r="QQY951" s="83"/>
      <c r="QQZ951" s="83"/>
      <c r="QRA951" s="83"/>
      <c r="QRB951" s="83"/>
      <c r="QRC951" s="83"/>
      <c r="QRD951" s="83"/>
      <c r="QRE951" s="83"/>
      <c r="QRF951" s="83"/>
      <c r="QRG951" s="83"/>
      <c r="QRH951" s="83"/>
      <c r="QRI951" s="83"/>
      <c r="QRJ951" s="83"/>
      <c r="QRK951" s="83"/>
      <c r="QRL951" s="83"/>
      <c r="QRM951" s="83"/>
      <c r="QRN951" s="83"/>
      <c r="QRO951" s="83"/>
      <c r="QRP951" s="83"/>
      <c r="QRQ951" s="83"/>
      <c r="QRR951" s="83"/>
      <c r="QRS951" s="83"/>
      <c r="QRT951" s="83"/>
      <c r="QRU951" s="83"/>
      <c r="QRV951" s="83"/>
      <c r="QRW951" s="83"/>
      <c r="QRX951" s="83"/>
      <c r="QRY951" s="83"/>
      <c r="QRZ951" s="83"/>
      <c r="QSA951" s="83"/>
      <c r="QSB951" s="83"/>
      <c r="QSC951" s="83"/>
      <c r="QSD951" s="83"/>
      <c r="QSE951" s="83"/>
      <c r="QSF951" s="83"/>
      <c r="QSG951" s="83"/>
      <c r="QSH951" s="83"/>
      <c r="QSI951" s="83"/>
      <c r="QSJ951" s="83"/>
      <c r="QSK951" s="83"/>
      <c r="QSL951" s="83"/>
      <c r="QSM951" s="83"/>
      <c r="QSN951" s="83"/>
      <c r="QSO951" s="83"/>
      <c r="QSP951" s="83"/>
      <c r="QSQ951" s="83"/>
      <c r="QSR951" s="83"/>
      <c r="QSS951" s="83"/>
      <c r="QST951" s="83"/>
      <c r="QSU951" s="83"/>
      <c r="QSV951" s="83"/>
      <c r="QSW951" s="83"/>
      <c r="QSX951" s="83"/>
      <c r="QSY951" s="83"/>
      <c r="QSZ951" s="83"/>
      <c r="QTA951" s="83"/>
      <c r="QTB951" s="83"/>
      <c r="QTC951" s="83"/>
      <c r="QTD951" s="83"/>
      <c r="QTE951" s="83"/>
      <c r="QTF951" s="83"/>
      <c r="QTG951" s="83"/>
      <c r="QTH951" s="83"/>
      <c r="QTI951" s="83"/>
      <c r="QTJ951" s="83"/>
      <c r="QTK951" s="83"/>
      <c r="QTL951" s="83"/>
      <c r="QTM951" s="83"/>
      <c r="QTN951" s="83"/>
      <c r="QTO951" s="83"/>
      <c r="QTP951" s="83"/>
      <c r="QTQ951" s="83"/>
      <c r="QTR951" s="83"/>
      <c r="QTS951" s="83"/>
      <c r="QTT951" s="83"/>
      <c r="QTU951" s="83"/>
      <c r="QTV951" s="83"/>
      <c r="QTW951" s="83"/>
      <c r="QTX951" s="83"/>
      <c r="QTY951" s="83"/>
      <c r="QTZ951" s="83"/>
      <c r="QUA951" s="83"/>
      <c r="QUB951" s="83"/>
      <c r="QUC951" s="83"/>
      <c r="QUD951" s="83"/>
      <c r="QUE951" s="83"/>
      <c r="QUF951" s="83"/>
      <c r="QUG951" s="83"/>
      <c r="QUH951" s="83"/>
      <c r="QUI951" s="83"/>
      <c r="QUJ951" s="83"/>
      <c r="QUK951" s="83"/>
      <c r="QUL951" s="83"/>
      <c r="QUM951" s="83"/>
      <c r="QUN951" s="83"/>
      <c r="QUO951" s="83"/>
      <c r="QUP951" s="83"/>
      <c r="QUQ951" s="83"/>
      <c r="QUR951" s="83"/>
      <c r="QUS951" s="83"/>
      <c r="QUT951" s="83"/>
      <c r="QUU951" s="83"/>
      <c r="QUV951" s="83"/>
      <c r="QUW951" s="83"/>
      <c r="QUX951" s="83"/>
      <c r="QUY951" s="83"/>
      <c r="QUZ951" s="83"/>
      <c r="QVA951" s="83"/>
      <c r="QVB951" s="83"/>
      <c r="QVC951" s="83"/>
      <c r="QVD951" s="83"/>
      <c r="QVE951" s="83"/>
      <c r="QVF951" s="83"/>
      <c r="QVG951" s="83"/>
      <c r="QVH951" s="83"/>
      <c r="QVI951" s="83"/>
      <c r="QVJ951" s="83"/>
      <c r="QVK951" s="83"/>
      <c r="QVL951" s="83"/>
      <c r="QVM951" s="83"/>
      <c r="QVN951" s="83"/>
      <c r="QVO951" s="83"/>
      <c r="QVP951" s="83"/>
      <c r="QVQ951" s="83"/>
      <c r="QVR951" s="83"/>
      <c r="QVS951" s="83"/>
      <c r="QVT951" s="83"/>
      <c r="QVU951" s="83"/>
      <c r="QVV951" s="83"/>
      <c r="QVW951" s="83"/>
      <c r="QVX951" s="83"/>
      <c r="QVY951" s="83"/>
      <c r="QVZ951" s="83"/>
      <c r="QWA951" s="83"/>
      <c r="QWB951" s="83"/>
      <c r="QWC951" s="83"/>
      <c r="QWD951" s="83"/>
      <c r="QWE951" s="83"/>
      <c r="QWF951" s="83"/>
      <c r="QWG951" s="83"/>
      <c r="QWH951" s="83"/>
      <c r="QWI951" s="83"/>
      <c r="QWJ951" s="83"/>
      <c r="QWK951" s="83"/>
      <c r="QWL951" s="83"/>
      <c r="QWM951" s="83"/>
      <c r="QWN951" s="83"/>
      <c r="QWO951" s="83"/>
      <c r="QWP951" s="83"/>
      <c r="QWQ951" s="83"/>
      <c r="QWR951" s="83"/>
      <c r="QWS951" s="83"/>
      <c r="QWT951" s="83"/>
      <c r="QWU951" s="83"/>
      <c r="QWV951" s="83"/>
      <c r="QWW951" s="83"/>
      <c r="QWX951" s="83"/>
      <c r="QWY951" s="83"/>
      <c r="QWZ951" s="83"/>
      <c r="QXA951" s="83"/>
      <c r="QXB951" s="83"/>
      <c r="QXC951" s="83"/>
      <c r="QXD951" s="83"/>
      <c r="QXE951" s="83"/>
      <c r="QXF951" s="83"/>
      <c r="QXG951" s="83"/>
      <c r="QXH951" s="83"/>
      <c r="QXI951" s="83"/>
      <c r="QXJ951" s="83"/>
      <c r="QXK951" s="83"/>
      <c r="QXL951" s="83"/>
      <c r="QXM951" s="83"/>
      <c r="QXN951" s="83"/>
      <c r="QXO951" s="83"/>
      <c r="QXP951" s="83"/>
      <c r="QXQ951" s="83"/>
      <c r="QXR951" s="83"/>
      <c r="QXS951" s="83"/>
      <c r="QXT951" s="83"/>
      <c r="QXU951" s="83"/>
      <c r="QXV951" s="83"/>
      <c r="QXW951" s="83"/>
      <c r="QXX951" s="83"/>
      <c r="QXY951" s="83"/>
      <c r="QXZ951" s="83"/>
      <c r="QYA951" s="83"/>
      <c r="QYB951" s="83"/>
      <c r="QYC951" s="83"/>
      <c r="QYD951" s="83"/>
      <c r="QYE951" s="83"/>
      <c r="QYF951" s="83"/>
      <c r="QYG951" s="83"/>
      <c r="QYH951" s="83"/>
      <c r="QYI951" s="83"/>
      <c r="QYJ951" s="83"/>
      <c r="QYK951" s="83"/>
      <c r="QYL951" s="83"/>
      <c r="QYM951" s="83"/>
      <c r="QYN951" s="83"/>
      <c r="QYO951" s="83"/>
      <c r="QYP951" s="83"/>
      <c r="QYQ951" s="83"/>
      <c r="QYR951" s="83"/>
      <c r="QYS951" s="83"/>
      <c r="QYT951" s="83"/>
      <c r="QYU951" s="83"/>
      <c r="QYV951" s="83"/>
      <c r="QYW951" s="83"/>
      <c r="QYX951" s="83"/>
      <c r="QYY951" s="83"/>
      <c r="QYZ951" s="83"/>
      <c r="QZA951" s="83"/>
      <c r="QZB951" s="83"/>
      <c r="QZC951" s="83"/>
      <c r="QZD951" s="83"/>
      <c r="QZE951" s="83"/>
      <c r="QZF951" s="83"/>
      <c r="QZG951" s="83"/>
      <c r="QZH951" s="83"/>
      <c r="QZI951" s="83"/>
      <c r="QZJ951" s="83"/>
      <c r="QZK951" s="83"/>
      <c r="QZL951" s="83"/>
      <c r="QZM951" s="83"/>
      <c r="QZN951" s="83"/>
      <c r="QZO951" s="83"/>
      <c r="QZP951" s="83"/>
      <c r="QZQ951" s="83"/>
      <c r="QZR951" s="83"/>
      <c r="QZS951" s="83"/>
      <c r="QZT951" s="83"/>
      <c r="QZU951" s="83"/>
      <c r="QZV951" s="83"/>
      <c r="QZW951" s="83"/>
      <c r="QZX951" s="83"/>
      <c r="QZY951" s="83"/>
      <c r="QZZ951" s="83"/>
      <c r="RAA951" s="83"/>
      <c r="RAB951" s="83"/>
      <c r="RAC951" s="83"/>
      <c r="RAD951" s="83"/>
      <c r="RAE951" s="83"/>
      <c r="RAF951" s="83"/>
      <c r="RAG951" s="83"/>
      <c r="RAH951" s="83"/>
      <c r="RAI951" s="83"/>
      <c r="RAJ951" s="83"/>
      <c r="RAK951" s="83"/>
      <c r="RAL951" s="83"/>
      <c r="RAM951" s="83"/>
      <c r="RAN951" s="83"/>
      <c r="RAO951" s="83"/>
      <c r="RAP951" s="83"/>
      <c r="RAQ951" s="83"/>
      <c r="RAR951" s="83"/>
      <c r="RAS951" s="83"/>
      <c r="RAT951" s="83"/>
      <c r="RAU951" s="83"/>
      <c r="RAV951" s="83"/>
      <c r="RAW951" s="83"/>
      <c r="RAX951" s="83"/>
      <c r="RAY951" s="83"/>
      <c r="RAZ951" s="83"/>
      <c r="RBA951" s="83"/>
      <c r="RBB951" s="83"/>
      <c r="RBC951" s="83"/>
      <c r="RBD951" s="83"/>
      <c r="RBE951" s="83"/>
      <c r="RBF951" s="83"/>
      <c r="RBG951" s="83"/>
      <c r="RBH951" s="83"/>
      <c r="RBI951" s="83"/>
      <c r="RBJ951" s="83"/>
      <c r="RBK951" s="83"/>
      <c r="RBL951" s="83"/>
      <c r="RBM951" s="83"/>
      <c r="RBN951" s="83"/>
      <c r="RBO951" s="83"/>
      <c r="RBP951" s="83"/>
      <c r="RBQ951" s="83"/>
      <c r="RBR951" s="83"/>
      <c r="RBS951" s="83"/>
      <c r="RBT951" s="83"/>
      <c r="RBU951" s="83"/>
      <c r="RBV951" s="83"/>
      <c r="RBW951" s="83"/>
      <c r="RBX951" s="83"/>
      <c r="RBY951" s="83"/>
      <c r="RBZ951" s="83"/>
      <c r="RCA951" s="83"/>
      <c r="RCB951" s="83"/>
      <c r="RCC951" s="83"/>
      <c r="RCD951" s="83"/>
      <c r="RCE951" s="83"/>
      <c r="RCF951" s="83"/>
      <c r="RCG951" s="83"/>
      <c r="RCH951" s="83"/>
      <c r="RCI951" s="83"/>
      <c r="RCJ951" s="83"/>
      <c r="RCK951" s="83"/>
      <c r="RCL951" s="83"/>
      <c r="RCM951" s="83"/>
      <c r="RCN951" s="83"/>
      <c r="RCO951" s="83"/>
      <c r="RCP951" s="83"/>
      <c r="RCQ951" s="83"/>
      <c r="RCR951" s="83"/>
      <c r="RCS951" s="83"/>
      <c r="RCT951" s="83"/>
      <c r="RCU951" s="83"/>
      <c r="RCV951" s="83"/>
      <c r="RCW951" s="83"/>
      <c r="RCX951" s="83"/>
      <c r="RCY951" s="83"/>
      <c r="RCZ951" s="83"/>
      <c r="RDA951" s="83"/>
      <c r="RDB951" s="83"/>
      <c r="RDC951" s="83"/>
      <c r="RDD951" s="83"/>
      <c r="RDE951" s="83"/>
      <c r="RDF951" s="83"/>
      <c r="RDG951" s="83"/>
      <c r="RDH951" s="83"/>
      <c r="RDI951" s="83"/>
      <c r="RDJ951" s="83"/>
      <c r="RDK951" s="83"/>
      <c r="RDL951" s="83"/>
      <c r="RDM951" s="83"/>
      <c r="RDN951" s="83"/>
      <c r="RDO951" s="83"/>
      <c r="RDP951" s="83"/>
      <c r="RDQ951" s="83"/>
      <c r="RDR951" s="83"/>
      <c r="RDS951" s="83"/>
      <c r="RDT951" s="83"/>
      <c r="RDU951" s="83"/>
      <c r="RDV951" s="83"/>
      <c r="RDW951" s="83"/>
      <c r="RDX951" s="83"/>
      <c r="RDY951" s="83"/>
      <c r="RDZ951" s="83"/>
      <c r="REA951" s="83"/>
      <c r="REB951" s="83"/>
      <c r="REC951" s="83"/>
      <c r="RED951" s="83"/>
      <c r="REE951" s="83"/>
      <c r="REF951" s="83"/>
      <c r="REG951" s="83"/>
      <c r="REH951" s="83"/>
      <c r="REI951" s="83"/>
      <c r="REJ951" s="83"/>
      <c r="REK951" s="83"/>
      <c r="REL951" s="83"/>
      <c r="REM951" s="83"/>
      <c r="REN951" s="83"/>
      <c r="REO951" s="83"/>
      <c r="REP951" s="83"/>
      <c r="REQ951" s="83"/>
      <c r="RER951" s="83"/>
      <c r="RES951" s="83"/>
      <c r="RET951" s="83"/>
      <c r="REU951" s="83"/>
      <c r="REV951" s="83"/>
      <c r="REW951" s="83"/>
      <c r="REX951" s="83"/>
      <c r="REY951" s="83"/>
      <c r="REZ951" s="83"/>
      <c r="RFA951" s="83"/>
      <c r="RFB951" s="83"/>
      <c r="RFC951" s="83"/>
      <c r="RFD951" s="83"/>
      <c r="RFE951" s="83"/>
      <c r="RFF951" s="83"/>
      <c r="RFG951" s="83"/>
      <c r="RFH951" s="83"/>
      <c r="RFI951" s="83"/>
      <c r="RFJ951" s="83"/>
      <c r="RFK951" s="83"/>
      <c r="RFL951" s="83"/>
      <c r="RFM951" s="83"/>
      <c r="RFN951" s="83"/>
      <c r="RFO951" s="83"/>
      <c r="RFP951" s="83"/>
      <c r="RFQ951" s="83"/>
      <c r="RFR951" s="83"/>
      <c r="RFS951" s="83"/>
      <c r="RFT951" s="83"/>
      <c r="RFU951" s="83"/>
      <c r="RFV951" s="83"/>
      <c r="RFW951" s="83"/>
      <c r="RFX951" s="83"/>
      <c r="RFY951" s="83"/>
      <c r="RFZ951" s="83"/>
      <c r="RGA951" s="83"/>
      <c r="RGB951" s="83"/>
      <c r="RGC951" s="83"/>
      <c r="RGD951" s="83"/>
      <c r="RGE951" s="83"/>
      <c r="RGF951" s="83"/>
      <c r="RGG951" s="83"/>
      <c r="RGH951" s="83"/>
      <c r="RGI951" s="83"/>
      <c r="RGJ951" s="83"/>
      <c r="RGK951" s="83"/>
      <c r="RGL951" s="83"/>
      <c r="RGM951" s="83"/>
      <c r="RGN951" s="83"/>
      <c r="RGO951" s="83"/>
      <c r="RGP951" s="83"/>
      <c r="RGQ951" s="83"/>
      <c r="RGR951" s="83"/>
      <c r="RGS951" s="83"/>
      <c r="RGT951" s="83"/>
      <c r="RGU951" s="83"/>
      <c r="RGV951" s="83"/>
      <c r="RGW951" s="83"/>
      <c r="RGX951" s="83"/>
      <c r="RGY951" s="83"/>
      <c r="RGZ951" s="83"/>
      <c r="RHA951" s="83"/>
      <c r="RHB951" s="83"/>
      <c r="RHC951" s="83"/>
      <c r="RHD951" s="83"/>
      <c r="RHE951" s="83"/>
      <c r="RHF951" s="83"/>
      <c r="RHG951" s="83"/>
      <c r="RHH951" s="83"/>
      <c r="RHI951" s="83"/>
      <c r="RHJ951" s="83"/>
      <c r="RHK951" s="83"/>
      <c r="RHL951" s="83"/>
      <c r="RHM951" s="83"/>
      <c r="RHN951" s="83"/>
      <c r="RHO951" s="83"/>
      <c r="RHP951" s="83"/>
      <c r="RHQ951" s="83"/>
      <c r="RHR951" s="83"/>
      <c r="RHS951" s="83"/>
      <c r="RHT951" s="83"/>
      <c r="RHU951" s="83"/>
      <c r="RHV951" s="83"/>
      <c r="RHW951" s="83"/>
      <c r="RHX951" s="83"/>
      <c r="RHY951" s="83"/>
      <c r="RHZ951" s="83"/>
      <c r="RIA951" s="83"/>
      <c r="RIB951" s="83"/>
      <c r="RIC951" s="83"/>
      <c r="RID951" s="83"/>
      <c r="RIE951" s="83"/>
      <c r="RIF951" s="83"/>
      <c r="RIG951" s="83"/>
      <c r="RIH951" s="83"/>
      <c r="RII951" s="83"/>
      <c r="RIJ951" s="83"/>
      <c r="RIK951" s="83"/>
      <c r="RIL951" s="83"/>
      <c r="RIM951" s="83"/>
      <c r="RIN951" s="83"/>
      <c r="RIO951" s="83"/>
      <c r="RIP951" s="83"/>
      <c r="RIQ951" s="83"/>
      <c r="RIR951" s="83"/>
      <c r="RIS951" s="83"/>
      <c r="RIT951" s="83"/>
      <c r="RIU951" s="83"/>
      <c r="RIV951" s="83"/>
      <c r="RIW951" s="83"/>
      <c r="RIX951" s="83"/>
      <c r="RIY951" s="83"/>
      <c r="RIZ951" s="83"/>
      <c r="RJA951" s="83"/>
      <c r="RJB951" s="83"/>
      <c r="RJC951" s="83"/>
      <c r="RJD951" s="83"/>
      <c r="RJE951" s="83"/>
      <c r="RJF951" s="83"/>
      <c r="RJG951" s="83"/>
      <c r="RJH951" s="83"/>
      <c r="RJI951" s="83"/>
      <c r="RJJ951" s="83"/>
      <c r="RJK951" s="83"/>
      <c r="RJL951" s="83"/>
      <c r="RJM951" s="83"/>
      <c r="RJN951" s="83"/>
      <c r="RJO951" s="83"/>
      <c r="RJP951" s="83"/>
      <c r="RJQ951" s="83"/>
      <c r="RJR951" s="83"/>
      <c r="RJS951" s="83"/>
      <c r="RJT951" s="83"/>
      <c r="RJU951" s="83"/>
      <c r="RJV951" s="83"/>
      <c r="RJW951" s="83"/>
      <c r="RJX951" s="83"/>
      <c r="RJY951" s="83"/>
      <c r="RJZ951" s="83"/>
      <c r="RKA951" s="83"/>
      <c r="RKB951" s="83"/>
      <c r="RKC951" s="83"/>
      <c r="RKD951" s="83"/>
      <c r="RKE951" s="83"/>
      <c r="RKF951" s="83"/>
      <c r="RKG951" s="83"/>
      <c r="RKH951" s="83"/>
      <c r="RKI951" s="83"/>
      <c r="RKJ951" s="83"/>
      <c r="RKK951" s="83"/>
      <c r="RKL951" s="83"/>
      <c r="RKM951" s="83"/>
      <c r="RKN951" s="83"/>
      <c r="RKO951" s="83"/>
      <c r="RKP951" s="83"/>
      <c r="RKQ951" s="83"/>
      <c r="RKR951" s="83"/>
      <c r="RKS951" s="83"/>
      <c r="RKT951" s="83"/>
      <c r="RKU951" s="83"/>
      <c r="RKV951" s="83"/>
      <c r="RKW951" s="83"/>
      <c r="RKX951" s="83"/>
      <c r="RKY951" s="83"/>
      <c r="RKZ951" s="83"/>
      <c r="RLA951" s="83"/>
      <c r="RLB951" s="83"/>
      <c r="RLC951" s="83"/>
      <c r="RLD951" s="83"/>
      <c r="RLE951" s="83"/>
      <c r="RLF951" s="83"/>
      <c r="RLG951" s="83"/>
      <c r="RLH951" s="83"/>
      <c r="RLI951" s="83"/>
      <c r="RLJ951" s="83"/>
      <c r="RLK951" s="83"/>
      <c r="RLL951" s="83"/>
      <c r="RLM951" s="83"/>
      <c r="RLN951" s="83"/>
      <c r="RLO951" s="83"/>
      <c r="RLP951" s="83"/>
      <c r="RLQ951" s="83"/>
      <c r="RLR951" s="83"/>
      <c r="RLS951" s="83"/>
      <c r="RLT951" s="83"/>
      <c r="RLU951" s="83"/>
      <c r="RLV951" s="83"/>
      <c r="RLW951" s="83"/>
      <c r="RLX951" s="83"/>
      <c r="RLY951" s="83"/>
      <c r="RLZ951" s="83"/>
      <c r="RMA951" s="83"/>
      <c r="RMB951" s="83"/>
      <c r="RMC951" s="83"/>
      <c r="RMD951" s="83"/>
      <c r="RME951" s="83"/>
      <c r="RMF951" s="83"/>
      <c r="RMG951" s="83"/>
      <c r="RMH951" s="83"/>
      <c r="RMI951" s="83"/>
      <c r="RMJ951" s="83"/>
      <c r="RMK951" s="83"/>
      <c r="RML951" s="83"/>
      <c r="RMM951" s="83"/>
      <c r="RMN951" s="83"/>
      <c r="RMO951" s="83"/>
      <c r="RMP951" s="83"/>
      <c r="RMQ951" s="83"/>
      <c r="RMR951" s="83"/>
      <c r="RMS951" s="83"/>
      <c r="RMT951" s="83"/>
      <c r="RMU951" s="83"/>
      <c r="RMV951" s="83"/>
      <c r="RMW951" s="83"/>
      <c r="RMX951" s="83"/>
      <c r="RMY951" s="83"/>
      <c r="RMZ951" s="83"/>
      <c r="RNA951" s="83"/>
      <c r="RNB951" s="83"/>
      <c r="RNC951" s="83"/>
      <c r="RND951" s="83"/>
      <c r="RNE951" s="83"/>
      <c r="RNF951" s="83"/>
      <c r="RNG951" s="83"/>
      <c r="RNH951" s="83"/>
      <c r="RNI951" s="83"/>
      <c r="RNJ951" s="83"/>
      <c r="RNK951" s="83"/>
      <c r="RNL951" s="83"/>
      <c r="RNM951" s="83"/>
      <c r="RNN951" s="83"/>
      <c r="RNO951" s="83"/>
      <c r="RNP951" s="83"/>
      <c r="RNQ951" s="83"/>
      <c r="RNR951" s="83"/>
      <c r="RNS951" s="83"/>
      <c r="RNT951" s="83"/>
      <c r="RNU951" s="83"/>
      <c r="RNV951" s="83"/>
      <c r="RNW951" s="83"/>
      <c r="RNX951" s="83"/>
      <c r="RNY951" s="83"/>
      <c r="RNZ951" s="83"/>
      <c r="ROA951" s="83"/>
      <c r="ROB951" s="83"/>
      <c r="ROC951" s="83"/>
      <c r="ROD951" s="83"/>
      <c r="ROE951" s="83"/>
      <c r="ROF951" s="83"/>
      <c r="ROG951" s="83"/>
      <c r="ROH951" s="83"/>
      <c r="ROI951" s="83"/>
      <c r="ROJ951" s="83"/>
      <c r="ROK951" s="83"/>
      <c r="ROL951" s="83"/>
      <c r="ROM951" s="83"/>
      <c r="RON951" s="83"/>
      <c r="ROO951" s="83"/>
      <c r="ROP951" s="83"/>
      <c r="ROQ951" s="83"/>
      <c r="ROR951" s="83"/>
      <c r="ROS951" s="83"/>
      <c r="ROT951" s="83"/>
      <c r="ROU951" s="83"/>
      <c r="ROV951" s="83"/>
      <c r="ROW951" s="83"/>
      <c r="ROX951" s="83"/>
      <c r="ROY951" s="83"/>
      <c r="ROZ951" s="83"/>
      <c r="RPA951" s="83"/>
      <c r="RPB951" s="83"/>
      <c r="RPC951" s="83"/>
      <c r="RPD951" s="83"/>
      <c r="RPE951" s="83"/>
      <c r="RPF951" s="83"/>
      <c r="RPG951" s="83"/>
      <c r="RPH951" s="83"/>
      <c r="RPI951" s="83"/>
      <c r="RPJ951" s="83"/>
      <c r="RPK951" s="83"/>
      <c r="RPL951" s="83"/>
      <c r="RPM951" s="83"/>
      <c r="RPN951" s="83"/>
      <c r="RPO951" s="83"/>
      <c r="RPP951" s="83"/>
      <c r="RPQ951" s="83"/>
      <c r="RPR951" s="83"/>
      <c r="RPS951" s="83"/>
      <c r="RPT951" s="83"/>
      <c r="RPU951" s="83"/>
      <c r="RPV951" s="83"/>
      <c r="RPW951" s="83"/>
      <c r="RPX951" s="83"/>
      <c r="RPY951" s="83"/>
      <c r="RPZ951" s="83"/>
      <c r="RQA951" s="83"/>
      <c r="RQB951" s="83"/>
      <c r="RQC951" s="83"/>
      <c r="RQD951" s="83"/>
      <c r="RQE951" s="83"/>
      <c r="RQF951" s="83"/>
      <c r="RQG951" s="83"/>
      <c r="RQH951" s="83"/>
      <c r="RQI951" s="83"/>
      <c r="RQJ951" s="83"/>
      <c r="RQK951" s="83"/>
      <c r="RQL951" s="83"/>
      <c r="RQM951" s="83"/>
      <c r="RQN951" s="83"/>
      <c r="RQO951" s="83"/>
      <c r="RQP951" s="83"/>
      <c r="RQQ951" s="83"/>
      <c r="RQR951" s="83"/>
      <c r="RQS951" s="83"/>
      <c r="RQT951" s="83"/>
      <c r="RQU951" s="83"/>
      <c r="RQV951" s="83"/>
      <c r="RQW951" s="83"/>
      <c r="RQX951" s="83"/>
      <c r="RQY951" s="83"/>
      <c r="RQZ951" s="83"/>
      <c r="RRA951" s="83"/>
      <c r="RRB951" s="83"/>
      <c r="RRC951" s="83"/>
      <c r="RRD951" s="83"/>
      <c r="RRE951" s="83"/>
      <c r="RRF951" s="83"/>
      <c r="RRG951" s="83"/>
      <c r="RRH951" s="83"/>
      <c r="RRI951" s="83"/>
      <c r="RRJ951" s="83"/>
      <c r="RRK951" s="83"/>
      <c r="RRL951" s="83"/>
      <c r="RRM951" s="83"/>
      <c r="RRN951" s="83"/>
      <c r="RRO951" s="83"/>
      <c r="RRP951" s="83"/>
      <c r="RRQ951" s="83"/>
      <c r="RRR951" s="83"/>
      <c r="RRS951" s="83"/>
      <c r="RRT951" s="83"/>
      <c r="RRU951" s="83"/>
      <c r="RRV951" s="83"/>
      <c r="RRW951" s="83"/>
      <c r="RRX951" s="83"/>
      <c r="RRY951" s="83"/>
      <c r="RRZ951" s="83"/>
      <c r="RSA951" s="83"/>
      <c r="RSB951" s="83"/>
      <c r="RSC951" s="83"/>
      <c r="RSD951" s="83"/>
      <c r="RSE951" s="83"/>
      <c r="RSF951" s="83"/>
      <c r="RSG951" s="83"/>
      <c r="RSH951" s="83"/>
      <c r="RSI951" s="83"/>
      <c r="RSJ951" s="83"/>
      <c r="RSK951" s="83"/>
      <c r="RSL951" s="83"/>
      <c r="RSM951" s="83"/>
      <c r="RSN951" s="83"/>
      <c r="RSO951" s="83"/>
      <c r="RSP951" s="83"/>
      <c r="RSQ951" s="83"/>
      <c r="RSR951" s="83"/>
      <c r="RSS951" s="83"/>
      <c r="RST951" s="83"/>
      <c r="RSU951" s="83"/>
      <c r="RSV951" s="83"/>
      <c r="RSW951" s="83"/>
      <c r="RSX951" s="83"/>
      <c r="RSY951" s="83"/>
      <c r="RSZ951" s="83"/>
      <c r="RTA951" s="83"/>
      <c r="RTB951" s="83"/>
      <c r="RTC951" s="83"/>
      <c r="RTD951" s="83"/>
      <c r="RTE951" s="83"/>
      <c r="RTF951" s="83"/>
      <c r="RTG951" s="83"/>
      <c r="RTH951" s="83"/>
      <c r="RTI951" s="83"/>
      <c r="RTJ951" s="83"/>
      <c r="RTK951" s="83"/>
      <c r="RTL951" s="83"/>
      <c r="RTM951" s="83"/>
      <c r="RTN951" s="83"/>
      <c r="RTO951" s="83"/>
      <c r="RTP951" s="83"/>
      <c r="RTQ951" s="83"/>
      <c r="RTR951" s="83"/>
      <c r="RTS951" s="83"/>
      <c r="RTT951" s="83"/>
      <c r="RTU951" s="83"/>
      <c r="RTV951" s="83"/>
      <c r="RTW951" s="83"/>
      <c r="RTX951" s="83"/>
      <c r="RTY951" s="83"/>
      <c r="RTZ951" s="83"/>
      <c r="RUA951" s="83"/>
      <c r="RUB951" s="83"/>
      <c r="RUC951" s="83"/>
      <c r="RUD951" s="83"/>
      <c r="RUE951" s="83"/>
      <c r="RUF951" s="83"/>
      <c r="RUG951" s="83"/>
      <c r="RUH951" s="83"/>
      <c r="RUI951" s="83"/>
      <c r="RUJ951" s="83"/>
      <c r="RUK951" s="83"/>
      <c r="RUL951" s="83"/>
      <c r="RUM951" s="83"/>
      <c r="RUN951" s="83"/>
      <c r="RUO951" s="83"/>
      <c r="RUP951" s="83"/>
      <c r="RUQ951" s="83"/>
      <c r="RUR951" s="83"/>
      <c r="RUS951" s="83"/>
      <c r="RUT951" s="83"/>
      <c r="RUU951" s="83"/>
      <c r="RUV951" s="83"/>
      <c r="RUW951" s="83"/>
      <c r="RUX951" s="83"/>
      <c r="RUY951" s="83"/>
      <c r="RUZ951" s="83"/>
      <c r="RVA951" s="83"/>
      <c r="RVB951" s="83"/>
      <c r="RVC951" s="83"/>
      <c r="RVD951" s="83"/>
      <c r="RVE951" s="83"/>
      <c r="RVF951" s="83"/>
      <c r="RVG951" s="83"/>
      <c r="RVH951" s="83"/>
      <c r="RVI951" s="83"/>
      <c r="RVJ951" s="83"/>
      <c r="RVK951" s="83"/>
      <c r="RVL951" s="83"/>
      <c r="RVM951" s="83"/>
      <c r="RVN951" s="83"/>
      <c r="RVO951" s="83"/>
      <c r="RVP951" s="83"/>
      <c r="RVQ951" s="83"/>
      <c r="RVR951" s="83"/>
      <c r="RVS951" s="83"/>
      <c r="RVT951" s="83"/>
      <c r="RVU951" s="83"/>
      <c r="RVV951" s="83"/>
      <c r="RVW951" s="83"/>
      <c r="RVX951" s="83"/>
      <c r="RVY951" s="83"/>
      <c r="RVZ951" s="83"/>
      <c r="RWA951" s="83"/>
      <c r="RWB951" s="83"/>
      <c r="RWC951" s="83"/>
      <c r="RWD951" s="83"/>
      <c r="RWE951" s="83"/>
      <c r="RWF951" s="83"/>
      <c r="RWG951" s="83"/>
      <c r="RWH951" s="83"/>
      <c r="RWI951" s="83"/>
      <c r="RWJ951" s="83"/>
      <c r="RWK951" s="83"/>
      <c r="RWL951" s="83"/>
      <c r="RWM951" s="83"/>
      <c r="RWN951" s="83"/>
      <c r="RWO951" s="83"/>
      <c r="RWP951" s="83"/>
      <c r="RWQ951" s="83"/>
      <c r="RWR951" s="83"/>
      <c r="RWS951" s="83"/>
      <c r="RWT951" s="83"/>
      <c r="RWU951" s="83"/>
      <c r="RWV951" s="83"/>
      <c r="RWW951" s="83"/>
      <c r="RWX951" s="83"/>
      <c r="RWY951" s="83"/>
      <c r="RWZ951" s="83"/>
      <c r="RXA951" s="83"/>
      <c r="RXB951" s="83"/>
      <c r="RXC951" s="83"/>
      <c r="RXD951" s="83"/>
      <c r="RXE951" s="83"/>
      <c r="RXF951" s="83"/>
      <c r="RXG951" s="83"/>
      <c r="RXH951" s="83"/>
      <c r="RXI951" s="83"/>
      <c r="RXJ951" s="83"/>
      <c r="RXK951" s="83"/>
      <c r="RXL951" s="83"/>
      <c r="RXM951" s="83"/>
      <c r="RXN951" s="83"/>
      <c r="RXO951" s="83"/>
      <c r="RXP951" s="83"/>
      <c r="RXQ951" s="83"/>
      <c r="RXR951" s="83"/>
      <c r="RXS951" s="83"/>
      <c r="RXT951" s="83"/>
      <c r="RXU951" s="83"/>
      <c r="RXV951" s="83"/>
      <c r="RXW951" s="83"/>
      <c r="RXX951" s="83"/>
      <c r="RXY951" s="83"/>
      <c r="RXZ951" s="83"/>
      <c r="RYA951" s="83"/>
      <c r="RYB951" s="83"/>
      <c r="RYC951" s="83"/>
      <c r="RYD951" s="83"/>
      <c r="RYE951" s="83"/>
      <c r="RYF951" s="83"/>
      <c r="RYG951" s="83"/>
      <c r="RYH951" s="83"/>
      <c r="RYI951" s="83"/>
      <c r="RYJ951" s="83"/>
      <c r="RYK951" s="83"/>
      <c r="RYL951" s="83"/>
      <c r="RYM951" s="83"/>
      <c r="RYN951" s="83"/>
      <c r="RYO951" s="83"/>
      <c r="RYP951" s="83"/>
      <c r="RYQ951" s="83"/>
      <c r="RYR951" s="83"/>
      <c r="RYS951" s="83"/>
      <c r="RYT951" s="83"/>
      <c r="RYU951" s="83"/>
      <c r="RYV951" s="83"/>
      <c r="RYW951" s="83"/>
      <c r="RYX951" s="83"/>
      <c r="RYY951" s="83"/>
      <c r="RYZ951" s="83"/>
      <c r="RZA951" s="83"/>
      <c r="RZB951" s="83"/>
      <c r="RZC951" s="83"/>
      <c r="RZD951" s="83"/>
      <c r="RZE951" s="83"/>
      <c r="RZF951" s="83"/>
      <c r="RZG951" s="83"/>
      <c r="RZH951" s="83"/>
      <c r="RZI951" s="83"/>
      <c r="RZJ951" s="83"/>
      <c r="RZK951" s="83"/>
      <c r="RZL951" s="83"/>
      <c r="RZM951" s="83"/>
      <c r="RZN951" s="83"/>
      <c r="RZO951" s="83"/>
      <c r="RZP951" s="83"/>
      <c r="RZQ951" s="83"/>
      <c r="RZR951" s="83"/>
      <c r="RZS951" s="83"/>
      <c r="RZT951" s="83"/>
      <c r="RZU951" s="83"/>
      <c r="RZV951" s="83"/>
      <c r="RZW951" s="83"/>
      <c r="RZX951" s="83"/>
      <c r="RZY951" s="83"/>
      <c r="RZZ951" s="83"/>
      <c r="SAA951" s="83"/>
      <c r="SAB951" s="83"/>
      <c r="SAC951" s="83"/>
      <c r="SAD951" s="83"/>
      <c r="SAE951" s="83"/>
      <c r="SAF951" s="83"/>
      <c r="SAG951" s="83"/>
      <c r="SAH951" s="83"/>
      <c r="SAI951" s="83"/>
      <c r="SAJ951" s="83"/>
      <c r="SAK951" s="83"/>
      <c r="SAL951" s="83"/>
      <c r="SAM951" s="83"/>
      <c r="SAN951" s="83"/>
      <c r="SAO951" s="83"/>
      <c r="SAP951" s="83"/>
      <c r="SAQ951" s="83"/>
      <c r="SAR951" s="83"/>
      <c r="SAS951" s="83"/>
      <c r="SAT951" s="83"/>
      <c r="SAU951" s="83"/>
      <c r="SAV951" s="83"/>
      <c r="SAW951" s="83"/>
      <c r="SAX951" s="83"/>
      <c r="SAY951" s="83"/>
      <c r="SAZ951" s="83"/>
      <c r="SBA951" s="83"/>
      <c r="SBB951" s="83"/>
      <c r="SBC951" s="83"/>
      <c r="SBD951" s="83"/>
      <c r="SBE951" s="83"/>
      <c r="SBF951" s="83"/>
      <c r="SBG951" s="83"/>
      <c r="SBH951" s="83"/>
      <c r="SBI951" s="83"/>
      <c r="SBJ951" s="83"/>
      <c r="SBK951" s="83"/>
      <c r="SBL951" s="83"/>
      <c r="SBM951" s="83"/>
      <c r="SBN951" s="83"/>
      <c r="SBO951" s="83"/>
      <c r="SBP951" s="83"/>
      <c r="SBQ951" s="83"/>
      <c r="SBR951" s="83"/>
      <c r="SBS951" s="83"/>
      <c r="SBT951" s="83"/>
      <c r="SBU951" s="83"/>
      <c r="SBV951" s="83"/>
      <c r="SBW951" s="83"/>
      <c r="SBX951" s="83"/>
      <c r="SBY951" s="83"/>
      <c r="SBZ951" s="83"/>
      <c r="SCA951" s="83"/>
      <c r="SCB951" s="83"/>
      <c r="SCC951" s="83"/>
      <c r="SCD951" s="83"/>
      <c r="SCE951" s="83"/>
      <c r="SCF951" s="83"/>
      <c r="SCG951" s="83"/>
      <c r="SCH951" s="83"/>
      <c r="SCI951" s="83"/>
      <c r="SCJ951" s="83"/>
      <c r="SCK951" s="83"/>
      <c r="SCL951" s="83"/>
      <c r="SCM951" s="83"/>
      <c r="SCN951" s="83"/>
      <c r="SCO951" s="83"/>
      <c r="SCP951" s="83"/>
      <c r="SCQ951" s="83"/>
      <c r="SCR951" s="83"/>
      <c r="SCS951" s="83"/>
      <c r="SCT951" s="83"/>
      <c r="SCU951" s="83"/>
      <c r="SCV951" s="83"/>
      <c r="SCW951" s="83"/>
      <c r="SCX951" s="83"/>
      <c r="SCY951" s="83"/>
      <c r="SCZ951" s="83"/>
      <c r="SDA951" s="83"/>
      <c r="SDB951" s="83"/>
      <c r="SDC951" s="83"/>
      <c r="SDD951" s="83"/>
      <c r="SDE951" s="83"/>
      <c r="SDF951" s="83"/>
      <c r="SDG951" s="83"/>
      <c r="SDH951" s="83"/>
      <c r="SDI951" s="83"/>
      <c r="SDJ951" s="83"/>
      <c r="SDK951" s="83"/>
      <c r="SDL951" s="83"/>
      <c r="SDM951" s="83"/>
      <c r="SDN951" s="83"/>
      <c r="SDO951" s="83"/>
      <c r="SDP951" s="83"/>
      <c r="SDQ951" s="83"/>
      <c r="SDR951" s="83"/>
      <c r="SDS951" s="83"/>
      <c r="SDT951" s="83"/>
      <c r="SDU951" s="83"/>
      <c r="SDV951" s="83"/>
      <c r="SDW951" s="83"/>
      <c r="SDX951" s="83"/>
      <c r="SDY951" s="83"/>
      <c r="SDZ951" s="83"/>
      <c r="SEA951" s="83"/>
      <c r="SEB951" s="83"/>
      <c r="SEC951" s="83"/>
      <c r="SED951" s="83"/>
      <c r="SEE951" s="83"/>
      <c r="SEF951" s="83"/>
      <c r="SEG951" s="83"/>
      <c r="SEH951" s="83"/>
      <c r="SEI951" s="83"/>
      <c r="SEJ951" s="83"/>
      <c r="SEK951" s="83"/>
      <c r="SEL951" s="83"/>
      <c r="SEM951" s="83"/>
      <c r="SEN951" s="83"/>
      <c r="SEO951" s="83"/>
      <c r="SEP951" s="83"/>
      <c r="SEQ951" s="83"/>
      <c r="SER951" s="83"/>
      <c r="SES951" s="83"/>
      <c r="SET951" s="83"/>
      <c r="SEU951" s="83"/>
      <c r="SEV951" s="83"/>
      <c r="SEW951" s="83"/>
      <c r="SEX951" s="83"/>
      <c r="SEY951" s="83"/>
      <c r="SEZ951" s="83"/>
      <c r="SFA951" s="83"/>
      <c r="SFB951" s="83"/>
      <c r="SFC951" s="83"/>
      <c r="SFD951" s="83"/>
      <c r="SFE951" s="83"/>
      <c r="SFF951" s="83"/>
      <c r="SFG951" s="83"/>
      <c r="SFH951" s="83"/>
      <c r="SFI951" s="83"/>
      <c r="SFJ951" s="83"/>
      <c r="SFK951" s="83"/>
      <c r="SFL951" s="83"/>
      <c r="SFM951" s="83"/>
      <c r="SFN951" s="83"/>
      <c r="SFO951" s="83"/>
      <c r="SFP951" s="83"/>
      <c r="SFQ951" s="83"/>
      <c r="SFR951" s="83"/>
      <c r="SFS951" s="83"/>
      <c r="SFT951" s="83"/>
      <c r="SFU951" s="83"/>
      <c r="SFV951" s="83"/>
      <c r="SFW951" s="83"/>
      <c r="SFX951" s="83"/>
      <c r="SFY951" s="83"/>
      <c r="SFZ951" s="83"/>
      <c r="SGA951" s="83"/>
      <c r="SGB951" s="83"/>
      <c r="SGC951" s="83"/>
      <c r="SGD951" s="83"/>
      <c r="SGE951" s="83"/>
      <c r="SGF951" s="83"/>
      <c r="SGG951" s="83"/>
      <c r="SGH951" s="83"/>
      <c r="SGI951" s="83"/>
      <c r="SGJ951" s="83"/>
      <c r="SGK951" s="83"/>
      <c r="SGL951" s="83"/>
      <c r="SGM951" s="83"/>
      <c r="SGN951" s="83"/>
      <c r="SGO951" s="83"/>
      <c r="SGP951" s="83"/>
      <c r="SGQ951" s="83"/>
      <c r="SGR951" s="83"/>
      <c r="SGS951" s="83"/>
      <c r="SGT951" s="83"/>
      <c r="SGU951" s="83"/>
      <c r="SGV951" s="83"/>
      <c r="SGW951" s="83"/>
      <c r="SGX951" s="83"/>
      <c r="SGY951" s="83"/>
      <c r="SGZ951" s="83"/>
      <c r="SHA951" s="83"/>
      <c r="SHB951" s="83"/>
      <c r="SHC951" s="83"/>
      <c r="SHD951" s="83"/>
      <c r="SHE951" s="83"/>
      <c r="SHF951" s="83"/>
      <c r="SHG951" s="83"/>
      <c r="SHH951" s="83"/>
      <c r="SHI951" s="83"/>
      <c r="SHJ951" s="83"/>
      <c r="SHK951" s="83"/>
      <c r="SHL951" s="83"/>
      <c r="SHM951" s="83"/>
      <c r="SHN951" s="83"/>
      <c r="SHO951" s="83"/>
      <c r="SHP951" s="83"/>
      <c r="SHQ951" s="83"/>
      <c r="SHR951" s="83"/>
      <c r="SHS951" s="83"/>
      <c r="SHT951" s="83"/>
      <c r="SHU951" s="83"/>
      <c r="SHV951" s="83"/>
      <c r="SHW951" s="83"/>
      <c r="SHX951" s="83"/>
      <c r="SHY951" s="83"/>
      <c r="SHZ951" s="83"/>
      <c r="SIA951" s="83"/>
      <c r="SIB951" s="83"/>
      <c r="SIC951" s="83"/>
      <c r="SID951" s="83"/>
      <c r="SIE951" s="83"/>
      <c r="SIF951" s="83"/>
      <c r="SIG951" s="83"/>
      <c r="SIH951" s="83"/>
      <c r="SII951" s="83"/>
      <c r="SIJ951" s="83"/>
      <c r="SIK951" s="83"/>
      <c r="SIL951" s="83"/>
      <c r="SIM951" s="83"/>
      <c r="SIN951" s="83"/>
      <c r="SIO951" s="83"/>
      <c r="SIP951" s="83"/>
      <c r="SIQ951" s="83"/>
      <c r="SIR951" s="83"/>
      <c r="SIS951" s="83"/>
      <c r="SIT951" s="83"/>
      <c r="SIU951" s="83"/>
      <c r="SIV951" s="83"/>
      <c r="SIW951" s="83"/>
      <c r="SIX951" s="83"/>
      <c r="SIY951" s="83"/>
      <c r="SIZ951" s="83"/>
      <c r="SJA951" s="83"/>
      <c r="SJB951" s="83"/>
      <c r="SJC951" s="83"/>
      <c r="SJD951" s="83"/>
      <c r="SJE951" s="83"/>
      <c r="SJF951" s="83"/>
      <c r="SJG951" s="83"/>
      <c r="SJH951" s="83"/>
      <c r="SJI951" s="83"/>
      <c r="SJJ951" s="83"/>
      <c r="SJK951" s="83"/>
      <c r="SJL951" s="83"/>
      <c r="SJM951" s="83"/>
      <c r="SJN951" s="83"/>
      <c r="SJO951" s="83"/>
      <c r="SJP951" s="83"/>
      <c r="SJQ951" s="83"/>
      <c r="SJR951" s="83"/>
      <c r="SJS951" s="83"/>
      <c r="SJT951" s="83"/>
      <c r="SJU951" s="83"/>
      <c r="SJV951" s="83"/>
      <c r="SJW951" s="83"/>
      <c r="SJX951" s="83"/>
      <c r="SJY951" s="83"/>
      <c r="SJZ951" s="83"/>
      <c r="SKA951" s="83"/>
      <c r="SKB951" s="83"/>
      <c r="SKC951" s="83"/>
      <c r="SKD951" s="83"/>
      <c r="SKE951" s="83"/>
      <c r="SKF951" s="83"/>
      <c r="SKG951" s="83"/>
      <c r="SKH951" s="83"/>
      <c r="SKI951" s="83"/>
      <c r="SKJ951" s="83"/>
      <c r="SKK951" s="83"/>
      <c r="SKL951" s="83"/>
      <c r="SKM951" s="83"/>
      <c r="SKN951" s="83"/>
      <c r="SKO951" s="83"/>
      <c r="SKP951" s="83"/>
      <c r="SKQ951" s="83"/>
      <c r="SKR951" s="83"/>
      <c r="SKS951" s="83"/>
      <c r="SKT951" s="83"/>
      <c r="SKU951" s="83"/>
      <c r="SKV951" s="83"/>
      <c r="SKW951" s="83"/>
      <c r="SKX951" s="83"/>
      <c r="SKY951" s="83"/>
      <c r="SKZ951" s="83"/>
      <c r="SLA951" s="83"/>
      <c r="SLB951" s="83"/>
      <c r="SLC951" s="83"/>
      <c r="SLD951" s="83"/>
      <c r="SLE951" s="83"/>
      <c r="SLF951" s="83"/>
      <c r="SLG951" s="83"/>
      <c r="SLH951" s="83"/>
      <c r="SLI951" s="83"/>
      <c r="SLJ951" s="83"/>
      <c r="SLK951" s="83"/>
      <c r="SLL951" s="83"/>
      <c r="SLM951" s="83"/>
      <c r="SLN951" s="83"/>
      <c r="SLO951" s="83"/>
      <c r="SLP951" s="83"/>
      <c r="SLQ951" s="83"/>
      <c r="SLR951" s="83"/>
      <c r="SLS951" s="83"/>
      <c r="SLT951" s="83"/>
      <c r="SLU951" s="83"/>
      <c r="SLV951" s="83"/>
      <c r="SLW951" s="83"/>
      <c r="SLX951" s="83"/>
      <c r="SLY951" s="83"/>
      <c r="SLZ951" s="83"/>
      <c r="SMA951" s="83"/>
      <c r="SMB951" s="83"/>
      <c r="SMC951" s="83"/>
      <c r="SMD951" s="83"/>
      <c r="SME951" s="83"/>
      <c r="SMF951" s="83"/>
      <c r="SMG951" s="83"/>
      <c r="SMH951" s="83"/>
      <c r="SMI951" s="83"/>
      <c r="SMJ951" s="83"/>
      <c r="SMK951" s="83"/>
      <c r="SML951" s="83"/>
      <c r="SMM951" s="83"/>
      <c r="SMN951" s="83"/>
      <c r="SMO951" s="83"/>
      <c r="SMP951" s="83"/>
      <c r="SMQ951" s="83"/>
      <c r="SMR951" s="83"/>
      <c r="SMS951" s="83"/>
      <c r="SMT951" s="83"/>
      <c r="SMU951" s="83"/>
      <c r="SMV951" s="83"/>
      <c r="SMW951" s="83"/>
      <c r="SMX951" s="83"/>
      <c r="SMY951" s="83"/>
      <c r="SMZ951" s="83"/>
      <c r="SNA951" s="83"/>
      <c r="SNB951" s="83"/>
      <c r="SNC951" s="83"/>
      <c r="SND951" s="83"/>
      <c r="SNE951" s="83"/>
      <c r="SNF951" s="83"/>
      <c r="SNG951" s="83"/>
      <c r="SNH951" s="83"/>
      <c r="SNI951" s="83"/>
      <c r="SNJ951" s="83"/>
      <c r="SNK951" s="83"/>
      <c r="SNL951" s="83"/>
      <c r="SNM951" s="83"/>
      <c r="SNN951" s="83"/>
      <c r="SNO951" s="83"/>
      <c r="SNP951" s="83"/>
      <c r="SNQ951" s="83"/>
      <c r="SNR951" s="83"/>
      <c r="SNS951" s="83"/>
      <c r="SNT951" s="83"/>
      <c r="SNU951" s="83"/>
      <c r="SNV951" s="83"/>
      <c r="SNW951" s="83"/>
      <c r="SNX951" s="83"/>
      <c r="SNY951" s="83"/>
      <c r="SNZ951" s="83"/>
      <c r="SOA951" s="83"/>
      <c r="SOB951" s="83"/>
      <c r="SOC951" s="83"/>
      <c r="SOD951" s="83"/>
      <c r="SOE951" s="83"/>
      <c r="SOF951" s="83"/>
      <c r="SOG951" s="83"/>
      <c r="SOH951" s="83"/>
      <c r="SOI951" s="83"/>
      <c r="SOJ951" s="83"/>
      <c r="SOK951" s="83"/>
      <c r="SOL951" s="83"/>
      <c r="SOM951" s="83"/>
      <c r="SON951" s="83"/>
      <c r="SOO951" s="83"/>
      <c r="SOP951" s="83"/>
      <c r="SOQ951" s="83"/>
      <c r="SOR951" s="83"/>
      <c r="SOS951" s="83"/>
      <c r="SOT951" s="83"/>
      <c r="SOU951" s="83"/>
      <c r="SOV951" s="83"/>
      <c r="SOW951" s="83"/>
      <c r="SOX951" s="83"/>
      <c r="SOY951" s="83"/>
      <c r="SOZ951" s="83"/>
      <c r="SPA951" s="83"/>
      <c r="SPB951" s="83"/>
      <c r="SPC951" s="83"/>
      <c r="SPD951" s="83"/>
      <c r="SPE951" s="83"/>
      <c r="SPF951" s="83"/>
      <c r="SPG951" s="83"/>
      <c r="SPH951" s="83"/>
      <c r="SPI951" s="83"/>
      <c r="SPJ951" s="83"/>
      <c r="SPK951" s="83"/>
      <c r="SPL951" s="83"/>
      <c r="SPM951" s="83"/>
      <c r="SPN951" s="83"/>
      <c r="SPO951" s="83"/>
      <c r="SPP951" s="83"/>
      <c r="SPQ951" s="83"/>
      <c r="SPR951" s="83"/>
      <c r="SPS951" s="83"/>
      <c r="SPT951" s="83"/>
      <c r="SPU951" s="83"/>
      <c r="SPV951" s="83"/>
      <c r="SPW951" s="83"/>
      <c r="SPX951" s="83"/>
      <c r="SPY951" s="83"/>
      <c r="SPZ951" s="83"/>
      <c r="SQA951" s="83"/>
      <c r="SQB951" s="83"/>
      <c r="SQC951" s="83"/>
      <c r="SQD951" s="83"/>
      <c r="SQE951" s="83"/>
      <c r="SQF951" s="83"/>
      <c r="SQG951" s="83"/>
      <c r="SQH951" s="83"/>
      <c r="SQI951" s="83"/>
      <c r="SQJ951" s="83"/>
      <c r="SQK951" s="83"/>
      <c r="SQL951" s="83"/>
      <c r="SQM951" s="83"/>
      <c r="SQN951" s="83"/>
      <c r="SQO951" s="83"/>
      <c r="SQP951" s="83"/>
      <c r="SQQ951" s="83"/>
      <c r="SQR951" s="83"/>
      <c r="SQS951" s="83"/>
      <c r="SQT951" s="83"/>
      <c r="SQU951" s="83"/>
      <c r="SQV951" s="83"/>
      <c r="SQW951" s="83"/>
      <c r="SQX951" s="83"/>
      <c r="SQY951" s="83"/>
      <c r="SQZ951" s="83"/>
      <c r="SRA951" s="83"/>
      <c r="SRB951" s="83"/>
      <c r="SRC951" s="83"/>
      <c r="SRD951" s="83"/>
      <c r="SRE951" s="83"/>
      <c r="SRF951" s="83"/>
      <c r="SRG951" s="83"/>
      <c r="SRH951" s="83"/>
      <c r="SRI951" s="83"/>
      <c r="SRJ951" s="83"/>
      <c r="SRK951" s="83"/>
      <c r="SRL951" s="83"/>
      <c r="SRM951" s="83"/>
      <c r="SRN951" s="83"/>
      <c r="SRO951" s="83"/>
      <c r="SRP951" s="83"/>
      <c r="SRQ951" s="83"/>
      <c r="SRR951" s="83"/>
      <c r="SRS951" s="83"/>
      <c r="SRT951" s="83"/>
      <c r="SRU951" s="83"/>
      <c r="SRV951" s="83"/>
      <c r="SRW951" s="83"/>
      <c r="SRX951" s="83"/>
      <c r="SRY951" s="83"/>
      <c r="SRZ951" s="83"/>
      <c r="SSA951" s="83"/>
      <c r="SSB951" s="83"/>
      <c r="SSC951" s="83"/>
      <c r="SSD951" s="83"/>
      <c r="SSE951" s="83"/>
      <c r="SSF951" s="83"/>
      <c r="SSG951" s="83"/>
      <c r="SSH951" s="83"/>
      <c r="SSI951" s="83"/>
      <c r="SSJ951" s="83"/>
      <c r="SSK951" s="83"/>
      <c r="SSL951" s="83"/>
      <c r="SSM951" s="83"/>
      <c r="SSN951" s="83"/>
      <c r="SSO951" s="83"/>
      <c r="SSP951" s="83"/>
      <c r="SSQ951" s="83"/>
      <c r="SSR951" s="83"/>
      <c r="SSS951" s="83"/>
      <c r="SST951" s="83"/>
      <c r="SSU951" s="83"/>
      <c r="SSV951" s="83"/>
      <c r="SSW951" s="83"/>
      <c r="SSX951" s="83"/>
      <c r="SSY951" s="83"/>
      <c r="SSZ951" s="83"/>
      <c r="STA951" s="83"/>
      <c r="STB951" s="83"/>
      <c r="STC951" s="83"/>
      <c r="STD951" s="83"/>
      <c r="STE951" s="83"/>
      <c r="STF951" s="83"/>
      <c r="STG951" s="83"/>
      <c r="STH951" s="83"/>
      <c r="STI951" s="83"/>
      <c r="STJ951" s="83"/>
      <c r="STK951" s="83"/>
      <c r="STL951" s="83"/>
      <c r="STM951" s="83"/>
      <c r="STN951" s="83"/>
      <c r="STO951" s="83"/>
      <c r="STP951" s="83"/>
      <c r="STQ951" s="83"/>
      <c r="STR951" s="83"/>
      <c r="STS951" s="83"/>
      <c r="STT951" s="83"/>
      <c r="STU951" s="83"/>
      <c r="STV951" s="83"/>
      <c r="STW951" s="83"/>
      <c r="STX951" s="83"/>
      <c r="STY951" s="83"/>
      <c r="STZ951" s="83"/>
      <c r="SUA951" s="83"/>
      <c r="SUB951" s="83"/>
      <c r="SUC951" s="83"/>
      <c r="SUD951" s="83"/>
      <c r="SUE951" s="83"/>
      <c r="SUF951" s="83"/>
      <c r="SUG951" s="83"/>
      <c r="SUH951" s="83"/>
      <c r="SUI951" s="83"/>
      <c r="SUJ951" s="83"/>
      <c r="SUK951" s="83"/>
      <c r="SUL951" s="83"/>
      <c r="SUM951" s="83"/>
      <c r="SUN951" s="83"/>
      <c r="SUO951" s="83"/>
      <c r="SUP951" s="83"/>
      <c r="SUQ951" s="83"/>
      <c r="SUR951" s="83"/>
      <c r="SUS951" s="83"/>
      <c r="SUT951" s="83"/>
      <c r="SUU951" s="83"/>
      <c r="SUV951" s="83"/>
      <c r="SUW951" s="83"/>
      <c r="SUX951" s="83"/>
      <c r="SUY951" s="83"/>
      <c r="SUZ951" s="83"/>
      <c r="SVA951" s="83"/>
      <c r="SVB951" s="83"/>
      <c r="SVC951" s="83"/>
      <c r="SVD951" s="83"/>
      <c r="SVE951" s="83"/>
      <c r="SVF951" s="83"/>
      <c r="SVG951" s="83"/>
      <c r="SVH951" s="83"/>
      <c r="SVI951" s="83"/>
      <c r="SVJ951" s="83"/>
      <c r="SVK951" s="83"/>
      <c r="SVL951" s="83"/>
      <c r="SVM951" s="83"/>
      <c r="SVN951" s="83"/>
      <c r="SVO951" s="83"/>
      <c r="SVP951" s="83"/>
      <c r="SVQ951" s="83"/>
      <c r="SVR951" s="83"/>
      <c r="SVS951" s="83"/>
      <c r="SVT951" s="83"/>
      <c r="SVU951" s="83"/>
      <c r="SVV951" s="83"/>
      <c r="SVW951" s="83"/>
      <c r="SVX951" s="83"/>
      <c r="SVY951" s="83"/>
      <c r="SVZ951" s="83"/>
      <c r="SWA951" s="83"/>
      <c r="SWB951" s="83"/>
      <c r="SWC951" s="83"/>
      <c r="SWD951" s="83"/>
      <c r="SWE951" s="83"/>
      <c r="SWF951" s="83"/>
      <c r="SWG951" s="83"/>
      <c r="SWH951" s="83"/>
      <c r="SWI951" s="83"/>
      <c r="SWJ951" s="83"/>
      <c r="SWK951" s="83"/>
      <c r="SWL951" s="83"/>
      <c r="SWM951" s="83"/>
      <c r="SWN951" s="83"/>
      <c r="SWO951" s="83"/>
      <c r="SWP951" s="83"/>
      <c r="SWQ951" s="83"/>
      <c r="SWR951" s="83"/>
      <c r="SWS951" s="83"/>
      <c r="SWT951" s="83"/>
      <c r="SWU951" s="83"/>
      <c r="SWV951" s="83"/>
      <c r="SWW951" s="83"/>
      <c r="SWX951" s="83"/>
      <c r="SWY951" s="83"/>
      <c r="SWZ951" s="83"/>
      <c r="SXA951" s="83"/>
      <c r="SXB951" s="83"/>
      <c r="SXC951" s="83"/>
      <c r="SXD951" s="83"/>
      <c r="SXE951" s="83"/>
      <c r="SXF951" s="83"/>
      <c r="SXG951" s="83"/>
      <c r="SXH951" s="83"/>
      <c r="SXI951" s="83"/>
      <c r="SXJ951" s="83"/>
      <c r="SXK951" s="83"/>
      <c r="SXL951" s="83"/>
      <c r="SXM951" s="83"/>
      <c r="SXN951" s="83"/>
      <c r="SXO951" s="83"/>
      <c r="SXP951" s="83"/>
      <c r="SXQ951" s="83"/>
      <c r="SXR951" s="83"/>
      <c r="SXS951" s="83"/>
      <c r="SXT951" s="83"/>
      <c r="SXU951" s="83"/>
      <c r="SXV951" s="83"/>
      <c r="SXW951" s="83"/>
      <c r="SXX951" s="83"/>
      <c r="SXY951" s="83"/>
      <c r="SXZ951" s="83"/>
      <c r="SYA951" s="83"/>
      <c r="SYB951" s="83"/>
      <c r="SYC951" s="83"/>
      <c r="SYD951" s="83"/>
      <c r="SYE951" s="83"/>
      <c r="SYF951" s="83"/>
      <c r="SYG951" s="83"/>
      <c r="SYH951" s="83"/>
      <c r="SYI951" s="83"/>
      <c r="SYJ951" s="83"/>
      <c r="SYK951" s="83"/>
      <c r="SYL951" s="83"/>
      <c r="SYM951" s="83"/>
      <c r="SYN951" s="83"/>
      <c r="SYO951" s="83"/>
      <c r="SYP951" s="83"/>
      <c r="SYQ951" s="83"/>
      <c r="SYR951" s="83"/>
      <c r="SYS951" s="83"/>
      <c r="SYT951" s="83"/>
      <c r="SYU951" s="83"/>
      <c r="SYV951" s="83"/>
      <c r="SYW951" s="83"/>
      <c r="SYX951" s="83"/>
      <c r="SYY951" s="83"/>
      <c r="SYZ951" s="83"/>
      <c r="SZA951" s="83"/>
      <c r="SZB951" s="83"/>
      <c r="SZC951" s="83"/>
      <c r="SZD951" s="83"/>
      <c r="SZE951" s="83"/>
      <c r="SZF951" s="83"/>
      <c r="SZG951" s="83"/>
      <c r="SZH951" s="83"/>
      <c r="SZI951" s="83"/>
      <c r="SZJ951" s="83"/>
      <c r="SZK951" s="83"/>
      <c r="SZL951" s="83"/>
      <c r="SZM951" s="83"/>
      <c r="SZN951" s="83"/>
      <c r="SZO951" s="83"/>
      <c r="SZP951" s="83"/>
      <c r="SZQ951" s="83"/>
      <c r="SZR951" s="83"/>
      <c r="SZS951" s="83"/>
      <c r="SZT951" s="83"/>
      <c r="SZU951" s="83"/>
      <c r="SZV951" s="83"/>
      <c r="SZW951" s="83"/>
      <c r="SZX951" s="83"/>
      <c r="SZY951" s="83"/>
      <c r="SZZ951" s="83"/>
      <c r="TAA951" s="83"/>
      <c r="TAB951" s="83"/>
      <c r="TAC951" s="83"/>
      <c r="TAD951" s="83"/>
      <c r="TAE951" s="83"/>
      <c r="TAF951" s="83"/>
      <c r="TAG951" s="83"/>
      <c r="TAH951" s="83"/>
      <c r="TAI951" s="83"/>
      <c r="TAJ951" s="83"/>
      <c r="TAK951" s="83"/>
      <c r="TAL951" s="83"/>
      <c r="TAM951" s="83"/>
      <c r="TAN951" s="83"/>
      <c r="TAO951" s="83"/>
      <c r="TAP951" s="83"/>
      <c r="TAQ951" s="83"/>
      <c r="TAR951" s="83"/>
      <c r="TAS951" s="83"/>
      <c r="TAT951" s="83"/>
      <c r="TAU951" s="83"/>
      <c r="TAV951" s="83"/>
      <c r="TAW951" s="83"/>
      <c r="TAX951" s="83"/>
      <c r="TAY951" s="83"/>
      <c r="TAZ951" s="83"/>
      <c r="TBA951" s="83"/>
      <c r="TBB951" s="83"/>
      <c r="TBC951" s="83"/>
      <c r="TBD951" s="83"/>
      <c r="TBE951" s="83"/>
      <c r="TBF951" s="83"/>
      <c r="TBG951" s="83"/>
      <c r="TBH951" s="83"/>
      <c r="TBI951" s="83"/>
      <c r="TBJ951" s="83"/>
      <c r="TBK951" s="83"/>
      <c r="TBL951" s="83"/>
      <c r="TBM951" s="83"/>
      <c r="TBN951" s="83"/>
      <c r="TBO951" s="83"/>
      <c r="TBP951" s="83"/>
      <c r="TBQ951" s="83"/>
      <c r="TBR951" s="83"/>
      <c r="TBS951" s="83"/>
      <c r="TBT951" s="83"/>
      <c r="TBU951" s="83"/>
      <c r="TBV951" s="83"/>
      <c r="TBW951" s="83"/>
      <c r="TBX951" s="83"/>
      <c r="TBY951" s="83"/>
      <c r="TBZ951" s="83"/>
      <c r="TCA951" s="83"/>
      <c r="TCB951" s="83"/>
      <c r="TCC951" s="83"/>
      <c r="TCD951" s="83"/>
      <c r="TCE951" s="83"/>
      <c r="TCF951" s="83"/>
      <c r="TCG951" s="83"/>
      <c r="TCH951" s="83"/>
      <c r="TCI951" s="83"/>
      <c r="TCJ951" s="83"/>
      <c r="TCK951" s="83"/>
      <c r="TCL951" s="83"/>
      <c r="TCM951" s="83"/>
      <c r="TCN951" s="83"/>
      <c r="TCO951" s="83"/>
      <c r="TCP951" s="83"/>
      <c r="TCQ951" s="83"/>
      <c r="TCR951" s="83"/>
      <c r="TCS951" s="83"/>
      <c r="TCT951" s="83"/>
      <c r="TCU951" s="83"/>
      <c r="TCV951" s="83"/>
      <c r="TCW951" s="83"/>
      <c r="TCX951" s="83"/>
      <c r="TCY951" s="83"/>
      <c r="TCZ951" s="83"/>
      <c r="TDA951" s="83"/>
      <c r="TDB951" s="83"/>
      <c r="TDC951" s="83"/>
      <c r="TDD951" s="83"/>
      <c r="TDE951" s="83"/>
      <c r="TDF951" s="83"/>
      <c r="TDG951" s="83"/>
      <c r="TDH951" s="83"/>
      <c r="TDI951" s="83"/>
      <c r="TDJ951" s="83"/>
      <c r="TDK951" s="83"/>
      <c r="TDL951" s="83"/>
      <c r="TDM951" s="83"/>
      <c r="TDN951" s="83"/>
      <c r="TDO951" s="83"/>
      <c r="TDP951" s="83"/>
      <c r="TDQ951" s="83"/>
      <c r="TDR951" s="83"/>
      <c r="TDS951" s="83"/>
      <c r="TDT951" s="83"/>
      <c r="TDU951" s="83"/>
      <c r="TDV951" s="83"/>
      <c r="TDW951" s="83"/>
      <c r="TDX951" s="83"/>
      <c r="TDY951" s="83"/>
      <c r="TDZ951" s="83"/>
      <c r="TEA951" s="83"/>
      <c r="TEB951" s="83"/>
      <c r="TEC951" s="83"/>
      <c r="TED951" s="83"/>
      <c r="TEE951" s="83"/>
      <c r="TEF951" s="83"/>
      <c r="TEG951" s="83"/>
      <c r="TEH951" s="83"/>
      <c r="TEI951" s="83"/>
      <c r="TEJ951" s="83"/>
      <c r="TEK951" s="83"/>
      <c r="TEL951" s="83"/>
      <c r="TEM951" s="83"/>
      <c r="TEN951" s="83"/>
      <c r="TEO951" s="83"/>
      <c r="TEP951" s="83"/>
      <c r="TEQ951" s="83"/>
      <c r="TER951" s="83"/>
      <c r="TES951" s="83"/>
      <c r="TET951" s="83"/>
      <c r="TEU951" s="83"/>
      <c r="TEV951" s="83"/>
      <c r="TEW951" s="83"/>
      <c r="TEX951" s="83"/>
      <c r="TEY951" s="83"/>
      <c r="TEZ951" s="83"/>
      <c r="TFA951" s="83"/>
      <c r="TFB951" s="83"/>
      <c r="TFC951" s="83"/>
      <c r="TFD951" s="83"/>
      <c r="TFE951" s="83"/>
      <c r="TFF951" s="83"/>
      <c r="TFG951" s="83"/>
      <c r="TFH951" s="83"/>
      <c r="TFI951" s="83"/>
      <c r="TFJ951" s="83"/>
      <c r="TFK951" s="83"/>
      <c r="TFL951" s="83"/>
      <c r="TFM951" s="83"/>
      <c r="TFN951" s="83"/>
      <c r="TFO951" s="83"/>
      <c r="TFP951" s="83"/>
      <c r="TFQ951" s="83"/>
      <c r="TFR951" s="83"/>
      <c r="TFS951" s="83"/>
      <c r="TFT951" s="83"/>
      <c r="TFU951" s="83"/>
      <c r="TFV951" s="83"/>
      <c r="TFW951" s="83"/>
      <c r="TFX951" s="83"/>
      <c r="TFY951" s="83"/>
      <c r="TFZ951" s="83"/>
      <c r="TGA951" s="83"/>
      <c r="TGB951" s="83"/>
      <c r="TGC951" s="83"/>
      <c r="TGD951" s="83"/>
      <c r="TGE951" s="83"/>
      <c r="TGF951" s="83"/>
      <c r="TGG951" s="83"/>
      <c r="TGH951" s="83"/>
      <c r="TGI951" s="83"/>
      <c r="TGJ951" s="83"/>
      <c r="TGK951" s="83"/>
      <c r="TGL951" s="83"/>
      <c r="TGM951" s="83"/>
      <c r="TGN951" s="83"/>
      <c r="TGO951" s="83"/>
      <c r="TGP951" s="83"/>
      <c r="TGQ951" s="83"/>
      <c r="TGR951" s="83"/>
      <c r="TGS951" s="83"/>
      <c r="TGT951" s="83"/>
      <c r="TGU951" s="83"/>
      <c r="TGV951" s="83"/>
      <c r="TGW951" s="83"/>
      <c r="TGX951" s="83"/>
      <c r="TGY951" s="83"/>
      <c r="TGZ951" s="83"/>
      <c r="THA951" s="83"/>
      <c r="THB951" s="83"/>
      <c r="THC951" s="83"/>
      <c r="THD951" s="83"/>
      <c r="THE951" s="83"/>
      <c r="THF951" s="83"/>
      <c r="THG951" s="83"/>
      <c r="THH951" s="83"/>
      <c r="THI951" s="83"/>
      <c r="THJ951" s="83"/>
      <c r="THK951" s="83"/>
      <c r="THL951" s="83"/>
      <c r="THM951" s="83"/>
      <c r="THN951" s="83"/>
      <c r="THO951" s="83"/>
      <c r="THP951" s="83"/>
      <c r="THQ951" s="83"/>
      <c r="THR951" s="83"/>
      <c r="THS951" s="83"/>
      <c r="THT951" s="83"/>
      <c r="THU951" s="83"/>
      <c r="THV951" s="83"/>
      <c r="THW951" s="83"/>
      <c r="THX951" s="83"/>
      <c r="THY951" s="83"/>
      <c r="THZ951" s="83"/>
      <c r="TIA951" s="83"/>
      <c r="TIB951" s="83"/>
      <c r="TIC951" s="83"/>
      <c r="TID951" s="83"/>
      <c r="TIE951" s="83"/>
      <c r="TIF951" s="83"/>
      <c r="TIG951" s="83"/>
      <c r="TIH951" s="83"/>
      <c r="TII951" s="83"/>
      <c r="TIJ951" s="83"/>
      <c r="TIK951" s="83"/>
      <c r="TIL951" s="83"/>
      <c r="TIM951" s="83"/>
      <c r="TIN951" s="83"/>
      <c r="TIO951" s="83"/>
      <c r="TIP951" s="83"/>
      <c r="TIQ951" s="83"/>
      <c r="TIR951" s="83"/>
      <c r="TIS951" s="83"/>
      <c r="TIT951" s="83"/>
      <c r="TIU951" s="83"/>
      <c r="TIV951" s="83"/>
      <c r="TIW951" s="83"/>
      <c r="TIX951" s="83"/>
      <c r="TIY951" s="83"/>
      <c r="TIZ951" s="83"/>
      <c r="TJA951" s="83"/>
      <c r="TJB951" s="83"/>
      <c r="TJC951" s="83"/>
      <c r="TJD951" s="83"/>
      <c r="TJE951" s="83"/>
      <c r="TJF951" s="83"/>
      <c r="TJG951" s="83"/>
      <c r="TJH951" s="83"/>
      <c r="TJI951" s="83"/>
      <c r="TJJ951" s="83"/>
      <c r="TJK951" s="83"/>
      <c r="TJL951" s="83"/>
      <c r="TJM951" s="83"/>
      <c r="TJN951" s="83"/>
      <c r="TJO951" s="83"/>
      <c r="TJP951" s="83"/>
      <c r="TJQ951" s="83"/>
      <c r="TJR951" s="83"/>
      <c r="TJS951" s="83"/>
      <c r="TJT951" s="83"/>
      <c r="TJU951" s="83"/>
      <c r="TJV951" s="83"/>
      <c r="TJW951" s="83"/>
      <c r="TJX951" s="83"/>
      <c r="TJY951" s="83"/>
      <c r="TJZ951" s="83"/>
      <c r="TKA951" s="83"/>
      <c r="TKB951" s="83"/>
      <c r="TKC951" s="83"/>
      <c r="TKD951" s="83"/>
      <c r="TKE951" s="83"/>
      <c r="TKF951" s="83"/>
      <c r="TKG951" s="83"/>
      <c r="TKH951" s="83"/>
      <c r="TKI951" s="83"/>
      <c r="TKJ951" s="83"/>
      <c r="TKK951" s="83"/>
      <c r="TKL951" s="83"/>
      <c r="TKM951" s="83"/>
      <c r="TKN951" s="83"/>
      <c r="TKO951" s="83"/>
      <c r="TKP951" s="83"/>
      <c r="TKQ951" s="83"/>
      <c r="TKR951" s="83"/>
      <c r="TKS951" s="83"/>
      <c r="TKT951" s="83"/>
      <c r="TKU951" s="83"/>
      <c r="TKV951" s="83"/>
      <c r="TKW951" s="83"/>
      <c r="TKX951" s="83"/>
      <c r="TKY951" s="83"/>
      <c r="TKZ951" s="83"/>
      <c r="TLA951" s="83"/>
      <c r="TLB951" s="83"/>
      <c r="TLC951" s="83"/>
      <c r="TLD951" s="83"/>
      <c r="TLE951" s="83"/>
      <c r="TLF951" s="83"/>
      <c r="TLG951" s="83"/>
      <c r="TLH951" s="83"/>
      <c r="TLI951" s="83"/>
      <c r="TLJ951" s="83"/>
      <c r="TLK951" s="83"/>
      <c r="TLL951" s="83"/>
      <c r="TLM951" s="83"/>
      <c r="TLN951" s="83"/>
      <c r="TLO951" s="83"/>
      <c r="TLP951" s="83"/>
      <c r="TLQ951" s="83"/>
      <c r="TLR951" s="83"/>
      <c r="TLS951" s="83"/>
      <c r="TLT951" s="83"/>
      <c r="TLU951" s="83"/>
      <c r="TLV951" s="83"/>
      <c r="TLW951" s="83"/>
      <c r="TLX951" s="83"/>
      <c r="TLY951" s="83"/>
      <c r="TLZ951" s="83"/>
      <c r="TMA951" s="83"/>
      <c r="TMB951" s="83"/>
      <c r="TMC951" s="83"/>
      <c r="TMD951" s="83"/>
      <c r="TME951" s="83"/>
      <c r="TMF951" s="83"/>
      <c r="TMG951" s="83"/>
      <c r="TMH951" s="83"/>
      <c r="TMI951" s="83"/>
      <c r="TMJ951" s="83"/>
      <c r="TMK951" s="83"/>
      <c r="TML951" s="83"/>
      <c r="TMM951" s="83"/>
      <c r="TMN951" s="83"/>
      <c r="TMO951" s="83"/>
      <c r="TMP951" s="83"/>
      <c r="TMQ951" s="83"/>
      <c r="TMR951" s="83"/>
      <c r="TMS951" s="83"/>
      <c r="TMT951" s="83"/>
      <c r="TMU951" s="83"/>
      <c r="TMV951" s="83"/>
      <c r="TMW951" s="83"/>
      <c r="TMX951" s="83"/>
      <c r="TMY951" s="83"/>
      <c r="TMZ951" s="83"/>
      <c r="TNA951" s="83"/>
      <c r="TNB951" s="83"/>
      <c r="TNC951" s="83"/>
      <c r="TND951" s="83"/>
      <c r="TNE951" s="83"/>
      <c r="TNF951" s="83"/>
      <c r="TNG951" s="83"/>
      <c r="TNH951" s="83"/>
      <c r="TNI951" s="83"/>
      <c r="TNJ951" s="83"/>
      <c r="TNK951" s="83"/>
      <c r="TNL951" s="83"/>
      <c r="TNM951" s="83"/>
      <c r="TNN951" s="83"/>
      <c r="TNO951" s="83"/>
      <c r="TNP951" s="83"/>
      <c r="TNQ951" s="83"/>
      <c r="TNR951" s="83"/>
      <c r="TNS951" s="83"/>
      <c r="TNT951" s="83"/>
      <c r="TNU951" s="83"/>
      <c r="TNV951" s="83"/>
      <c r="TNW951" s="83"/>
      <c r="TNX951" s="83"/>
      <c r="TNY951" s="83"/>
      <c r="TNZ951" s="83"/>
      <c r="TOA951" s="83"/>
      <c r="TOB951" s="83"/>
      <c r="TOC951" s="83"/>
      <c r="TOD951" s="83"/>
      <c r="TOE951" s="83"/>
      <c r="TOF951" s="83"/>
      <c r="TOG951" s="83"/>
      <c r="TOH951" s="83"/>
      <c r="TOI951" s="83"/>
      <c r="TOJ951" s="83"/>
      <c r="TOK951" s="83"/>
      <c r="TOL951" s="83"/>
      <c r="TOM951" s="83"/>
      <c r="TON951" s="83"/>
      <c r="TOO951" s="83"/>
      <c r="TOP951" s="83"/>
      <c r="TOQ951" s="83"/>
      <c r="TOR951" s="83"/>
      <c r="TOS951" s="83"/>
      <c r="TOT951" s="83"/>
      <c r="TOU951" s="83"/>
      <c r="TOV951" s="83"/>
      <c r="TOW951" s="83"/>
      <c r="TOX951" s="83"/>
      <c r="TOY951" s="83"/>
      <c r="TOZ951" s="83"/>
      <c r="TPA951" s="83"/>
      <c r="TPB951" s="83"/>
      <c r="TPC951" s="83"/>
      <c r="TPD951" s="83"/>
      <c r="TPE951" s="83"/>
      <c r="TPF951" s="83"/>
      <c r="TPG951" s="83"/>
      <c r="TPH951" s="83"/>
      <c r="TPI951" s="83"/>
      <c r="TPJ951" s="83"/>
      <c r="TPK951" s="83"/>
      <c r="TPL951" s="83"/>
      <c r="TPM951" s="83"/>
      <c r="TPN951" s="83"/>
      <c r="TPO951" s="83"/>
      <c r="TPP951" s="83"/>
      <c r="TPQ951" s="83"/>
      <c r="TPR951" s="83"/>
      <c r="TPS951" s="83"/>
      <c r="TPT951" s="83"/>
      <c r="TPU951" s="83"/>
      <c r="TPV951" s="83"/>
      <c r="TPW951" s="83"/>
      <c r="TPX951" s="83"/>
      <c r="TPY951" s="83"/>
      <c r="TPZ951" s="83"/>
      <c r="TQA951" s="83"/>
      <c r="TQB951" s="83"/>
      <c r="TQC951" s="83"/>
      <c r="TQD951" s="83"/>
      <c r="TQE951" s="83"/>
      <c r="TQF951" s="83"/>
      <c r="TQG951" s="83"/>
      <c r="TQH951" s="83"/>
      <c r="TQI951" s="83"/>
      <c r="TQJ951" s="83"/>
      <c r="TQK951" s="83"/>
      <c r="TQL951" s="83"/>
      <c r="TQM951" s="83"/>
      <c r="TQN951" s="83"/>
      <c r="TQO951" s="83"/>
      <c r="TQP951" s="83"/>
      <c r="TQQ951" s="83"/>
      <c r="TQR951" s="83"/>
      <c r="TQS951" s="83"/>
      <c r="TQT951" s="83"/>
      <c r="TQU951" s="83"/>
      <c r="TQV951" s="83"/>
      <c r="TQW951" s="83"/>
      <c r="TQX951" s="83"/>
      <c r="TQY951" s="83"/>
      <c r="TQZ951" s="83"/>
      <c r="TRA951" s="83"/>
      <c r="TRB951" s="83"/>
      <c r="TRC951" s="83"/>
      <c r="TRD951" s="83"/>
      <c r="TRE951" s="83"/>
      <c r="TRF951" s="83"/>
      <c r="TRG951" s="83"/>
      <c r="TRH951" s="83"/>
      <c r="TRI951" s="83"/>
      <c r="TRJ951" s="83"/>
      <c r="TRK951" s="83"/>
      <c r="TRL951" s="83"/>
      <c r="TRM951" s="83"/>
      <c r="TRN951" s="83"/>
      <c r="TRO951" s="83"/>
      <c r="TRP951" s="83"/>
      <c r="TRQ951" s="83"/>
      <c r="TRR951" s="83"/>
      <c r="TRS951" s="83"/>
      <c r="TRT951" s="83"/>
      <c r="TRU951" s="83"/>
      <c r="TRV951" s="83"/>
      <c r="TRW951" s="83"/>
      <c r="TRX951" s="83"/>
      <c r="TRY951" s="83"/>
      <c r="TRZ951" s="83"/>
      <c r="TSA951" s="83"/>
      <c r="TSB951" s="83"/>
      <c r="TSC951" s="83"/>
      <c r="TSD951" s="83"/>
      <c r="TSE951" s="83"/>
      <c r="TSF951" s="83"/>
      <c r="TSG951" s="83"/>
      <c r="TSH951" s="83"/>
      <c r="TSI951" s="83"/>
      <c r="TSJ951" s="83"/>
      <c r="TSK951" s="83"/>
      <c r="TSL951" s="83"/>
      <c r="TSM951" s="83"/>
      <c r="TSN951" s="83"/>
      <c r="TSO951" s="83"/>
      <c r="TSP951" s="83"/>
      <c r="TSQ951" s="83"/>
      <c r="TSR951" s="83"/>
      <c r="TSS951" s="83"/>
      <c r="TST951" s="83"/>
      <c r="TSU951" s="83"/>
      <c r="TSV951" s="83"/>
      <c r="TSW951" s="83"/>
      <c r="TSX951" s="83"/>
      <c r="TSY951" s="83"/>
      <c r="TSZ951" s="83"/>
      <c r="TTA951" s="83"/>
      <c r="TTB951" s="83"/>
      <c r="TTC951" s="83"/>
      <c r="TTD951" s="83"/>
      <c r="TTE951" s="83"/>
      <c r="TTF951" s="83"/>
      <c r="TTG951" s="83"/>
      <c r="TTH951" s="83"/>
      <c r="TTI951" s="83"/>
      <c r="TTJ951" s="83"/>
      <c r="TTK951" s="83"/>
      <c r="TTL951" s="83"/>
      <c r="TTM951" s="83"/>
      <c r="TTN951" s="83"/>
      <c r="TTO951" s="83"/>
      <c r="TTP951" s="83"/>
      <c r="TTQ951" s="83"/>
      <c r="TTR951" s="83"/>
      <c r="TTS951" s="83"/>
      <c r="TTT951" s="83"/>
      <c r="TTU951" s="83"/>
      <c r="TTV951" s="83"/>
      <c r="TTW951" s="83"/>
      <c r="TTX951" s="83"/>
      <c r="TTY951" s="83"/>
      <c r="TTZ951" s="83"/>
      <c r="TUA951" s="83"/>
      <c r="TUB951" s="83"/>
      <c r="TUC951" s="83"/>
      <c r="TUD951" s="83"/>
      <c r="TUE951" s="83"/>
      <c r="TUF951" s="83"/>
      <c r="TUG951" s="83"/>
      <c r="TUH951" s="83"/>
      <c r="TUI951" s="83"/>
      <c r="TUJ951" s="83"/>
      <c r="TUK951" s="83"/>
      <c r="TUL951" s="83"/>
      <c r="TUM951" s="83"/>
      <c r="TUN951" s="83"/>
      <c r="TUO951" s="83"/>
      <c r="TUP951" s="83"/>
      <c r="TUQ951" s="83"/>
      <c r="TUR951" s="83"/>
      <c r="TUS951" s="83"/>
      <c r="TUT951" s="83"/>
      <c r="TUU951" s="83"/>
      <c r="TUV951" s="83"/>
      <c r="TUW951" s="83"/>
      <c r="TUX951" s="83"/>
      <c r="TUY951" s="83"/>
      <c r="TUZ951" s="83"/>
      <c r="TVA951" s="83"/>
      <c r="TVB951" s="83"/>
      <c r="TVC951" s="83"/>
      <c r="TVD951" s="83"/>
      <c r="TVE951" s="83"/>
      <c r="TVF951" s="83"/>
      <c r="TVG951" s="83"/>
      <c r="TVH951" s="83"/>
      <c r="TVI951" s="83"/>
      <c r="TVJ951" s="83"/>
      <c r="TVK951" s="83"/>
      <c r="TVL951" s="83"/>
      <c r="TVM951" s="83"/>
      <c r="TVN951" s="83"/>
      <c r="TVO951" s="83"/>
      <c r="TVP951" s="83"/>
      <c r="TVQ951" s="83"/>
      <c r="TVR951" s="83"/>
      <c r="TVS951" s="83"/>
      <c r="TVT951" s="83"/>
      <c r="TVU951" s="83"/>
      <c r="TVV951" s="83"/>
      <c r="TVW951" s="83"/>
      <c r="TVX951" s="83"/>
      <c r="TVY951" s="83"/>
      <c r="TVZ951" s="83"/>
      <c r="TWA951" s="83"/>
      <c r="TWB951" s="83"/>
      <c r="TWC951" s="83"/>
      <c r="TWD951" s="83"/>
      <c r="TWE951" s="83"/>
      <c r="TWF951" s="83"/>
      <c r="TWG951" s="83"/>
      <c r="TWH951" s="83"/>
      <c r="TWI951" s="83"/>
      <c r="TWJ951" s="83"/>
      <c r="TWK951" s="83"/>
      <c r="TWL951" s="83"/>
      <c r="TWM951" s="83"/>
      <c r="TWN951" s="83"/>
      <c r="TWO951" s="83"/>
      <c r="TWP951" s="83"/>
      <c r="TWQ951" s="83"/>
      <c r="TWR951" s="83"/>
      <c r="TWS951" s="83"/>
      <c r="TWT951" s="83"/>
      <c r="TWU951" s="83"/>
      <c r="TWV951" s="83"/>
      <c r="TWW951" s="83"/>
      <c r="TWX951" s="83"/>
      <c r="TWY951" s="83"/>
      <c r="TWZ951" s="83"/>
      <c r="TXA951" s="83"/>
      <c r="TXB951" s="83"/>
      <c r="TXC951" s="83"/>
      <c r="TXD951" s="83"/>
      <c r="TXE951" s="83"/>
      <c r="TXF951" s="83"/>
      <c r="TXG951" s="83"/>
      <c r="TXH951" s="83"/>
      <c r="TXI951" s="83"/>
      <c r="TXJ951" s="83"/>
      <c r="TXK951" s="83"/>
      <c r="TXL951" s="83"/>
      <c r="TXM951" s="83"/>
      <c r="TXN951" s="83"/>
      <c r="TXO951" s="83"/>
      <c r="TXP951" s="83"/>
      <c r="TXQ951" s="83"/>
      <c r="TXR951" s="83"/>
      <c r="TXS951" s="83"/>
      <c r="TXT951" s="83"/>
      <c r="TXU951" s="83"/>
      <c r="TXV951" s="83"/>
      <c r="TXW951" s="83"/>
      <c r="TXX951" s="83"/>
      <c r="TXY951" s="83"/>
      <c r="TXZ951" s="83"/>
      <c r="TYA951" s="83"/>
      <c r="TYB951" s="83"/>
      <c r="TYC951" s="83"/>
      <c r="TYD951" s="83"/>
      <c r="TYE951" s="83"/>
      <c r="TYF951" s="83"/>
      <c r="TYG951" s="83"/>
      <c r="TYH951" s="83"/>
      <c r="TYI951" s="83"/>
      <c r="TYJ951" s="83"/>
      <c r="TYK951" s="83"/>
      <c r="TYL951" s="83"/>
      <c r="TYM951" s="83"/>
      <c r="TYN951" s="83"/>
      <c r="TYO951" s="83"/>
      <c r="TYP951" s="83"/>
      <c r="TYQ951" s="83"/>
      <c r="TYR951" s="83"/>
      <c r="TYS951" s="83"/>
      <c r="TYT951" s="83"/>
      <c r="TYU951" s="83"/>
      <c r="TYV951" s="83"/>
      <c r="TYW951" s="83"/>
      <c r="TYX951" s="83"/>
      <c r="TYY951" s="83"/>
      <c r="TYZ951" s="83"/>
      <c r="TZA951" s="83"/>
      <c r="TZB951" s="83"/>
      <c r="TZC951" s="83"/>
      <c r="TZD951" s="83"/>
      <c r="TZE951" s="83"/>
      <c r="TZF951" s="83"/>
      <c r="TZG951" s="83"/>
      <c r="TZH951" s="83"/>
      <c r="TZI951" s="83"/>
      <c r="TZJ951" s="83"/>
      <c r="TZK951" s="83"/>
      <c r="TZL951" s="83"/>
      <c r="TZM951" s="83"/>
      <c r="TZN951" s="83"/>
      <c r="TZO951" s="83"/>
      <c r="TZP951" s="83"/>
      <c r="TZQ951" s="83"/>
      <c r="TZR951" s="83"/>
      <c r="TZS951" s="83"/>
      <c r="TZT951" s="83"/>
      <c r="TZU951" s="83"/>
      <c r="TZV951" s="83"/>
      <c r="TZW951" s="83"/>
      <c r="TZX951" s="83"/>
      <c r="TZY951" s="83"/>
      <c r="TZZ951" s="83"/>
      <c r="UAA951" s="83"/>
      <c r="UAB951" s="83"/>
      <c r="UAC951" s="83"/>
      <c r="UAD951" s="83"/>
      <c r="UAE951" s="83"/>
      <c r="UAF951" s="83"/>
      <c r="UAG951" s="83"/>
      <c r="UAH951" s="83"/>
      <c r="UAI951" s="83"/>
      <c r="UAJ951" s="83"/>
      <c r="UAK951" s="83"/>
      <c r="UAL951" s="83"/>
      <c r="UAM951" s="83"/>
      <c r="UAN951" s="83"/>
      <c r="UAO951" s="83"/>
      <c r="UAP951" s="83"/>
      <c r="UAQ951" s="83"/>
      <c r="UAR951" s="83"/>
      <c r="UAS951" s="83"/>
      <c r="UAT951" s="83"/>
      <c r="UAU951" s="83"/>
      <c r="UAV951" s="83"/>
      <c r="UAW951" s="83"/>
      <c r="UAX951" s="83"/>
      <c r="UAY951" s="83"/>
      <c r="UAZ951" s="83"/>
      <c r="UBA951" s="83"/>
      <c r="UBB951" s="83"/>
      <c r="UBC951" s="83"/>
      <c r="UBD951" s="83"/>
      <c r="UBE951" s="83"/>
      <c r="UBF951" s="83"/>
      <c r="UBG951" s="83"/>
      <c r="UBH951" s="83"/>
      <c r="UBI951" s="83"/>
      <c r="UBJ951" s="83"/>
      <c r="UBK951" s="83"/>
      <c r="UBL951" s="83"/>
      <c r="UBM951" s="83"/>
      <c r="UBN951" s="83"/>
      <c r="UBO951" s="83"/>
      <c r="UBP951" s="83"/>
      <c r="UBQ951" s="83"/>
      <c r="UBR951" s="83"/>
      <c r="UBS951" s="83"/>
      <c r="UBT951" s="83"/>
      <c r="UBU951" s="83"/>
      <c r="UBV951" s="83"/>
      <c r="UBW951" s="83"/>
      <c r="UBX951" s="83"/>
      <c r="UBY951" s="83"/>
      <c r="UBZ951" s="83"/>
      <c r="UCA951" s="83"/>
      <c r="UCB951" s="83"/>
      <c r="UCC951" s="83"/>
      <c r="UCD951" s="83"/>
      <c r="UCE951" s="83"/>
      <c r="UCF951" s="83"/>
      <c r="UCG951" s="83"/>
      <c r="UCH951" s="83"/>
      <c r="UCI951" s="83"/>
      <c r="UCJ951" s="83"/>
      <c r="UCK951" s="83"/>
      <c r="UCL951" s="83"/>
      <c r="UCM951" s="83"/>
      <c r="UCN951" s="83"/>
      <c r="UCO951" s="83"/>
      <c r="UCP951" s="83"/>
      <c r="UCQ951" s="83"/>
      <c r="UCR951" s="83"/>
      <c r="UCS951" s="83"/>
      <c r="UCT951" s="83"/>
      <c r="UCU951" s="83"/>
      <c r="UCV951" s="83"/>
      <c r="UCW951" s="83"/>
      <c r="UCX951" s="83"/>
      <c r="UCY951" s="83"/>
      <c r="UCZ951" s="83"/>
      <c r="UDA951" s="83"/>
      <c r="UDB951" s="83"/>
      <c r="UDC951" s="83"/>
      <c r="UDD951" s="83"/>
      <c r="UDE951" s="83"/>
      <c r="UDF951" s="83"/>
      <c r="UDG951" s="83"/>
      <c r="UDH951" s="83"/>
      <c r="UDI951" s="83"/>
      <c r="UDJ951" s="83"/>
      <c r="UDK951" s="83"/>
      <c r="UDL951" s="83"/>
      <c r="UDM951" s="83"/>
      <c r="UDN951" s="83"/>
      <c r="UDO951" s="83"/>
      <c r="UDP951" s="83"/>
      <c r="UDQ951" s="83"/>
      <c r="UDR951" s="83"/>
      <c r="UDS951" s="83"/>
      <c r="UDT951" s="83"/>
      <c r="UDU951" s="83"/>
      <c r="UDV951" s="83"/>
      <c r="UDW951" s="83"/>
      <c r="UDX951" s="83"/>
      <c r="UDY951" s="83"/>
      <c r="UDZ951" s="83"/>
      <c r="UEA951" s="83"/>
      <c r="UEB951" s="83"/>
      <c r="UEC951" s="83"/>
      <c r="UED951" s="83"/>
      <c r="UEE951" s="83"/>
      <c r="UEF951" s="83"/>
      <c r="UEG951" s="83"/>
      <c r="UEH951" s="83"/>
      <c r="UEI951" s="83"/>
      <c r="UEJ951" s="83"/>
      <c r="UEK951" s="83"/>
      <c r="UEL951" s="83"/>
      <c r="UEM951" s="83"/>
      <c r="UEN951" s="83"/>
      <c r="UEO951" s="83"/>
      <c r="UEP951" s="83"/>
      <c r="UEQ951" s="83"/>
      <c r="UER951" s="83"/>
      <c r="UES951" s="83"/>
      <c r="UET951" s="83"/>
      <c r="UEU951" s="83"/>
      <c r="UEV951" s="83"/>
      <c r="UEW951" s="83"/>
      <c r="UEX951" s="83"/>
      <c r="UEY951" s="83"/>
      <c r="UEZ951" s="83"/>
      <c r="UFA951" s="83"/>
      <c r="UFB951" s="83"/>
      <c r="UFC951" s="83"/>
      <c r="UFD951" s="83"/>
      <c r="UFE951" s="83"/>
      <c r="UFF951" s="83"/>
      <c r="UFG951" s="83"/>
      <c r="UFH951" s="83"/>
      <c r="UFI951" s="83"/>
      <c r="UFJ951" s="83"/>
      <c r="UFK951" s="83"/>
      <c r="UFL951" s="83"/>
      <c r="UFM951" s="83"/>
      <c r="UFN951" s="83"/>
      <c r="UFO951" s="83"/>
      <c r="UFP951" s="83"/>
      <c r="UFQ951" s="83"/>
      <c r="UFR951" s="83"/>
      <c r="UFS951" s="83"/>
      <c r="UFT951" s="83"/>
      <c r="UFU951" s="83"/>
      <c r="UFV951" s="83"/>
      <c r="UFW951" s="83"/>
      <c r="UFX951" s="83"/>
      <c r="UFY951" s="83"/>
      <c r="UFZ951" s="83"/>
      <c r="UGA951" s="83"/>
      <c r="UGB951" s="83"/>
      <c r="UGC951" s="83"/>
      <c r="UGD951" s="83"/>
      <c r="UGE951" s="83"/>
      <c r="UGF951" s="83"/>
      <c r="UGG951" s="83"/>
      <c r="UGH951" s="83"/>
      <c r="UGI951" s="83"/>
      <c r="UGJ951" s="83"/>
      <c r="UGK951" s="83"/>
      <c r="UGL951" s="83"/>
      <c r="UGM951" s="83"/>
      <c r="UGN951" s="83"/>
      <c r="UGO951" s="83"/>
      <c r="UGP951" s="83"/>
      <c r="UGQ951" s="83"/>
      <c r="UGR951" s="83"/>
      <c r="UGS951" s="83"/>
      <c r="UGT951" s="83"/>
      <c r="UGU951" s="83"/>
      <c r="UGV951" s="83"/>
      <c r="UGW951" s="83"/>
      <c r="UGX951" s="83"/>
      <c r="UGY951" s="83"/>
      <c r="UGZ951" s="83"/>
      <c r="UHA951" s="83"/>
      <c r="UHB951" s="83"/>
      <c r="UHC951" s="83"/>
      <c r="UHD951" s="83"/>
      <c r="UHE951" s="83"/>
      <c r="UHF951" s="83"/>
      <c r="UHG951" s="83"/>
      <c r="UHH951" s="83"/>
      <c r="UHI951" s="83"/>
      <c r="UHJ951" s="83"/>
      <c r="UHK951" s="83"/>
      <c r="UHL951" s="83"/>
      <c r="UHM951" s="83"/>
      <c r="UHN951" s="83"/>
      <c r="UHO951" s="83"/>
      <c r="UHP951" s="83"/>
      <c r="UHQ951" s="83"/>
      <c r="UHR951" s="83"/>
      <c r="UHS951" s="83"/>
      <c r="UHT951" s="83"/>
      <c r="UHU951" s="83"/>
      <c r="UHV951" s="83"/>
      <c r="UHW951" s="83"/>
      <c r="UHX951" s="83"/>
      <c r="UHY951" s="83"/>
      <c r="UHZ951" s="83"/>
      <c r="UIA951" s="83"/>
      <c r="UIB951" s="83"/>
      <c r="UIC951" s="83"/>
      <c r="UID951" s="83"/>
      <c r="UIE951" s="83"/>
      <c r="UIF951" s="83"/>
      <c r="UIG951" s="83"/>
      <c r="UIH951" s="83"/>
      <c r="UII951" s="83"/>
      <c r="UIJ951" s="83"/>
      <c r="UIK951" s="83"/>
      <c r="UIL951" s="83"/>
      <c r="UIM951" s="83"/>
      <c r="UIN951" s="83"/>
      <c r="UIO951" s="83"/>
      <c r="UIP951" s="83"/>
      <c r="UIQ951" s="83"/>
      <c r="UIR951" s="83"/>
      <c r="UIS951" s="83"/>
      <c r="UIT951" s="83"/>
      <c r="UIU951" s="83"/>
      <c r="UIV951" s="83"/>
      <c r="UIW951" s="83"/>
      <c r="UIX951" s="83"/>
      <c r="UIY951" s="83"/>
      <c r="UIZ951" s="83"/>
      <c r="UJA951" s="83"/>
      <c r="UJB951" s="83"/>
      <c r="UJC951" s="83"/>
      <c r="UJD951" s="83"/>
      <c r="UJE951" s="83"/>
      <c r="UJF951" s="83"/>
      <c r="UJG951" s="83"/>
      <c r="UJH951" s="83"/>
      <c r="UJI951" s="83"/>
      <c r="UJJ951" s="83"/>
      <c r="UJK951" s="83"/>
      <c r="UJL951" s="83"/>
      <c r="UJM951" s="83"/>
      <c r="UJN951" s="83"/>
      <c r="UJO951" s="83"/>
      <c r="UJP951" s="83"/>
      <c r="UJQ951" s="83"/>
      <c r="UJR951" s="83"/>
      <c r="UJS951" s="83"/>
      <c r="UJT951" s="83"/>
      <c r="UJU951" s="83"/>
      <c r="UJV951" s="83"/>
      <c r="UJW951" s="83"/>
      <c r="UJX951" s="83"/>
      <c r="UJY951" s="83"/>
      <c r="UJZ951" s="83"/>
      <c r="UKA951" s="83"/>
      <c r="UKB951" s="83"/>
      <c r="UKC951" s="83"/>
      <c r="UKD951" s="83"/>
      <c r="UKE951" s="83"/>
      <c r="UKF951" s="83"/>
      <c r="UKG951" s="83"/>
      <c r="UKH951" s="83"/>
      <c r="UKI951" s="83"/>
      <c r="UKJ951" s="83"/>
      <c r="UKK951" s="83"/>
      <c r="UKL951" s="83"/>
      <c r="UKM951" s="83"/>
      <c r="UKN951" s="83"/>
      <c r="UKO951" s="83"/>
      <c r="UKP951" s="83"/>
      <c r="UKQ951" s="83"/>
      <c r="UKR951" s="83"/>
      <c r="UKS951" s="83"/>
      <c r="UKT951" s="83"/>
      <c r="UKU951" s="83"/>
      <c r="UKV951" s="83"/>
      <c r="UKW951" s="83"/>
      <c r="UKX951" s="83"/>
      <c r="UKY951" s="83"/>
      <c r="UKZ951" s="83"/>
      <c r="ULA951" s="83"/>
      <c r="ULB951" s="83"/>
      <c r="ULC951" s="83"/>
      <c r="ULD951" s="83"/>
      <c r="ULE951" s="83"/>
      <c r="ULF951" s="83"/>
      <c r="ULG951" s="83"/>
      <c r="ULH951" s="83"/>
      <c r="ULI951" s="83"/>
      <c r="ULJ951" s="83"/>
      <c r="ULK951" s="83"/>
      <c r="ULL951" s="83"/>
      <c r="ULM951" s="83"/>
      <c r="ULN951" s="83"/>
      <c r="ULO951" s="83"/>
      <c r="ULP951" s="83"/>
      <c r="ULQ951" s="83"/>
      <c r="ULR951" s="83"/>
      <c r="ULS951" s="83"/>
      <c r="ULT951" s="83"/>
      <c r="ULU951" s="83"/>
      <c r="ULV951" s="83"/>
      <c r="ULW951" s="83"/>
      <c r="ULX951" s="83"/>
      <c r="ULY951" s="83"/>
      <c r="ULZ951" s="83"/>
      <c r="UMA951" s="83"/>
      <c r="UMB951" s="83"/>
      <c r="UMC951" s="83"/>
      <c r="UMD951" s="83"/>
      <c r="UME951" s="83"/>
      <c r="UMF951" s="83"/>
      <c r="UMG951" s="83"/>
      <c r="UMH951" s="83"/>
      <c r="UMI951" s="83"/>
      <c r="UMJ951" s="83"/>
      <c r="UMK951" s="83"/>
      <c r="UML951" s="83"/>
      <c r="UMM951" s="83"/>
      <c r="UMN951" s="83"/>
      <c r="UMO951" s="83"/>
      <c r="UMP951" s="83"/>
      <c r="UMQ951" s="83"/>
      <c r="UMR951" s="83"/>
      <c r="UMS951" s="83"/>
      <c r="UMT951" s="83"/>
      <c r="UMU951" s="83"/>
      <c r="UMV951" s="83"/>
      <c r="UMW951" s="83"/>
      <c r="UMX951" s="83"/>
      <c r="UMY951" s="83"/>
      <c r="UMZ951" s="83"/>
      <c r="UNA951" s="83"/>
      <c r="UNB951" s="83"/>
      <c r="UNC951" s="83"/>
      <c r="UND951" s="83"/>
      <c r="UNE951" s="83"/>
      <c r="UNF951" s="83"/>
      <c r="UNG951" s="83"/>
      <c r="UNH951" s="83"/>
      <c r="UNI951" s="83"/>
      <c r="UNJ951" s="83"/>
      <c r="UNK951" s="83"/>
      <c r="UNL951" s="83"/>
      <c r="UNM951" s="83"/>
      <c r="UNN951" s="83"/>
      <c r="UNO951" s="83"/>
      <c r="UNP951" s="83"/>
      <c r="UNQ951" s="83"/>
      <c r="UNR951" s="83"/>
      <c r="UNS951" s="83"/>
      <c r="UNT951" s="83"/>
      <c r="UNU951" s="83"/>
      <c r="UNV951" s="83"/>
      <c r="UNW951" s="83"/>
      <c r="UNX951" s="83"/>
      <c r="UNY951" s="83"/>
      <c r="UNZ951" s="83"/>
      <c r="UOA951" s="83"/>
      <c r="UOB951" s="83"/>
      <c r="UOC951" s="83"/>
      <c r="UOD951" s="83"/>
      <c r="UOE951" s="83"/>
      <c r="UOF951" s="83"/>
      <c r="UOG951" s="83"/>
      <c r="UOH951" s="83"/>
      <c r="UOI951" s="83"/>
      <c r="UOJ951" s="83"/>
      <c r="UOK951" s="83"/>
      <c r="UOL951" s="83"/>
      <c r="UOM951" s="83"/>
      <c r="UON951" s="83"/>
      <c r="UOO951" s="83"/>
      <c r="UOP951" s="83"/>
      <c r="UOQ951" s="83"/>
      <c r="UOR951" s="83"/>
      <c r="UOS951" s="83"/>
      <c r="UOT951" s="83"/>
      <c r="UOU951" s="83"/>
      <c r="UOV951" s="83"/>
      <c r="UOW951" s="83"/>
      <c r="UOX951" s="83"/>
      <c r="UOY951" s="83"/>
      <c r="UOZ951" s="83"/>
      <c r="UPA951" s="83"/>
      <c r="UPB951" s="83"/>
      <c r="UPC951" s="83"/>
      <c r="UPD951" s="83"/>
      <c r="UPE951" s="83"/>
      <c r="UPF951" s="83"/>
      <c r="UPG951" s="83"/>
      <c r="UPH951" s="83"/>
      <c r="UPI951" s="83"/>
      <c r="UPJ951" s="83"/>
      <c r="UPK951" s="83"/>
      <c r="UPL951" s="83"/>
      <c r="UPM951" s="83"/>
      <c r="UPN951" s="83"/>
      <c r="UPO951" s="83"/>
      <c r="UPP951" s="83"/>
      <c r="UPQ951" s="83"/>
      <c r="UPR951" s="83"/>
      <c r="UPS951" s="83"/>
      <c r="UPT951" s="83"/>
      <c r="UPU951" s="83"/>
      <c r="UPV951" s="83"/>
      <c r="UPW951" s="83"/>
      <c r="UPX951" s="83"/>
      <c r="UPY951" s="83"/>
      <c r="UPZ951" s="83"/>
      <c r="UQA951" s="83"/>
      <c r="UQB951" s="83"/>
      <c r="UQC951" s="83"/>
      <c r="UQD951" s="83"/>
      <c r="UQE951" s="83"/>
      <c r="UQF951" s="83"/>
      <c r="UQG951" s="83"/>
      <c r="UQH951" s="83"/>
      <c r="UQI951" s="83"/>
      <c r="UQJ951" s="83"/>
      <c r="UQK951" s="83"/>
      <c r="UQL951" s="83"/>
      <c r="UQM951" s="83"/>
      <c r="UQN951" s="83"/>
      <c r="UQO951" s="83"/>
      <c r="UQP951" s="83"/>
      <c r="UQQ951" s="83"/>
      <c r="UQR951" s="83"/>
      <c r="UQS951" s="83"/>
      <c r="UQT951" s="83"/>
      <c r="UQU951" s="83"/>
      <c r="UQV951" s="83"/>
      <c r="UQW951" s="83"/>
      <c r="UQX951" s="83"/>
      <c r="UQY951" s="83"/>
      <c r="UQZ951" s="83"/>
      <c r="URA951" s="83"/>
      <c r="URB951" s="83"/>
      <c r="URC951" s="83"/>
      <c r="URD951" s="83"/>
      <c r="URE951" s="83"/>
      <c r="URF951" s="83"/>
      <c r="URG951" s="83"/>
      <c r="URH951" s="83"/>
      <c r="URI951" s="83"/>
      <c r="URJ951" s="83"/>
      <c r="URK951" s="83"/>
      <c r="URL951" s="83"/>
      <c r="URM951" s="83"/>
      <c r="URN951" s="83"/>
      <c r="URO951" s="83"/>
      <c r="URP951" s="83"/>
      <c r="URQ951" s="83"/>
      <c r="URR951" s="83"/>
      <c r="URS951" s="83"/>
      <c r="URT951" s="83"/>
      <c r="URU951" s="83"/>
      <c r="URV951" s="83"/>
      <c r="URW951" s="83"/>
      <c r="URX951" s="83"/>
      <c r="URY951" s="83"/>
      <c r="URZ951" s="83"/>
      <c r="USA951" s="83"/>
      <c r="USB951" s="83"/>
      <c r="USC951" s="83"/>
      <c r="USD951" s="83"/>
      <c r="USE951" s="83"/>
      <c r="USF951" s="83"/>
      <c r="USG951" s="83"/>
      <c r="USH951" s="83"/>
      <c r="USI951" s="83"/>
      <c r="USJ951" s="83"/>
      <c r="USK951" s="83"/>
      <c r="USL951" s="83"/>
      <c r="USM951" s="83"/>
      <c r="USN951" s="83"/>
      <c r="USO951" s="83"/>
      <c r="USP951" s="83"/>
      <c r="USQ951" s="83"/>
      <c r="USR951" s="83"/>
      <c r="USS951" s="83"/>
      <c r="UST951" s="83"/>
      <c r="USU951" s="83"/>
      <c r="USV951" s="83"/>
      <c r="USW951" s="83"/>
      <c r="USX951" s="83"/>
      <c r="USY951" s="83"/>
      <c r="USZ951" s="83"/>
      <c r="UTA951" s="83"/>
      <c r="UTB951" s="83"/>
      <c r="UTC951" s="83"/>
      <c r="UTD951" s="83"/>
      <c r="UTE951" s="83"/>
      <c r="UTF951" s="83"/>
      <c r="UTG951" s="83"/>
      <c r="UTH951" s="83"/>
      <c r="UTI951" s="83"/>
      <c r="UTJ951" s="83"/>
      <c r="UTK951" s="83"/>
      <c r="UTL951" s="83"/>
      <c r="UTM951" s="83"/>
      <c r="UTN951" s="83"/>
      <c r="UTO951" s="83"/>
      <c r="UTP951" s="83"/>
      <c r="UTQ951" s="83"/>
      <c r="UTR951" s="83"/>
      <c r="UTS951" s="83"/>
      <c r="UTT951" s="83"/>
      <c r="UTU951" s="83"/>
      <c r="UTV951" s="83"/>
      <c r="UTW951" s="83"/>
      <c r="UTX951" s="83"/>
      <c r="UTY951" s="83"/>
      <c r="UTZ951" s="83"/>
      <c r="UUA951" s="83"/>
      <c r="UUB951" s="83"/>
      <c r="UUC951" s="83"/>
      <c r="UUD951" s="83"/>
      <c r="UUE951" s="83"/>
      <c r="UUF951" s="83"/>
      <c r="UUG951" s="83"/>
      <c r="UUH951" s="83"/>
      <c r="UUI951" s="83"/>
      <c r="UUJ951" s="83"/>
      <c r="UUK951" s="83"/>
      <c r="UUL951" s="83"/>
      <c r="UUM951" s="83"/>
      <c r="UUN951" s="83"/>
      <c r="UUO951" s="83"/>
      <c r="UUP951" s="83"/>
      <c r="UUQ951" s="83"/>
      <c r="UUR951" s="83"/>
      <c r="UUS951" s="83"/>
      <c r="UUT951" s="83"/>
      <c r="UUU951" s="83"/>
      <c r="UUV951" s="83"/>
      <c r="UUW951" s="83"/>
      <c r="UUX951" s="83"/>
      <c r="UUY951" s="83"/>
      <c r="UUZ951" s="83"/>
      <c r="UVA951" s="83"/>
      <c r="UVB951" s="83"/>
      <c r="UVC951" s="83"/>
      <c r="UVD951" s="83"/>
      <c r="UVE951" s="83"/>
      <c r="UVF951" s="83"/>
      <c r="UVG951" s="83"/>
      <c r="UVH951" s="83"/>
      <c r="UVI951" s="83"/>
      <c r="UVJ951" s="83"/>
      <c r="UVK951" s="83"/>
      <c r="UVL951" s="83"/>
      <c r="UVM951" s="83"/>
      <c r="UVN951" s="83"/>
      <c r="UVO951" s="83"/>
      <c r="UVP951" s="83"/>
      <c r="UVQ951" s="83"/>
      <c r="UVR951" s="83"/>
      <c r="UVS951" s="83"/>
      <c r="UVT951" s="83"/>
      <c r="UVU951" s="83"/>
      <c r="UVV951" s="83"/>
      <c r="UVW951" s="83"/>
      <c r="UVX951" s="83"/>
      <c r="UVY951" s="83"/>
      <c r="UVZ951" s="83"/>
      <c r="UWA951" s="83"/>
      <c r="UWB951" s="83"/>
      <c r="UWC951" s="83"/>
      <c r="UWD951" s="83"/>
      <c r="UWE951" s="83"/>
      <c r="UWF951" s="83"/>
      <c r="UWG951" s="83"/>
      <c r="UWH951" s="83"/>
      <c r="UWI951" s="83"/>
      <c r="UWJ951" s="83"/>
      <c r="UWK951" s="83"/>
      <c r="UWL951" s="83"/>
      <c r="UWM951" s="83"/>
      <c r="UWN951" s="83"/>
      <c r="UWO951" s="83"/>
      <c r="UWP951" s="83"/>
      <c r="UWQ951" s="83"/>
      <c r="UWR951" s="83"/>
      <c r="UWS951" s="83"/>
      <c r="UWT951" s="83"/>
      <c r="UWU951" s="83"/>
      <c r="UWV951" s="83"/>
      <c r="UWW951" s="83"/>
      <c r="UWX951" s="83"/>
      <c r="UWY951" s="83"/>
      <c r="UWZ951" s="83"/>
      <c r="UXA951" s="83"/>
      <c r="UXB951" s="83"/>
      <c r="UXC951" s="83"/>
      <c r="UXD951" s="83"/>
      <c r="UXE951" s="83"/>
      <c r="UXF951" s="83"/>
      <c r="UXG951" s="83"/>
      <c r="UXH951" s="83"/>
      <c r="UXI951" s="83"/>
      <c r="UXJ951" s="83"/>
      <c r="UXK951" s="83"/>
      <c r="UXL951" s="83"/>
      <c r="UXM951" s="83"/>
      <c r="UXN951" s="83"/>
      <c r="UXO951" s="83"/>
      <c r="UXP951" s="83"/>
      <c r="UXQ951" s="83"/>
      <c r="UXR951" s="83"/>
      <c r="UXS951" s="83"/>
      <c r="UXT951" s="83"/>
      <c r="UXU951" s="83"/>
      <c r="UXV951" s="83"/>
      <c r="UXW951" s="83"/>
      <c r="UXX951" s="83"/>
      <c r="UXY951" s="83"/>
      <c r="UXZ951" s="83"/>
      <c r="UYA951" s="83"/>
      <c r="UYB951" s="83"/>
      <c r="UYC951" s="83"/>
      <c r="UYD951" s="83"/>
      <c r="UYE951" s="83"/>
      <c r="UYF951" s="83"/>
      <c r="UYG951" s="83"/>
      <c r="UYH951" s="83"/>
      <c r="UYI951" s="83"/>
      <c r="UYJ951" s="83"/>
      <c r="UYK951" s="83"/>
      <c r="UYL951" s="83"/>
      <c r="UYM951" s="83"/>
      <c r="UYN951" s="83"/>
      <c r="UYO951" s="83"/>
      <c r="UYP951" s="83"/>
      <c r="UYQ951" s="83"/>
      <c r="UYR951" s="83"/>
      <c r="UYS951" s="83"/>
      <c r="UYT951" s="83"/>
      <c r="UYU951" s="83"/>
      <c r="UYV951" s="83"/>
      <c r="UYW951" s="83"/>
      <c r="UYX951" s="83"/>
      <c r="UYY951" s="83"/>
      <c r="UYZ951" s="83"/>
      <c r="UZA951" s="83"/>
      <c r="UZB951" s="83"/>
      <c r="UZC951" s="83"/>
      <c r="UZD951" s="83"/>
      <c r="UZE951" s="83"/>
      <c r="UZF951" s="83"/>
      <c r="UZG951" s="83"/>
      <c r="UZH951" s="83"/>
      <c r="UZI951" s="83"/>
      <c r="UZJ951" s="83"/>
      <c r="UZK951" s="83"/>
      <c r="UZL951" s="83"/>
      <c r="UZM951" s="83"/>
      <c r="UZN951" s="83"/>
      <c r="UZO951" s="83"/>
      <c r="UZP951" s="83"/>
      <c r="UZQ951" s="83"/>
      <c r="UZR951" s="83"/>
      <c r="UZS951" s="83"/>
      <c r="UZT951" s="83"/>
      <c r="UZU951" s="83"/>
      <c r="UZV951" s="83"/>
      <c r="UZW951" s="83"/>
      <c r="UZX951" s="83"/>
      <c r="UZY951" s="83"/>
      <c r="UZZ951" s="83"/>
      <c r="VAA951" s="83"/>
      <c r="VAB951" s="83"/>
      <c r="VAC951" s="83"/>
      <c r="VAD951" s="83"/>
      <c r="VAE951" s="83"/>
      <c r="VAF951" s="83"/>
      <c r="VAG951" s="83"/>
      <c r="VAH951" s="83"/>
      <c r="VAI951" s="83"/>
      <c r="VAJ951" s="83"/>
      <c r="VAK951" s="83"/>
      <c r="VAL951" s="83"/>
      <c r="VAM951" s="83"/>
      <c r="VAN951" s="83"/>
      <c r="VAO951" s="83"/>
      <c r="VAP951" s="83"/>
      <c r="VAQ951" s="83"/>
      <c r="VAR951" s="83"/>
      <c r="VAS951" s="83"/>
      <c r="VAT951" s="83"/>
      <c r="VAU951" s="83"/>
      <c r="VAV951" s="83"/>
      <c r="VAW951" s="83"/>
      <c r="VAX951" s="83"/>
      <c r="VAY951" s="83"/>
      <c r="VAZ951" s="83"/>
      <c r="VBA951" s="83"/>
      <c r="VBB951" s="83"/>
      <c r="VBC951" s="83"/>
      <c r="VBD951" s="83"/>
      <c r="VBE951" s="83"/>
      <c r="VBF951" s="83"/>
      <c r="VBG951" s="83"/>
      <c r="VBH951" s="83"/>
      <c r="VBI951" s="83"/>
      <c r="VBJ951" s="83"/>
      <c r="VBK951" s="83"/>
      <c r="VBL951" s="83"/>
      <c r="VBM951" s="83"/>
      <c r="VBN951" s="83"/>
      <c r="VBO951" s="83"/>
      <c r="VBP951" s="83"/>
      <c r="VBQ951" s="83"/>
      <c r="VBR951" s="83"/>
      <c r="VBS951" s="83"/>
      <c r="VBT951" s="83"/>
      <c r="VBU951" s="83"/>
      <c r="VBV951" s="83"/>
      <c r="VBW951" s="83"/>
      <c r="VBX951" s="83"/>
      <c r="VBY951" s="83"/>
      <c r="VBZ951" s="83"/>
      <c r="VCA951" s="83"/>
      <c r="VCB951" s="83"/>
      <c r="VCC951" s="83"/>
      <c r="VCD951" s="83"/>
      <c r="VCE951" s="83"/>
      <c r="VCF951" s="83"/>
      <c r="VCG951" s="83"/>
      <c r="VCH951" s="83"/>
      <c r="VCI951" s="83"/>
      <c r="VCJ951" s="83"/>
      <c r="VCK951" s="83"/>
      <c r="VCL951" s="83"/>
      <c r="VCM951" s="83"/>
      <c r="VCN951" s="83"/>
      <c r="VCO951" s="83"/>
      <c r="VCP951" s="83"/>
      <c r="VCQ951" s="83"/>
      <c r="VCR951" s="83"/>
      <c r="VCS951" s="83"/>
      <c r="VCT951" s="83"/>
      <c r="VCU951" s="83"/>
      <c r="VCV951" s="83"/>
      <c r="VCW951" s="83"/>
      <c r="VCX951" s="83"/>
      <c r="VCY951" s="83"/>
      <c r="VCZ951" s="83"/>
      <c r="VDA951" s="83"/>
      <c r="VDB951" s="83"/>
      <c r="VDC951" s="83"/>
      <c r="VDD951" s="83"/>
      <c r="VDE951" s="83"/>
      <c r="VDF951" s="83"/>
      <c r="VDG951" s="83"/>
      <c r="VDH951" s="83"/>
      <c r="VDI951" s="83"/>
      <c r="VDJ951" s="83"/>
      <c r="VDK951" s="83"/>
      <c r="VDL951" s="83"/>
      <c r="VDM951" s="83"/>
      <c r="VDN951" s="83"/>
      <c r="VDO951" s="83"/>
      <c r="VDP951" s="83"/>
      <c r="VDQ951" s="83"/>
      <c r="VDR951" s="83"/>
      <c r="VDS951" s="83"/>
      <c r="VDT951" s="83"/>
      <c r="VDU951" s="83"/>
      <c r="VDV951" s="83"/>
      <c r="VDW951" s="83"/>
      <c r="VDX951" s="83"/>
      <c r="VDY951" s="83"/>
      <c r="VDZ951" s="83"/>
      <c r="VEA951" s="83"/>
      <c r="VEB951" s="83"/>
      <c r="VEC951" s="83"/>
      <c r="VED951" s="83"/>
      <c r="VEE951" s="83"/>
      <c r="VEF951" s="83"/>
      <c r="VEG951" s="83"/>
      <c r="VEH951" s="83"/>
      <c r="VEI951" s="83"/>
      <c r="VEJ951" s="83"/>
      <c r="VEK951" s="83"/>
      <c r="VEL951" s="83"/>
      <c r="VEM951" s="83"/>
      <c r="VEN951" s="83"/>
      <c r="VEO951" s="83"/>
      <c r="VEP951" s="83"/>
      <c r="VEQ951" s="83"/>
      <c r="VER951" s="83"/>
      <c r="VES951" s="83"/>
      <c r="VET951" s="83"/>
      <c r="VEU951" s="83"/>
      <c r="VEV951" s="83"/>
      <c r="VEW951" s="83"/>
      <c r="VEX951" s="83"/>
      <c r="VEY951" s="83"/>
      <c r="VEZ951" s="83"/>
      <c r="VFA951" s="83"/>
      <c r="VFB951" s="83"/>
      <c r="VFC951" s="83"/>
      <c r="VFD951" s="83"/>
      <c r="VFE951" s="83"/>
      <c r="VFF951" s="83"/>
      <c r="VFG951" s="83"/>
      <c r="VFH951" s="83"/>
      <c r="VFI951" s="83"/>
      <c r="VFJ951" s="83"/>
      <c r="VFK951" s="83"/>
      <c r="VFL951" s="83"/>
      <c r="VFM951" s="83"/>
      <c r="VFN951" s="83"/>
      <c r="VFO951" s="83"/>
      <c r="VFP951" s="83"/>
      <c r="VFQ951" s="83"/>
      <c r="VFR951" s="83"/>
      <c r="VFS951" s="83"/>
      <c r="VFT951" s="83"/>
      <c r="VFU951" s="83"/>
      <c r="VFV951" s="83"/>
      <c r="VFW951" s="83"/>
      <c r="VFX951" s="83"/>
      <c r="VFY951" s="83"/>
      <c r="VFZ951" s="83"/>
      <c r="VGA951" s="83"/>
      <c r="VGB951" s="83"/>
      <c r="VGC951" s="83"/>
      <c r="VGD951" s="83"/>
      <c r="VGE951" s="83"/>
      <c r="VGF951" s="83"/>
      <c r="VGG951" s="83"/>
      <c r="VGH951" s="83"/>
      <c r="VGI951" s="83"/>
      <c r="VGJ951" s="83"/>
      <c r="VGK951" s="83"/>
      <c r="VGL951" s="83"/>
      <c r="VGM951" s="83"/>
      <c r="VGN951" s="83"/>
      <c r="VGO951" s="83"/>
      <c r="VGP951" s="83"/>
      <c r="VGQ951" s="83"/>
      <c r="VGR951" s="83"/>
      <c r="VGS951" s="83"/>
      <c r="VGT951" s="83"/>
      <c r="VGU951" s="83"/>
      <c r="VGV951" s="83"/>
      <c r="VGW951" s="83"/>
      <c r="VGX951" s="83"/>
      <c r="VGY951" s="83"/>
      <c r="VGZ951" s="83"/>
      <c r="VHA951" s="83"/>
      <c r="VHB951" s="83"/>
      <c r="VHC951" s="83"/>
      <c r="VHD951" s="83"/>
      <c r="VHE951" s="83"/>
      <c r="VHF951" s="83"/>
      <c r="VHG951" s="83"/>
      <c r="VHH951" s="83"/>
      <c r="VHI951" s="83"/>
      <c r="VHJ951" s="83"/>
      <c r="VHK951" s="83"/>
      <c r="VHL951" s="83"/>
      <c r="VHM951" s="83"/>
      <c r="VHN951" s="83"/>
      <c r="VHO951" s="83"/>
      <c r="VHP951" s="83"/>
      <c r="VHQ951" s="83"/>
      <c r="VHR951" s="83"/>
      <c r="VHS951" s="83"/>
      <c r="VHT951" s="83"/>
      <c r="VHU951" s="83"/>
      <c r="VHV951" s="83"/>
      <c r="VHW951" s="83"/>
      <c r="VHX951" s="83"/>
      <c r="VHY951" s="83"/>
      <c r="VHZ951" s="83"/>
      <c r="VIA951" s="83"/>
      <c r="VIB951" s="83"/>
      <c r="VIC951" s="83"/>
      <c r="VID951" s="83"/>
      <c r="VIE951" s="83"/>
      <c r="VIF951" s="83"/>
      <c r="VIG951" s="83"/>
      <c r="VIH951" s="83"/>
      <c r="VII951" s="83"/>
      <c r="VIJ951" s="83"/>
      <c r="VIK951" s="83"/>
      <c r="VIL951" s="83"/>
      <c r="VIM951" s="83"/>
      <c r="VIN951" s="83"/>
      <c r="VIO951" s="83"/>
      <c r="VIP951" s="83"/>
      <c r="VIQ951" s="83"/>
      <c r="VIR951" s="83"/>
      <c r="VIS951" s="83"/>
      <c r="VIT951" s="83"/>
      <c r="VIU951" s="83"/>
      <c r="VIV951" s="83"/>
      <c r="VIW951" s="83"/>
      <c r="VIX951" s="83"/>
      <c r="VIY951" s="83"/>
      <c r="VIZ951" s="83"/>
      <c r="VJA951" s="83"/>
      <c r="VJB951" s="83"/>
      <c r="VJC951" s="83"/>
      <c r="VJD951" s="83"/>
      <c r="VJE951" s="83"/>
      <c r="VJF951" s="83"/>
      <c r="VJG951" s="83"/>
      <c r="VJH951" s="83"/>
      <c r="VJI951" s="83"/>
      <c r="VJJ951" s="83"/>
      <c r="VJK951" s="83"/>
      <c r="VJL951" s="83"/>
      <c r="VJM951" s="83"/>
      <c r="VJN951" s="83"/>
      <c r="VJO951" s="83"/>
      <c r="VJP951" s="83"/>
      <c r="VJQ951" s="83"/>
      <c r="VJR951" s="83"/>
      <c r="VJS951" s="83"/>
      <c r="VJT951" s="83"/>
      <c r="VJU951" s="83"/>
      <c r="VJV951" s="83"/>
      <c r="VJW951" s="83"/>
      <c r="VJX951" s="83"/>
      <c r="VJY951" s="83"/>
      <c r="VJZ951" s="83"/>
      <c r="VKA951" s="83"/>
      <c r="VKB951" s="83"/>
      <c r="VKC951" s="83"/>
      <c r="VKD951" s="83"/>
      <c r="VKE951" s="83"/>
      <c r="VKF951" s="83"/>
      <c r="VKG951" s="83"/>
      <c r="VKH951" s="83"/>
      <c r="VKI951" s="83"/>
      <c r="VKJ951" s="83"/>
      <c r="VKK951" s="83"/>
      <c r="VKL951" s="83"/>
      <c r="VKM951" s="83"/>
      <c r="VKN951" s="83"/>
      <c r="VKO951" s="83"/>
      <c r="VKP951" s="83"/>
      <c r="VKQ951" s="83"/>
      <c r="VKR951" s="83"/>
      <c r="VKS951" s="83"/>
      <c r="VKT951" s="83"/>
      <c r="VKU951" s="83"/>
      <c r="VKV951" s="83"/>
      <c r="VKW951" s="83"/>
      <c r="VKX951" s="83"/>
      <c r="VKY951" s="83"/>
      <c r="VKZ951" s="83"/>
      <c r="VLA951" s="83"/>
      <c r="VLB951" s="83"/>
      <c r="VLC951" s="83"/>
      <c r="VLD951" s="83"/>
      <c r="VLE951" s="83"/>
      <c r="VLF951" s="83"/>
      <c r="VLG951" s="83"/>
      <c r="VLH951" s="83"/>
      <c r="VLI951" s="83"/>
      <c r="VLJ951" s="83"/>
      <c r="VLK951" s="83"/>
      <c r="VLL951" s="83"/>
      <c r="VLM951" s="83"/>
      <c r="VLN951" s="83"/>
      <c r="VLO951" s="83"/>
      <c r="VLP951" s="83"/>
      <c r="VLQ951" s="83"/>
      <c r="VLR951" s="83"/>
      <c r="VLS951" s="83"/>
      <c r="VLT951" s="83"/>
      <c r="VLU951" s="83"/>
      <c r="VLV951" s="83"/>
      <c r="VLW951" s="83"/>
      <c r="VLX951" s="83"/>
      <c r="VLY951" s="83"/>
      <c r="VLZ951" s="83"/>
      <c r="VMA951" s="83"/>
      <c r="VMB951" s="83"/>
      <c r="VMC951" s="83"/>
      <c r="VMD951" s="83"/>
      <c r="VME951" s="83"/>
      <c r="VMF951" s="83"/>
      <c r="VMG951" s="83"/>
      <c r="VMH951" s="83"/>
      <c r="VMI951" s="83"/>
      <c r="VMJ951" s="83"/>
      <c r="VMK951" s="83"/>
      <c r="VML951" s="83"/>
      <c r="VMM951" s="83"/>
      <c r="VMN951" s="83"/>
      <c r="VMO951" s="83"/>
      <c r="VMP951" s="83"/>
      <c r="VMQ951" s="83"/>
      <c r="VMR951" s="83"/>
      <c r="VMS951" s="83"/>
      <c r="VMT951" s="83"/>
      <c r="VMU951" s="83"/>
      <c r="VMV951" s="83"/>
      <c r="VMW951" s="83"/>
      <c r="VMX951" s="83"/>
      <c r="VMY951" s="83"/>
      <c r="VMZ951" s="83"/>
      <c r="VNA951" s="83"/>
      <c r="VNB951" s="83"/>
      <c r="VNC951" s="83"/>
      <c r="VND951" s="83"/>
      <c r="VNE951" s="83"/>
      <c r="VNF951" s="83"/>
      <c r="VNG951" s="83"/>
      <c r="VNH951" s="83"/>
      <c r="VNI951" s="83"/>
      <c r="VNJ951" s="83"/>
      <c r="VNK951" s="83"/>
      <c r="VNL951" s="83"/>
      <c r="VNM951" s="83"/>
      <c r="VNN951" s="83"/>
      <c r="VNO951" s="83"/>
      <c r="VNP951" s="83"/>
      <c r="VNQ951" s="83"/>
      <c r="VNR951" s="83"/>
      <c r="VNS951" s="83"/>
      <c r="VNT951" s="83"/>
      <c r="VNU951" s="83"/>
      <c r="VNV951" s="83"/>
      <c r="VNW951" s="83"/>
      <c r="VNX951" s="83"/>
      <c r="VNY951" s="83"/>
      <c r="VNZ951" s="83"/>
      <c r="VOA951" s="83"/>
      <c r="VOB951" s="83"/>
      <c r="VOC951" s="83"/>
      <c r="VOD951" s="83"/>
      <c r="VOE951" s="83"/>
      <c r="VOF951" s="83"/>
      <c r="VOG951" s="83"/>
      <c r="VOH951" s="83"/>
      <c r="VOI951" s="83"/>
      <c r="VOJ951" s="83"/>
      <c r="VOK951" s="83"/>
      <c r="VOL951" s="83"/>
      <c r="VOM951" s="83"/>
      <c r="VON951" s="83"/>
      <c r="VOO951" s="83"/>
      <c r="VOP951" s="83"/>
      <c r="VOQ951" s="83"/>
      <c r="VOR951" s="83"/>
      <c r="VOS951" s="83"/>
      <c r="VOT951" s="83"/>
      <c r="VOU951" s="83"/>
      <c r="VOV951" s="83"/>
      <c r="VOW951" s="83"/>
      <c r="VOX951" s="83"/>
      <c r="VOY951" s="83"/>
      <c r="VOZ951" s="83"/>
      <c r="VPA951" s="83"/>
      <c r="VPB951" s="83"/>
      <c r="VPC951" s="83"/>
      <c r="VPD951" s="83"/>
      <c r="VPE951" s="83"/>
      <c r="VPF951" s="83"/>
      <c r="VPG951" s="83"/>
      <c r="VPH951" s="83"/>
      <c r="VPI951" s="83"/>
      <c r="VPJ951" s="83"/>
      <c r="VPK951" s="83"/>
      <c r="VPL951" s="83"/>
      <c r="VPM951" s="83"/>
      <c r="VPN951" s="83"/>
      <c r="VPO951" s="83"/>
      <c r="VPP951" s="83"/>
      <c r="VPQ951" s="83"/>
      <c r="VPR951" s="83"/>
      <c r="VPS951" s="83"/>
      <c r="VPT951" s="83"/>
      <c r="VPU951" s="83"/>
      <c r="VPV951" s="83"/>
      <c r="VPW951" s="83"/>
      <c r="VPX951" s="83"/>
      <c r="VPY951" s="83"/>
      <c r="VPZ951" s="83"/>
      <c r="VQA951" s="83"/>
      <c r="VQB951" s="83"/>
      <c r="VQC951" s="83"/>
      <c r="VQD951" s="83"/>
      <c r="VQE951" s="83"/>
      <c r="VQF951" s="83"/>
      <c r="VQG951" s="83"/>
      <c r="VQH951" s="83"/>
      <c r="VQI951" s="83"/>
      <c r="VQJ951" s="83"/>
      <c r="VQK951" s="83"/>
      <c r="VQL951" s="83"/>
      <c r="VQM951" s="83"/>
      <c r="VQN951" s="83"/>
      <c r="VQO951" s="83"/>
      <c r="VQP951" s="83"/>
      <c r="VQQ951" s="83"/>
      <c r="VQR951" s="83"/>
      <c r="VQS951" s="83"/>
      <c r="VQT951" s="83"/>
      <c r="VQU951" s="83"/>
      <c r="VQV951" s="83"/>
      <c r="VQW951" s="83"/>
      <c r="VQX951" s="83"/>
      <c r="VQY951" s="83"/>
      <c r="VQZ951" s="83"/>
      <c r="VRA951" s="83"/>
      <c r="VRB951" s="83"/>
      <c r="VRC951" s="83"/>
      <c r="VRD951" s="83"/>
      <c r="VRE951" s="83"/>
      <c r="VRF951" s="83"/>
      <c r="VRG951" s="83"/>
      <c r="VRH951" s="83"/>
      <c r="VRI951" s="83"/>
      <c r="VRJ951" s="83"/>
      <c r="VRK951" s="83"/>
      <c r="VRL951" s="83"/>
      <c r="VRM951" s="83"/>
      <c r="VRN951" s="83"/>
      <c r="VRO951" s="83"/>
      <c r="VRP951" s="83"/>
      <c r="VRQ951" s="83"/>
      <c r="VRR951" s="83"/>
      <c r="VRS951" s="83"/>
      <c r="VRT951" s="83"/>
      <c r="VRU951" s="83"/>
      <c r="VRV951" s="83"/>
      <c r="VRW951" s="83"/>
      <c r="VRX951" s="83"/>
      <c r="VRY951" s="83"/>
      <c r="VRZ951" s="83"/>
      <c r="VSA951" s="83"/>
      <c r="VSB951" s="83"/>
      <c r="VSC951" s="83"/>
      <c r="VSD951" s="83"/>
      <c r="VSE951" s="83"/>
      <c r="VSF951" s="83"/>
      <c r="VSG951" s="83"/>
      <c r="VSH951" s="83"/>
      <c r="VSI951" s="83"/>
      <c r="VSJ951" s="83"/>
      <c r="VSK951" s="83"/>
      <c r="VSL951" s="83"/>
      <c r="VSM951" s="83"/>
      <c r="VSN951" s="83"/>
      <c r="VSO951" s="83"/>
      <c r="VSP951" s="83"/>
      <c r="VSQ951" s="83"/>
      <c r="VSR951" s="83"/>
      <c r="VSS951" s="83"/>
      <c r="VST951" s="83"/>
      <c r="VSU951" s="83"/>
      <c r="VSV951" s="83"/>
      <c r="VSW951" s="83"/>
      <c r="VSX951" s="83"/>
      <c r="VSY951" s="83"/>
      <c r="VSZ951" s="83"/>
      <c r="VTA951" s="83"/>
      <c r="VTB951" s="83"/>
      <c r="VTC951" s="83"/>
      <c r="VTD951" s="83"/>
      <c r="VTE951" s="83"/>
      <c r="VTF951" s="83"/>
      <c r="VTG951" s="83"/>
      <c r="VTH951" s="83"/>
      <c r="VTI951" s="83"/>
      <c r="VTJ951" s="83"/>
      <c r="VTK951" s="83"/>
      <c r="VTL951" s="83"/>
      <c r="VTM951" s="83"/>
      <c r="VTN951" s="83"/>
      <c r="VTO951" s="83"/>
      <c r="VTP951" s="83"/>
      <c r="VTQ951" s="83"/>
      <c r="VTR951" s="83"/>
      <c r="VTS951" s="83"/>
      <c r="VTT951" s="83"/>
      <c r="VTU951" s="83"/>
      <c r="VTV951" s="83"/>
      <c r="VTW951" s="83"/>
      <c r="VTX951" s="83"/>
      <c r="VTY951" s="83"/>
      <c r="VTZ951" s="83"/>
      <c r="VUA951" s="83"/>
      <c r="VUB951" s="83"/>
      <c r="VUC951" s="83"/>
      <c r="VUD951" s="83"/>
      <c r="VUE951" s="83"/>
      <c r="VUF951" s="83"/>
      <c r="VUG951" s="83"/>
      <c r="VUH951" s="83"/>
      <c r="VUI951" s="83"/>
      <c r="VUJ951" s="83"/>
      <c r="VUK951" s="83"/>
      <c r="VUL951" s="83"/>
      <c r="VUM951" s="83"/>
      <c r="VUN951" s="83"/>
      <c r="VUO951" s="83"/>
      <c r="VUP951" s="83"/>
      <c r="VUQ951" s="83"/>
      <c r="VUR951" s="83"/>
      <c r="VUS951" s="83"/>
      <c r="VUT951" s="83"/>
      <c r="VUU951" s="83"/>
      <c r="VUV951" s="83"/>
      <c r="VUW951" s="83"/>
      <c r="VUX951" s="83"/>
      <c r="VUY951" s="83"/>
      <c r="VUZ951" s="83"/>
      <c r="VVA951" s="83"/>
      <c r="VVB951" s="83"/>
      <c r="VVC951" s="83"/>
      <c r="VVD951" s="83"/>
      <c r="VVE951" s="83"/>
      <c r="VVF951" s="83"/>
      <c r="VVG951" s="83"/>
      <c r="VVH951" s="83"/>
      <c r="VVI951" s="83"/>
      <c r="VVJ951" s="83"/>
      <c r="VVK951" s="83"/>
      <c r="VVL951" s="83"/>
      <c r="VVM951" s="83"/>
      <c r="VVN951" s="83"/>
      <c r="VVO951" s="83"/>
      <c r="VVP951" s="83"/>
      <c r="VVQ951" s="83"/>
      <c r="VVR951" s="83"/>
      <c r="VVS951" s="83"/>
      <c r="VVT951" s="83"/>
      <c r="VVU951" s="83"/>
      <c r="VVV951" s="83"/>
      <c r="VVW951" s="83"/>
      <c r="VVX951" s="83"/>
      <c r="VVY951" s="83"/>
      <c r="VVZ951" s="83"/>
      <c r="VWA951" s="83"/>
      <c r="VWB951" s="83"/>
      <c r="VWC951" s="83"/>
      <c r="VWD951" s="83"/>
      <c r="VWE951" s="83"/>
      <c r="VWF951" s="83"/>
      <c r="VWG951" s="83"/>
      <c r="VWH951" s="83"/>
      <c r="VWI951" s="83"/>
      <c r="VWJ951" s="83"/>
      <c r="VWK951" s="83"/>
      <c r="VWL951" s="83"/>
      <c r="VWM951" s="83"/>
      <c r="VWN951" s="83"/>
      <c r="VWO951" s="83"/>
      <c r="VWP951" s="83"/>
      <c r="VWQ951" s="83"/>
      <c r="VWR951" s="83"/>
      <c r="VWS951" s="83"/>
      <c r="VWT951" s="83"/>
      <c r="VWU951" s="83"/>
      <c r="VWV951" s="83"/>
      <c r="VWW951" s="83"/>
      <c r="VWX951" s="83"/>
      <c r="VWY951" s="83"/>
      <c r="VWZ951" s="83"/>
      <c r="VXA951" s="83"/>
      <c r="VXB951" s="83"/>
      <c r="VXC951" s="83"/>
      <c r="VXD951" s="83"/>
      <c r="VXE951" s="83"/>
      <c r="VXF951" s="83"/>
      <c r="VXG951" s="83"/>
      <c r="VXH951" s="83"/>
      <c r="VXI951" s="83"/>
      <c r="VXJ951" s="83"/>
      <c r="VXK951" s="83"/>
      <c r="VXL951" s="83"/>
      <c r="VXM951" s="83"/>
      <c r="VXN951" s="83"/>
      <c r="VXO951" s="83"/>
      <c r="VXP951" s="83"/>
      <c r="VXQ951" s="83"/>
      <c r="VXR951" s="83"/>
      <c r="VXS951" s="83"/>
      <c r="VXT951" s="83"/>
      <c r="VXU951" s="83"/>
      <c r="VXV951" s="83"/>
      <c r="VXW951" s="83"/>
      <c r="VXX951" s="83"/>
      <c r="VXY951" s="83"/>
      <c r="VXZ951" s="83"/>
      <c r="VYA951" s="83"/>
      <c r="VYB951" s="83"/>
      <c r="VYC951" s="83"/>
      <c r="VYD951" s="83"/>
      <c r="VYE951" s="83"/>
      <c r="VYF951" s="83"/>
      <c r="VYG951" s="83"/>
      <c r="VYH951" s="83"/>
      <c r="VYI951" s="83"/>
      <c r="VYJ951" s="83"/>
      <c r="VYK951" s="83"/>
      <c r="VYL951" s="83"/>
      <c r="VYM951" s="83"/>
      <c r="VYN951" s="83"/>
      <c r="VYO951" s="83"/>
      <c r="VYP951" s="83"/>
      <c r="VYQ951" s="83"/>
      <c r="VYR951" s="83"/>
      <c r="VYS951" s="83"/>
      <c r="VYT951" s="83"/>
      <c r="VYU951" s="83"/>
      <c r="VYV951" s="83"/>
      <c r="VYW951" s="83"/>
      <c r="VYX951" s="83"/>
      <c r="VYY951" s="83"/>
      <c r="VYZ951" s="83"/>
      <c r="VZA951" s="83"/>
      <c r="VZB951" s="83"/>
      <c r="VZC951" s="83"/>
      <c r="VZD951" s="83"/>
      <c r="VZE951" s="83"/>
      <c r="VZF951" s="83"/>
      <c r="VZG951" s="83"/>
      <c r="VZH951" s="83"/>
      <c r="VZI951" s="83"/>
      <c r="VZJ951" s="83"/>
      <c r="VZK951" s="83"/>
      <c r="VZL951" s="83"/>
      <c r="VZM951" s="83"/>
      <c r="VZN951" s="83"/>
      <c r="VZO951" s="83"/>
      <c r="VZP951" s="83"/>
      <c r="VZQ951" s="83"/>
      <c r="VZR951" s="83"/>
      <c r="VZS951" s="83"/>
      <c r="VZT951" s="83"/>
      <c r="VZU951" s="83"/>
      <c r="VZV951" s="83"/>
      <c r="VZW951" s="83"/>
      <c r="VZX951" s="83"/>
      <c r="VZY951" s="83"/>
      <c r="VZZ951" s="83"/>
      <c r="WAA951" s="83"/>
      <c r="WAB951" s="83"/>
      <c r="WAC951" s="83"/>
      <c r="WAD951" s="83"/>
      <c r="WAE951" s="83"/>
      <c r="WAF951" s="83"/>
      <c r="WAG951" s="83"/>
      <c r="WAH951" s="83"/>
      <c r="WAI951" s="83"/>
      <c r="WAJ951" s="83"/>
      <c r="WAK951" s="83"/>
      <c r="WAL951" s="83"/>
      <c r="WAM951" s="83"/>
      <c r="WAN951" s="83"/>
      <c r="WAO951" s="83"/>
      <c r="WAP951" s="83"/>
      <c r="WAQ951" s="83"/>
      <c r="WAR951" s="83"/>
      <c r="WAS951" s="83"/>
      <c r="WAT951" s="83"/>
      <c r="WAU951" s="83"/>
      <c r="WAV951" s="83"/>
      <c r="WAW951" s="83"/>
      <c r="WAX951" s="83"/>
      <c r="WAY951" s="83"/>
      <c r="WAZ951" s="83"/>
      <c r="WBA951" s="83"/>
      <c r="WBB951" s="83"/>
      <c r="WBC951" s="83"/>
      <c r="WBD951" s="83"/>
      <c r="WBE951" s="83"/>
      <c r="WBF951" s="83"/>
      <c r="WBG951" s="83"/>
      <c r="WBH951" s="83"/>
      <c r="WBI951" s="83"/>
      <c r="WBJ951" s="83"/>
      <c r="WBK951" s="83"/>
      <c r="WBL951" s="83"/>
      <c r="WBM951" s="83"/>
      <c r="WBN951" s="83"/>
      <c r="WBO951" s="83"/>
      <c r="WBP951" s="83"/>
      <c r="WBQ951" s="83"/>
      <c r="WBR951" s="83"/>
      <c r="WBS951" s="83"/>
      <c r="WBT951" s="83"/>
      <c r="WBU951" s="83"/>
      <c r="WBV951" s="83"/>
      <c r="WBW951" s="83"/>
      <c r="WBX951" s="83"/>
      <c r="WBY951" s="83"/>
      <c r="WBZ951" s="83"/>
      <c r="WCA951" s="83"/>
      <c r="WCB951" s="83"/>
      <c r="WCC951" s="83"/>
      <c r="WCD951" s="83"/>
      <c r="WCE951" s="83"/>
      <c r="WCF951" s="83"/>
      <c r="WCG951" s="83"/>
      <c r="WCH951" s="83"/>
      <c r="WCI951" s="83"/>
      <c r="WCJ951" s="83"/>
      <c r="WCK951" s="83"/>
      <c r="WCL951" s="83"/>
      <c r="WCM951" s="83"/>
      <c r="WCN951" s="83"/>
      <c r="WCO951" s="83"/>
      <c r="WCP951" s="83"/>
      <c r="WCQ951" s="83"/>
      <c r="WCR951" s="83"/>
      <c r="WCS951" s="83"/>
      <c r="WCT951" s="83"/>
      <c r="WCU951" s="83"/>
      <c r="WCV951" s="83"/>
      <c r="WCW951" s="83"/>
      <c r="WCX951" s="83"/>
      <c r="WCY951" s="83"/>
      <c r="WCZ951" s="83"/>
      <c r="WDA951" s="83"/>
      <c r="WDB951" s="83"/>
      <c r="WDC951" s="83"/>
      <c r="WDD951" s="83"/>
      <c r="WDE951" s="83"/>
      <c r="WDF951" s="83"/>
      <c r="WDG951" s="83"/>
      <c r="WDH951" s="83"/>
      <c r="WDI951" s="83"/>
      <c r="WDJ951" s="83"/>
      <c r="WDK951" s="83"/>
      <c r="WDL951" s="83"/>
      <c r="WDM951" s="83"/>
      <c r="WDN951" s="83"/>
      <c r="WDO951" s="83"/>
      <c r="WDP951" s="83"/>
      <c r="WDQ951" s="83"/>
      <c r="WDR951" s="83"/>
      <c r="WDS951" s="83"/>
      <c r="WDT951" s="83"/>
      <c r="WDU951" s="83"/>
      <c r="WDV951" s="83"/>
      <c r="WDW951" s="83"/>
      <c r="WDX951" s="83"/>
      <c r="WDY951" s="83"/>
      <c r="WDZ951" s="83"/>
      <c r="WEA951" s="83"/>
      <c r="WEB951" s="83"/>
      <c r="WEC951" s="83"/>
      <c r="WED951" s="83"/>
      <c r="WEE951" s="83"/>
      <c r="WEF951" s="83"/>
      <c r="WEG951" s="83"/>
      <c r="WEH951" s="83"/>
      <c r="WEI951" s="83"/>
      <c r="WEJ951" s="83"/>
      <c r="WEK951" s="83"/>
      <c r="WEL951" s="83"/>
      <c r="WEM951" s="83"/>
      <c r="WEN951" s="83"/>
      <c r="WEO951" s="83"/>
      <c r="WEP951" s="83"/>
      <c r="WEQ951" s="83"/>
      <c r="WER951" s="83"/>
      <c r="WES951" s="83"/>
      <c r="WET951" s="83"/>
      <c r="WEU951" s="83"/>
      <c r="WEV951" s="83"/>
      <c r="WEW951" s="83"/>
      <c r="WEX951" s="83"/>
      <c r="WEY951" s="83"/>
      <c r="WEZ951" s="83"/>
      <c r="WFA951" s="83"/>
      <c r="WFB951" s="83"/>
      <c r="WFC951" s="83"/>
      <c r="WFD951" s="83"/>
      <c r="WFE951" s="83"/>
      <c r="WFF951" s="83"/>
      <c r="WFG951" s="83"/>
      <c r="WFH951" s="83"/>
      <c r="WFI951" s="83"/>
      <c r="WFJ951" s="83"/>
      <c r="WFK951" s="83"/>
      <c r="WFL951" s="83"/>
      <c r="WFM951" s="83"/>
      <c r="WFN951" s="83"/>
      <c r="WFO951" s="83"/>
      <c r="WFP951" s="83"/>
      <c r="WFQ951" s="83"/>
      <c r="WFR951" s="83"/>
      <c r="WFS951" s="83"/>
      <c r="WFT951" s="83"/>
      <c r="WFU951" s="83"/>
      <c r="WFV951" s="83"/>
      <c r="WFW951" s="83"/>
      <c r="WFX951" s="83"/>
      <c r="WFY951" s="83"/>
      <c r="WFZ951" s="83"/>
      <c r="WGA951" s="83"/>
      <c r="WGB951" s="83"/>
      <c r="WGC951" s="83"/>
      <c r="WGD951" s="83"/>
      <c r="WGE951" s="83"/>
      <c r="WGF951" s="83"/>
      <c r="WGG951" s="83"/>
      <c r="WGH951" s="83"/>
      <c r="WGI951" s="83"/>
      <c r="WGJ951" s="83"/>
      <c r="WGK951" s="83"/>
      <c r="WGL951" s="83"/>
      <c r="WGM951" s="83"/>
      <c r="WGN951" s="83"/>
      <c r="WGO951" s="83"/>
      <c r="WGP951" s="83"/>
      <c r="WGQ951" s="83"/>
      <c r="WGR951" s="83"/>
      <c r="WGS951" s="83"/>
      <c r="WGT951" s="83"/>
      <c r="WGU951" s="83"/>
      <c r="WGV951" s="83"/>
      <c r="WGW951" s="83"/>
      <c r="WGX951" s="83"/>
      <c r="WGY951" s="83"/>
      <c r="WGZ951" s="83"/>
      <c r="WHA951" s="83"/>
      <c r="WHB951" s="83"/>
      <c r="WHC951" s="83"/>
      <c r="WHD951" s="83"/>
      <c r="WHE951" s="83"/>
      <c r="WHF951" s="83"/>
      <c r="WHG951" s="83"/>
      <c r="WHH951" s="83"/>
      <c r="WHI951" s="83"/>
      <c r="WHJ951" s="83"/>
      <c r="WHK951" s="83"/>
      <c r="WHL951" s="83"/>
      <c r="WHM951" s="83"/>
      <c r="WHN951" s="83"/>
      <c r="WHO951" s="83"/>
      <c r="WHP951" s="83"/>
      <c r="WHQ951" s="83"/>
      <c r="WHR951" s="83"/>
      <c r="WHS951" s="83"/>
      <c r="WHT951" s="83"/>
      <c r="WHU951" s="83"/>
      <c r="WHV951" s="83"/>
      <c r="WHW951" s="83"/>
      <c r="WHX951" s="83"/>
      <c r="WHY951" s="83"/>
      <c r="WHZ951" s="83"/>
      <c r="WIA951" s="83"/>
      <c r="WIB951" s="83"/>
      <c r="WIC951" s="83"/>
      <c r="WID951" s="83"/>
      <c r="WIE951" s="83"/>
      <c r="WIF951" s="83"/>
      <c r="WIG951" s="83"/>
      <c r="WIH951" s="83"/>
      <c r="WII951" s="83"/>
      <c r="WIJ951" s="83"/>
      <c r="WIK951" s="83"/>
      <c r="WIL951" s="83"/>
      <c r="WIM951" s="83"/>
      <c r="WIN951" s="83"/>
      <c r="WIO951" s="83"/>
      <c r="WIP951" s="83"/>
      <c r="WIQ951" s="83"/>
      <c r="WIR951" s="83"/>
      <c r="WIS951" s="83"/>
      <c r="WIT951" s="83"/>
      <c r="WIU951" s="83"/>
      <c r="WIV951" s="83"/>
      <c r="WIW951" s="83"/>
      <c r="WIX951" s="83"/>
      <c r="WIY951" s="83"/>
      <c r="WIZ951" s="83"/>
      <c r="WJA951" s="83"/>
      <c r="WJB951" s="83"/>
      <c r="WJC951" s="83"/>
      <c r="WJD951" s="83"/>
      <c r="WJE951" s="83"/>
      <c r="WJF951" s="83"/>
      <c r="WJG951" s="83"/>
      <c r="WJH951" s="83"/>
      <c r="WJI951" s="83"/>
      <c r="WJJ951" s="83"/>
      <c r="WJK951" s="83"/>
      <c r="WJL951" s="83"/>
      <c r="WJM951" s="83"/>
      <c r="WJN951" s="83"/>
      <c r="WJO951" s="83"/>
      <c r="WJP951" s="83"/>
      <c r="WJQ951" s="83"/>
      <c r="WJR951" s="83"/>
      <c r="WJS951" s="83"/>
      <c r="WJT951" s="83"/>
      <c r="WJU951" s="83"/>
      <c r="WJV951" s="83"/>
      <c r="WJW951" s="83"/>
      <c r="WJX951" s="83"/>
      <c r="WJY951" s="83"/>
      <c r="WJZ951" s="83"/>
      <c r="WKA951" s="83"/>
      <c r="WKB951" s="83"/>
      <c r="WKC951" s="83"/>
      <c r="WKD951" s="83"/>
      <c r="WKE951" s="83"/>
      <c r="WKF951" s="83"/>
      <c r="WKG951" s="83"/>
      <c r="WKH951" s="83"/>
      <c r="WKI951" s="83"/>
      <c r="WKJ951" s="83"/>
      <c r="WKK951" s="83"/>
      <c r="WKL951" s="83"/>
      <c r="WKM951" s="83"/>
      <c r="WKN951" s="83"/>
      <c r="WKO951" s="83"/>
      <c r="WKP951" s="83"/>
      <c r="WKQ951" s="83"/>
      <c r="WKR951" s="83"/>
      <c r="WKS951" s="83"/>
      <c r="WKT951" s="83"/>
      <c r="WKU951" s="83"/>
      <c r="WKV951" s="83"/>
      <c r="WKW951" s="83"/>
      <c r="WKX951" s="83"/>
      <c r="WKY951" s="83"/>
      <c r="WKZ951" s="83"/>
      <c r="WLA951" s="83"/>
      <c r="WLB951" s="83"/>
      <c r="WLC951" s="83"/>
      <c r="WLD951" s="83"/>
      <c r="WLE951" s="83"/>
      <c r="WLF951" s="83"/>
      <c r="WLG951" s="83"/>
      <c r="WLH951" s="83"/>
      <c r="WLI951" s="83"/>
      <c r="WLJ951" s="83"/>
      <c r="WLK951" s="83"/>
      <c r="WLL951" s="83"/>
      <c r="WLM951" s="83"/>
      <c r="WLN951" s="83"/>
      <c r="WLO951" s="83"/>
      <c r="WLP951" s="83"/>
      <c r="WLQ951" s="83"/>
      <c r="WLR951" s="83"/>
      <c r="WLS951" s="83"/>
      <c r="WLT951" s="83"/>
      <c r="WLU951" s="83"/>
      <c r="WLV951" s="83"/>
      <c r="WLW951" s="83"/>
      <c r="WLX951" s="83"/>
      <c r="WLY951" s="83"/>
      <c r="WLZ951" s="83"/>
      <c r="WMA951" s="83"/>
      <c r="WMB951" s="83"/>
      <c r="WMC951" s="83"/>
      <c r="WMD951" s="83"/>
      <c r="WME951" s="83"/>
      <c r="WMF951" s="83"/>
      <c r="WMG951" s="83"/>
      <c r="WMH951" s="83"/>
      <c r="WMI951" s="83"/>
      <c r="WMJ951" s="83"/>
      <c r="WMK951" s="83"/>
      <c r="WML951" s="83"/>
      <c r="WMM951" s="83"/>
      <c r="WMN951" s="83"/>
      <c r="WMO951" s="83"/>
      <c r="WMP951" s="83"/>
      <c r="WMQ951" s="83"/>
      <c r="WMR951" s="83"/>
      <c r="WMS951" s="83"/>
      <c r="WMT951" s="83"/>
      <c r="WMU951" s="83"/>
      <c r="WMV951" s="83"/>
      <c r="WMW951" s="83"/>
      <c r="WMX951" s="83"/>
      <c r="WMY951" s="83"/>
      <c r="WMZ951" s="83"/>
      <c r="WNA951" s="83"/>
      <c r="WNB951" s="83"/>
      <c r="WNC951" s="83"/>
      <c r="WND951" s="83"/>
      <c r="WNE951" s="83"/>
      <c r="WNF951" s="83"/>
      <c r="WNG951" s="83"/>
      <c r="WNH951" s="83"/>
      <c r="WNI951" s="83"/>
      <c r="WNJ951" s="83"/>
      <c r="WNK951" s="83"/>
      <c r="WNL951" s="83"/>
      <c r="WNM951" s="83"/>
      <c r="WNN951" s="83"/>
      <c r="WNO951" s="83"/>
      <c r="WNP951" s="83"/>
      <c r="WNQ951" s="83"/>
      <c r="WNR951" s="83"/>
      <c r="WNS951" s="83"/>
      <c r="WNT951" s="83"/>
      <c r="WNU951" s="83"/>
      <c r="WNV951" s="83"/>
      <c r="WNW951" s="83"/>
      <c r="WNX951" s="83"/>
      <c r="WNY951" s="83"/>
      <c r="WNZ951" s="83"/>
      <c r="WOA951" s="83"/>
      <c r="WOB951" s="83"/>
      <c r="WOC951" s="83"/>
      <c r="WOD951" s="83"/>
      <c r="WOE951" s="83"/>
      <c r="WOF951" s="83"/>
      <c r="WOG951" s="83"/>
      <c r="WOH951" s="83"/>
      <c r="WOI951" s="83"/>
      <c r="WOJ951" s="83"/>
      <c r="WOK951" s="83"/>
      <c r="WOL951" s="83"/>
      <c r="WOM951" s="83"/>
      <c r="WON951" s="83"/>
      <c r="WOO951" s="83"/>
      <c r="WOP951" s="83"/>
      <c r="WOQ951" s="83"/>
      <c r="WOR951" s="83"/>
      <c r="WOS951" s="83"/>
      <c r="WOT951" s="83"/>
      <c r="WOU951" s="83"/>
      <c r="WOV951" s="83"/>
      <c r="WOW951" s="83"/>
      <c r="WOX951" s="83"/>
      <c r="WOY951" s="83"/>
      <c r="WOZ951" s="83"/>
      <c r="WPA951" s="83"/>
      <c r="WPB951" s="83"/>
      <c r="WPC951" s="83"/>
      <c r="WPD951" s="83"/>
      <c r="WPE951" s="83"/>
      <c r="WPF951" s="83"/>
      <c r="WPG951" s="83"/>
      <c r="WPH951" s="83"/>
      <c r="WPI951" s="83"/>
      <c r="WPJ951" s="83"/>
      <c r="WPK951" s="83"/>
      <c r="WPL951" s="83"/>
      <c r="WPM951" s="83"/>
      <c r="WPN951" s="83"/>
      <c r="WPO951" s="83"/>
      <c r="WPP951" s="83"/>
      <c r="WPQ951" s="83"/>
      <c r="WPR951" s="83"/>
      <c r="WPS951" s="83"/>
      <c r="WPT951" s="83"/>
      <c r="WPU951" s="83"/>
      <c r="WPV951" s="83"/>
      <c r="WPW951" s="83"/>
      <c r="WPX951" s="83"/>
      <c r="WPY951" s="83"/>
      <c r="WPZ951" s="83"/>
      <c r="WQA951" s="83"/>
      <c r="WQB951" s="83"/>
      <c r="WQC951" s="83"/>
      <c r="WQD951" s="83"/>
      <c r="WQE951" s="83"/>
      <c r="WQF951" s="83"/>
      <c r="WQG951" s="83"/>
      <c r="WQH951" s="83"/>
      <c r="WQI951" s="83"/>
      <c r="WQJ951" s="83"/>
      <c r="WQK951" s="83"/>
      <c r="WQL951" s="83"/>
      <c r="WQM951" s="83"/>
      <c r="WQN951" s="83"/>
      <c r="WQO951" s="83"/>
      <c r="WQP951" s="83"/>
      <c r="WQQ951" s="83"/>
      <c r="WQR951" s="83"/>
      <c r="WQS951" s="83"/>
      <c r="WQT951" s="83"/>
      <c r="WQU951" s="83"/>
      <c r="WQV951" s="83"/>
      <c r="WQW951" s="83"/>
      <c r="WQX951" s="83"/>
      <c r="WQY951" s="83"/>
      <c r="WQZ951" s="83"/>
      <c r="WRA951" s="83"/>
      <c r="WRB951" s="83"/>
      <c r="WRC951" s="83"/>
      <c r="WRD951" s="83"/>
      <c r="WRE951" s="83"/>
      <c r="WRF951" s="83"/>
      <c r="WRG951" s="83"/>
      <c r="WRH951" s="83"/>
      <c r="WRI951" s="83"/>
      <c r="WRJ951" s="83"/>
      <c r="WRK951" s="83"/>
      <c r="WRL951" s="83"/>
      <c r="WRM951" s="83"/>
      <c r="WRN951" s="83"/>
      <c r="WRO951" s="83"/>
      <c r="WRP951" s="83"/>
      <c r="WRQ951" s="83"/>
      <c r="WRR951" s="83"/>
      <c r="WRS951" s="83"/>
      <c r="WRT951" s="83"/>
      <c r="WRU951" s="83"/>
      <c r="WRV951" s="83"/>
      <c r="WRW951" s="83"/>
      <c r="WRX951" s="83"/>
      <c r="WRY951" s="83"/>
      <c r="WRZ951" s="83"/>
      <c r="WSA951" s="83"/>
      <c r="WSB951" s="83"/>
      <c r="WSC951" s="83"/>
      <c r="WSD951" s="83"/>
      <c r="WSE951" s="83"/>
      <c r="WSF951" s="83"/>
      <c r="WSG951" s="83"/>
      <c r="WSH951" s="83"/>
      <c r="WSI951" s="83"/>
      <c r="WSJ951" s="83"/>
      <c r="WSK951" s="83"/>
      <c r="WSL951" s="83"/>
      <c r="WSM951" s="83"/>
      <c r="WSN951" s="83"/>
      <c r="WSO951" s="83"/>
      <c r="WSP951" s="83"/>
      <c r="WSQ951" s="83"/>
      <c r="WSR951" s="83"/>
      <c r="WSS951" s="83"/>
      <c r="WST951" s="83"/>
      <c r="WSU951" s="83"/>
      <c r="WSV951" s="83"/>
      <c r="WSW951" s="83"/>
      <c r="WSX951" s="83"/>
      <c r="WSY951" s="83"/>
      <c r="WSZ951" s="83"/>
      <c r="WTA951" s="83"/>
      <c r="WTB951" s="83"/>
      <c r="WTC951" s="83"/>
      <c r="WTD951" s="83"/>
      <c r="WTE951" s="83"/>
      <c r="WTF951" s="83"/>
      <c r="WTG951" s="83"/>
      <c r="WTH951" s="83"/>
      <c r="WTI951" s="83"/>
      <c r="WTJ951" s="83"/>
      <c r="WTK951" s="83"/>
      <c r="WTL951" s="83"/>
      <c r="WTM951" s="83"/>
      <c r="WTN951" s="83"/>
      <c r="WTO951" s="83"/>
      <c r="WTP951" s="83"/>
      <c r="WTQ951" s="83"/>
      <c r="WTR951" s="83"/>
      <c r="WTS951" s="83"/>
      <c r="WTT951" s="83"/>
      <c r="WTU951" s="83"/>
      <c r="WTV951" s="83"/>
      <c r="WTW951" s="83"/>
      <c r="WTX951" s="83"/>
      <c r="WTY951" s="83"/>
      <c r="WTZ951" s="83"/>
      <c r="WUA951" s="83"/>
      <c r="WUB951" s="83"/>
      <c r="WUC951" s="83"/>
      <c r="WUD951" s="83"/>
      <c r="WUE951" s="83"/>
      <c r="WUF951" s="83"/>
      <c r="WUG951" s="83"/>
      <c r="WUH951" s="83"/>
      <c r="WUI951" s="83"/>
      <c r="WUJ951" s="83"/>
      <c r="WUK951" s="83"/>
      <c r="WUL951" s="83"/>
      <c r="WUM951" s="83"/>
      <c r="WUN951" s="83"/>
      <c r="WUO951" s="83"/>
      <c r="WUP951" s="83"/>
      <c r="WUQ951" s="83"/>
      <c r="WUR951" s="83"/>
      <c r="WUS951" s="83"/>
      <c r="WUT951" s="83"/>
      <c r="WUU951" s="83"/>
      <c r="WUV951" s="83"/>
      <c r="WUW951" s="83"/>
      <c r="WUX951" s="83"/>
      <c r="WUY951" s="83"/>
      <c r="WUZ951" s="83"/>
      <c r="WVA951" s="83"/>
      <c r="WVB951" s="83"/>
      <c r="WVC951" s="83"/>
      <c r="WVD951" s="83"/>
      <c r="WVE951" s="83"/>
      <c r="WVF951" s="83"/>
      <c r="WVG951" s="83"/>
      <c r="WVH951" s="83"/>
      <c r="WVI951" s="83"/>
      <c r="WVJ951" s="83"/>
      <c r="WVK951" s="83"/>
      <c r="WVL951" s="83"/>
      <c r="WVM951" s="83"/>
      <c r="WVN951" s="83"/>
      <c r="WVO951" s="83"/>
      <c r="WVP951" s="83"/>
      <c r="WVQ951" s="83"/>
      <c r="WVR951" s="83"/>
      <c r="WVS951" s="83"/>
      <c r="WVT951" s="83"/>
      <c r="WVU951" s="83"/>
      <c r="WVV951" s="83"/>
      <c r="WVW951" s="83"/>
      <c r="WVX951" s="83"/>
      <c r="WVY951" s="83"/>
      <c r="WVZ951" s="83"/>
      <c r="WWA951" s="83"/>
      <c r="WWB951" s="83"/>
      <c r="WWC951" s="83"/>
      <c r="WWD951" s="83"/>
      <c r="WWE951" s="83"/>
      <c r="WWF951" s="83"/>
      <c r="WWG951" s="83"/>
      <c r="WWH951" s="83"/>
      <c r="WWI951" s="83"/>
      <c r="WWJ951" s="83"/>
      <c r="WWK951" s="83"/>
      <c r="WWL951" s="83"/>
      <c r="WWM951" s="83"/>
      <c r="WWN951" s="83"/>
      <c r="WWO951" s="83"/>
      <c r="WWP951" s="83"/>
      <c r="WWQ951" s="83"/>
      <c r="WWR951" s="83"/>
      <c r="WWS951" s="83"/>
      <c r="WWT951" s="83"/>
      <c r="WWU951" s="83"/>
      <c r="WWV951" s="83"/>
      <c r="WWW951" s="83"/>
      <c r="WWX951" s="83"/>
      <c r="WWY951" s="83"/>
      <c r="WWZ951" s="83"/>
      <c r="WXA951" s="83"/>
      <c r="WXB951" s="83"/>
      <c r="WXC951" s="83"/>
      <c r="WXD951" s="83"/>
      <c r="WXE951" s="83"/>
      <c r="WXF951" s="83"/>
      <c r="WXG951" s="83"/>
      <c r="WXH951" s="83"/>
      <c r="WXI951" s="83"/>
      <c r="WXJ951" s="83"/>
      <c r="WXK951" s="83"/>
      <c r="WXL951" s="83"/>
      <c r="WXM951" s="83"/>
      <c r="WXN951" s="83"/>
      <c r="WXO951" s="83"/>
      <c r="WXP951" s="83"/>
      <c r="WXQ951" s="83"/>
      <c r="WXR951" s="83"/>
      <c r="WXS951" s="83"/>
      <c r="WXT951" s="83"/>
      <c r="WXU951" s="83"/>
      <c r="WXV951" s="83"/>
      <c r="WXW951" s="83"/>
      <c r="WXX951" s="83"/>
      <c r="WXY951" s="83"/>
      <c r="WXZ951" s="83"/>
      <c r="WYA951" s="83"/>
      <c r="WYB951" s="83"/>
      <c r="WYC951" s="83"/>
      <c r="WYD951" s="83"/>
      <c r="WYE951" s="83"/>
      <c r="WYF951" s="83"/>
      <c r="WYG951" s="83"/>
      <c r="WYH951" s="83"/>
      <c r="WYI951" s="83"/>
      <c r="WYJ951" s="83"/>
      <c r="WYK951" s="83"/>
      <c r="WYL951" s="83"/>
      <c r="WYM951" s="83"/>
      <c r="WYN951" s="83"/>
      <c r="WYO951" s="83"/>
      <c r="WYP951" s="83"/>
      <c r="WYQ951" s="83"/>
      <c r="WYR951" s="83"/>
      <c r="WYS951" s="83"/>
      <c r="WYT951" s="83"/>
      <c r="WYU951" s="83"/>
      <c r="WYV951" s="83"/>
      <c r="WYW951" s="83"/>
      <c r="WYX951" s="83"/>
      <c r="WYY951" s="83"/>
      <c r="WYZ951" s="83"/>
      <c r="WZA951" s="83"/>
      <c r="WZB951" s="83"/>
      <c r="WZC951" s="83"/>
      <c r="WZD951" s="83"/>
      <c r="WZE951" s="83"/>
      <c r="WZF951" s="83"/>
      <c r="WZG951" s="83"/>
      <c r="WZH951" s="83"/>
      <c r="WZI951" s="83"/>
      <c r="WZJ951" s="83"/>
      <c r="WZK951" s="83"/>
      <c r="WZL951" s="83"/>
      <c r="WZM951" s="83"/>
      <c r="WZN951" s="83"/>
      <c r="WZO951" s="83"/>
      <c r="WZP951" s="83"/>
      <c r="WZQ951" s="83"/>
      <c r="WZR951" s="83"/>
      <c r="WZS951" s="83"/>
      <c r="WZT951" s="83"/>
      <c r="WZU951" s="83"/>
      <c r="WZV951" s="83"/>
      <c r="WZW951" s="83"/>
      <c r="WZX951" s="83"/>
      <c r="WZY951" s="83"/>
      <c r="WZZ951" s="83"/>
      <c r="XAA951" s="83"/>
      <c r="XAB951" s="83"/>
      <c r="XAC951" s="83"/>
      <c r="XAD951" s="83"/>
      <c r="XAE951" s="83"/>
      <c r="XAF951" s="83"/>
      <c r="XAG951" s="83"/>
      <c r="XAH951" s="83"/>
      <c r="XAI951" s="83"/>
      <c r="XAJ951" s="83"/>
      <c r="XAK951" s="83"/>
      <c r="XAL951" s="83"/>
      <c r="XAM951" s="83"/>
      <c r="XAN951" s="83"/>
      <c r="XAO951" s="83"/>
      <c r="XAP951" s="83"/>
      <c r="XAQ951" s="83"/>
      <c r="XAR951" s="83"/>
      <c r="XAS951" s="83"/>
      <c r="XAT951" s="83"/>
      <c r="XAU951" s="83"/>
      <c r="XAV951" s="83"/>
      <c r="XAW951" s="83"/>
      <c r="XAX951" s="83"/>
      <c r="XAY951" s="83"/>
      <c r="XAZ951" s="83"/>
      <c r="XBA951" s="83"/>
      <c r="XBB951" s="83"/>
      <c r="XBC951" s="83"/>
      <c r="XBD951" s="83"/>
      <c r="XBE951" s="83"/>
      <c r="XBF951" s="83"/>
      <c r="XBG951" s="83"/>
      <c r="XBH951" s="83"/>
      <c r="XBI951" s="83"/>
      <c r="XBJ951" s="83"/>
      <c r="XBK951" s="83"/>
      <c r="XBL951" s="83"/>
      <c r="XBM951" s="83"/>
      <c r="XBN951" s="83"/>
      <c r="XBO951" s="83"/>
      <c r="XBP951" s="83"/>
      <c r="XBQ951" s="83"/>
      <c r="XBR951" s="83"/>
      <c r="XBS951" s="83"/>
      <c r="XBT951" s="83"/>
      <c r="XBU951" s="83"/>
      <c r="XBV951" s="83"/>
      <c r="XBW951" s="83"/>
      <c r="XBX951" s="83"/>
      <c r="XBY951" s="83"/>
      <c r="XBZ951" s="83"/>
      <c r="XCA951" s="83"/>
      <c r="XCB951" s="83"/>
      <c r="XCC951" s="83"/>
      <c r="XCD951" s="83"/>
      <c r="XCE951" s="83"/>
      <c r="XCF951" s="83"/>
      <c r="XCG951" s="83"/>
      <c r="XCH951" s="83"/>
      <c r="XCI951" s="83"/>
      <c r="XCJ951" s="83"/>
      <c r="XCK951" s="83"/>
      <c r="XCL951" s="83"/>
      <c r="XCM951" s="83"/>
      <c r="XCN951" s="83"/>
      <c r="XCO951" s="83"/>
      <c r="XCP951" s="83"/>
      <c r="XCQ951" s="83"/>
      <c r="XCR951" s="83"/>
      <c r="XCS951" s="83"/>
      <c r="XCT951" s="83"/>
      <c r="XCU951" s="83"/>
      <c r="XCV951" s="83"/>
      <c r="XCW951" s="83"/>
      <c r="XCX951" s="83"/>
      <c r="XCY951" s="83"/>
      <c r="XCZ951" s="83"/>
      <c r="XDA951" s="83"/>
      <c r="XDB951" s="83"/>
      <c r="XDC951" s="83"/>
      <c r="XDD951" s="83"/>
      <c r="XDE951" s="83"/>
      <c r="XDF951" s="83"/>
      <c r="XDG951" s="83"/>
    </row>
    <row r="952" s="10" customFormat="1" ht="24" customHeight="1">
      <c r="B952" s="97"/>
      <c r="C952" s="153">
        <f t="shared" ref="C952:C1000" si="134">R952</f>
        <v>927</v>
      </c>
      <c r="D952" s="154" t="str">
        <f t="shared" si="129"/>
        <v xml:space="preserve">Удлинитель Ethernet</v>
      </c>
      <c r="E952" s="155" t="str">
        <f t="shared" si="125"/>
        <v xml:space="preserve">Национальный режим не предоставляется – ограничение</v>
      </c>
      <c r="F952" s="118" t="s">
        <v>41</v>
      </c>
      <c r="G952" s="156" t="str">
        <f t="shared" si="126"/>
        <v>шт.</v>
      </c>
      <c r="H952" s="157">
        <f t="shared" si="127"/>
        <v>2</v>
      </c>
      <c r="I952" s="158" t="s">
        <v>28</v>
      </c>
      <c r="J952" s="158" t="s">
        <v>28</v>
      </c>
      <c r="K952" s="159" t="s">
        <v>28</v>
      </c>
      <c r="L952" s="159"/>
      <c r="M952" s="160">
        <v>0</v>
      </c>
      <c r="N952" s="161">
        <f t="shared" si="130"/>
        <v>0</v>
      </c>
      <c r="O952" s="108"/>
      <c r="P952" s="109"/>
      <c r="Q952" s="109"/>
      <c r="R952" s="162">
        <f>R950+1</f>
        <v>927</v>
      </c>
      <c r="S952" s="163" t="s">
        <v>44</v>
      </c>
      <c r="T952" s="164" t="s">
        <v>30</v>
      </c>
      <c r="U952" s="118" t="s">
        <v>41</v>
      </c>
      <c r="V952" s="118" t="s">
        <v>41</v>
      </c>
      <c r="W952" s="165" t="s">
        <v>31</v>
      </c>
      <c r="X952" s="166">
        <v>2</v>
      </c>
      <c r="Y952" s="115" t="s">
        <v>32</v>
      </c>
      <c r="Z952" s="167">
        <v>14685</v>
      </c>
      <c r="AA952" s="168">
        <f t="shared" si="128"/>
        <v>29370</v>
      </c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</row>
    <row r="953" s="10" customFormat="1" ht="24" customHeight="1">
      <c r="B953" s="97"/>
      <c r="C953" s="153">
        <f t="shared" si="134"/>
        <v>928</v>
      </c>
      <c r="D953" s="154" t="str">
        <f t="shared" si="129"/>
        <v xml:space="preserve">Удлинитель Ethernet</v>
      </c>
      <c r="E953" s="155" t="str">
        <f t="shared" si="125"/>
        <v xml:space="preserve">Национальный режим не предоставляется – ограничение</v>
      </c>
      <c r="F953" s="118" t="s">
        <v>41</v>
      </c>
      <c r="G953" s="156" t="str">
        <f t="shared" si="126"/>
        <v>шт.</v>
      </c>
      <c r="H953" s="157">
        <f t="shared" si="127"/>
        <v>2</v>
      </c>
      <c r="I953" s="158" t="s">
        <v>28</v>
      </c>
      <c r="J953" s="158" t="s">
        <v>28</v>
      </c>
      <c r="K953" s="159" t="s">
        <v>28</v>
      </c>
      <c r="L953" s="159"/>
      <c r="M953" s="160">
        <v>0</v>
      </c>
      <c r="N953" s="161">
        <f t="shared" si="130"/>
        <v>0</v>
      </c>
      <c r="O953" s="108"/>
      <c r="P953" s="109"/>
      <c r="Q953" s="109"/>
      <c r="R953" s="162">
        <f t="shared" ref="R953:R1000" si="135">R952+1</f>
        <v>928</v>
      </c>
      <c r="S953" s="163" t="s">
        <v>44</v>
      </c>
      <c r="T953" s="164" t="s">
        <v>30</v>
      </c>
      <c r="U953" s="118" t="s">
        <v>41</v>
      </c>
      <c r="V953" s="118" t="s">
        <v>41</v>
      </c>
      <c r="W953" s="165" t="s">
        <v>31</v>
      </c>
      <c r="X953" s="166">
        <v>2</v>
      </c>
      <c r="Y953" s="115" t="s">
        <v>32</v>
      </c>
      <c r="Z953" s="167">
        <v>14685</v>
      </c>
      <c r="AA953" s="168">
        <f t="shared" si="128"/>
        <v>29370</v>
      </c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</row>
    <row r="954" s="10" customFormat="1" ht="24" customHeight="1">
      <c r="B954" s="97"/>
      <c r="C954" s="153">
        <f t="shared" si="134"/>
        <v>929</v>
      </c>
      <c r="D954" s="154" t="str">
        <f t="shared" si="129"/>
        <v xml:space="preserve">Набор палочек для чистки оптических портов</v>
      </c>
      <c r="E954" s="155" t="str">
        <f t="shared" si="125"/>
        <v xml:space="preserve">Национальный режим не предоставляется – ограничение</v>
      </c>
      <c r="F954" s="118" t="s">
        <v>62</v>
      </c>
      <c r="G954" s="156" t="str">
        <f t="shared" si="126"/>
        <v>упак.</v>
      </c>
      <c r="H954" s="157">
        <f t="shared" si="127"/>
        <v>2</v>
      </c>
      <c r="I954" s="158" t="s">
        <v>28</v>
      </c>
      <c r="J954" s="158" t="s">
        <v>28</v>
      </c>
      <c r="K954" s="159" t="s">
        <v>28</v>
      </c>
      <c r="L954" s="159"/>
      <c r="M954" s="160">
        <v>0</v>
      </c>
      <c r="N954" s="161">
        <f t="shared" si="130"/>
        <v>0</v>
      </c>
      <c r="O954" s="108"/>
      <c r="P954" s="109"/>
      <c r="Q954" s="109"/>
      <c r="R954" s="162">
        <f t="shared" si="135"/>
        <v>929</v>
      </c>
      <c r="S954" s="163" t="s">
        <v>52</v>
      </c>
      <c r="T954" s="164" t="s">
        <v>30</v>
      </c>
      <c r="U954" s="118" t="s">
        <v>62</v>
      </c>
      <c r="V954" s="118" t="s">
        <v>62</v>
      </c>
      <c r="W954" s="165" t="s">
        <v>53</v>
      </c>
      <c r="X954" s="166">
        <v>2</v>
      </c>
      <c r="Y954" s="115" t="s">
        <v>32</v>
      </c>
      <c r="Z954" s="167">
        <v>2740</v>
      </c>
      <c r="AA954" s="168">
        <f t="shared" si="128"/>
        <v>5480</v>
      </c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</row>
    <row r="955" s="10" customFormat="1" ht="24" customHeight="1">
      <c r="B955" s="97"/>
      <c r="C955" s="153">
        <f t="shared" si="134"/>
        <v>930</v>
      </c>
      <c r="D955" s="154" t="str">
        <f t="shared" si="129"/>
        <v>Пигтейл</v>
      </c>
      <c r="E955" s="155" t="str">
        <f t="shared" si="125"/>
        <v xml:space="preserve">Национальный режим не предоставляется – ограничение</v>
      </c>
      <c r="F955" s="118" t="s">
        <v>62</v>
      </c>
      <c r="G955" s="156" t="str">
        <f t="shared" si="126"/>
        <v>шт.</v>
      </c>
      <c r="H955" s="157">
        <f t="shared" si="127"/>
        <v>11</v>
      </c>
      <c r="I955" s="158" t="s">
        <v>28</v>
      </c>
      <c r="J955" s="158" t="s">
        <v>28</v>
      </c>
      <c r="K955" s="159" t="s">
        <v>28</v>
      </c>
      <c r="L955" s="159"/>
      <c r="M955" s="160">
        <v>0</v>
      </c>
      <c r="N955" s="161">
        <f t="shared" si="130"/>
        <v>0</v>
      </c>
      <c r="O955" s="108"/>
      <c r="P955" s="109"/>
      <c r="Q955" s="109"/>
      <c r="R955" s="162">
        <f t="shared" si="135"/>
        <v>930</v>
      </c>
      <c r="S955" s="163" t="s">
        <v>63</v>
      </c>
      <c r="T955" s="164" t="s">
        <v>30</v>
      </c>
      <c r="U955" s="118" t="s">
        <v>62</v>
      </c>
      <c r="V955" s="118" t="s">
        <v>62</v>
      </c>
      <c r="W955" s="165" t="s">
        <v>31</v>
      </c>
      <c r="X955" s="166">
        <v>11</v>
      </c>
      <c r="Y955" s="115" t="s">
        <v>32</v>
      </c>
      <c r="Z955" s="167">
        <v>120</v>
      </c>
      <c r="AA955" s="168">
        <f t="shared" si="128"/>
        <v>1320</v>
      </c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</row>
    <row r="956" s="10" customFormat="1" ht="24" customHeight="1">
      <c r="B956" s="97"/>
      <c r="C956" s="153">
        <f t="shared" si="134"/>
        <v>931</v>
      </c>
      <c r="D956" s="154" t="str">
        <f t="shared" si="129"/>
        <v xml:space="preserve">Салфетка безворсовая</v>
      </c>
      <c r="E956" s="155" t="str">
        <f t="shared" si="125"/>
        <v xml:space="preserve">Национальный режим не предоставляется – ограничение</v>
      </c>
      <c r="F956" s="118" t="s">
        <v>62</v>
      </c>
      <c r="G956" s="156" t="str">
        <f t="shared" si="126"/>
        <v>шт.</v>
      </c>
      <c r="H956" s="157">
        <f t="shared" si="127"/>
        <v>3</v>
      </c>
      <c r="I956" s="158" t="s">
        <v>28</v>
      </c>
      <c r="J956" s="158" t="s">
        <v>28</v>
      </c>
      <c r="K956" s="159" t="s">
        <v>28</v>
      </c>
      <c r="L956" s="159"/>
      <c r="M956" s="160">
        <v>0</v>
      </c>
      <c r="N956" s="161">
        <f t="shared" si="130"/>
        <v>0</v>
      </c>
      <c r="O956" s="108"/>
      <c r="P956" s="109"/>
      <c r="Q956" s="109"/>
      <c r="R956" s="162">
        <f t="shared" si="135"/>
        <v>931</v>
      </c>
      <c r="S956" s="163" t="s">
        <v>64</v>
      </c>
      <c r="T956" s="164" t="s">
        <v>30</v>
      </c>
      <c r="U956" s="118" t="s">
        <v>62</v>
      </c>
      <c r="V956" s="118" t="s">
        <v>62</v>
      </c>
      <c r="W956" s="165" t="s">
        <v>31</v>
      </c>
      <c r="X956" s="166">
        <v>3</v>
      </c>
      <c r="Y956" s="115" t="s">
        <v>32</v>
      </c>
      <c r="Z956" s="167">
        <v>515</v>
      </c>
      <c r="AA956" s="168">
        <f t="shared" si="128"/>
        <v>1545</v>
      </c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</row>
    <row r="957" s="10" customFormat="1" ht="24" customHeight="1">
      <c r="B957" s="97"/>
      <c r="C957" s="153">
        <f t="shared" si="134"/>
        <v>932</v>
      </c>
      <c r="D957" s="154" t="str">
        <f t="shared" si="129"/>
        <v xml:space="preserve">ВОК Гильзы КДЗС (60 мм) для ВОК</v>
      </c>
      <c r="E957" s="155" t="str">
        <f t="shared" si="125"/>
        <v xml:space="preserve">Национальный режим не предоставляется – ограничение</v>
      </c>
      <c r="F957" s="118" t="s">
        <v>62</v>
      </c>
      <c r="G957" s="156" t="str">
        <f t="shared" si="126"/>
        <v>шт.</v>
      </c>
      <c r="H957" s="157">
        <f t="shared" si="127"/>
        <v>2</v>
      </c>
      <c r="I957" s="158" t="s">
        <v>28</v>
      </c>
      <c r="J957" s="158" t="s">
        <v>28</v>
      </c>
      <c r="K957" s="159" t="s">
        <v>28</v>
      </c>
      <c r="L957" s="159"/>
      <c r="M957" s="160">
        <v>0</v>
      </c>
      <c r="N957" s="161">
        <f t="shared" si="130"/>
        <v>0</v>
      </c>
      <c r="O957" s="108"/>
      <c r="P957" s="109"/>
      <c r="Q957" s="109"/>
      <c r="R957" s="162">
        <f t="shared" si="135"/>
        <v>932</v>
      </c>
      <c r="S957" s="163" t="s">
        <v>66</v>
      </c>
      <c r="T957" s="164" t="s">
        <v>30</v>
      </c>
      <c r="U957" s="118" t="s">
        <v>62</v>
      </c>
      <c r="V957" s="118" t="s">
        <v>62</v>
      </c>
      <c r="W957" s="165" t="s">
        <v>31</v>
      </c>
      <c r="X957" s="166">
        <v>2</v>
      </c>
      <c r="Y957" s="115" t="s">
        <v>32</v>
      </c>
      <c r="Z957" s="167">
        <v>40</v>
      </c>
      <c r="AA957" s="168">
        <f t="shared" si="128"/>
        <v>80</v>
      </c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</row>
    <row r="958" s="10" customFormat="1" ht="24" customHeight="1">
      <c r="B958" s="97"/>
      <c r="C958" s="153">
        <f t="shared" si="134"/>
        <v>933</v>
      </c>
      <c r="D958" s="154" t="str">
        <f t="shared" si="129"/>
        <v xml:space="preserve">ВОК Гильзы КДЗС (40 мм) для ВОК</v>
      </c>
      <c r="E958" s="155" t="str">
        <f t="shared" si="125"/>
        <v xml:space="preserve">Национальный режим не предоставляется – ограничение</v>
      </c>
      <c r="F958" s="118" t="s">
        <v>62</v>
      </c>
      <c r="G958" s="156" t="str">
        <f t="shared" si="126"/>
        <v>шт.</v>
      </c>
      <c r="H958" s="157">
        <f t="shared" si="127"/>
        <v>2</v>
      </c>
      <c r="I958" s="158" t="s">
        <v>28</v>
      </c>
      <c r="J958" s="158" t="s">
        <v>28</v>
      </c>
      <c r="K958" s="159" t="s">
        <v>28</v>
      </c>
      <c r="L958" s="159"/>
      <c r="M958" s="160">
        <v>0</v>
      </c>
      <c r="N958" s="161">
        <f t="shared" si="130"/>
        <v>0</v>
      </c>
      <c r="O958" s="108"/>
      <c r="P958" s="109"/>
      <c r="Q958" s="109"/>
      <c r="R958" s="162">
        <f t="shared" si="135"/>
        <v>933</v>
      </c>
      <c r="S958" s="163" t="s">
        <v>67</v>
      </c>
      <c r="T958" s="164" t="s">
        <v>30</v>
      </c>
      <c r="U958" s="118" t="s">
        <v>62</v>
      </c>
      <c r="V958" s="118" t="s">
        <v>62</v>
      </c>
      <c r="W958" s="165" t="s">
        <v>31</v>
      </c>
      <c r="X958" s="166">
        <v>2</v>
      </c>
      <c r="Y958" s="115" t="s">
        <v>32</v>
      </c>
      <c r="Z958" s="167">
        <v>40</v>
      </c>
      <c r="AA958" s="168">
        <f t="shared" si="128"/>
        <v>80</v>
      </c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</row>
    <row r="959" s="10" customFormat="1" ht="24" customHeight="1">
      <c r="B959" s="97"/>
      <c r="C959" s="153">
        <f t="shared" si="134"/>
        <v>934</v>
      </c>
      <c r="D959" s="154" t="str">
        <f t="shared" si="129"/>
        <v xml:space="preserve">Балончик с сжатым воздухом</v>
      </c>
      <c r="E959" s="155" t="str">
        <f t="shared" si="125"/>
        <v xml:space="preserve">Национальный режим не предоставляется – ограничение</v>
      </c>
      <c r="F959" s="118" t="s">
        <v>62</v>
      </c>
      <c r="G959" s="156" t="str">
        <f t="shared" si="126"/>
        <v>шт.</v>
      </c>
      <c r="H959" s="157">
        <f t="shared" si="127"/>
        <v>10</v>
      </c>
      <c r="I959" s="158" t="s">
        <v>28</v>
      </c>
      <c r="J959" s="158" t="s">
        <v>28</v>
      </c>
      <c r="K959" s="159" t="s">
        <v>28</v>
      </c>
      <c r="L959" s="159"/>
      <c r="M959" s="160">
        <v>0</v>
      </c>
      <c r="N959" s="161">
        <f t="shared" si="130"/>
        <v>0</v>
      </c>
      <c r="O959" s="108"/>
      <c r="P959" s="109"/>
      <c r="Q959" s="109"/>
      <c r="R959" s="162">
        <f t="shared" si="135"/>
        <v>934</v>
      </c>
      <c r="S959" s="163" t="s">
        <v>70</v>
      </c>
      <c r="T959" s="164" t="s">
        <v>30</v>
      </c>
      <c r="U959" s="118" t="s">
        <v>62</v>
      </c>
      <c r="V959" s="118" t="s">
        <v>62</v>
      </c>
      <c r="W959" s="165" t="s">
        <v>31</v>
      </c>
      <c r="X959" s="166">
        <v>10</v>
      </c>
      <c r="Y959" s="115" t="s">
        <v>32</v>
      </c>
      <c r="Z959" s="167">
        <v>300</v>
      </c>
      <c r="AA959" s="168">
        <f t="shared" si="128"/>
        <v>3000</v>
      </c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</row>
    <row r="960" s="10" customFormat="1" ht="24" customHeight="1">
      <c r="B960" s="97"/>
      <c r="C960" s="153">
        <f t="shared" si="134"/>
        <v>935</v>
      </c>
      <c r="D960" s="154" t="str">
        <f t="shared" si="129"/>
        <v>Патчкорд</v>
      </c>
      <c r="E960" s="155" t="str">
        <f t="shared" si="125"/>
        <v xml:space="preserve">Национальный режим не предоставляется – ограничение</v>
      </c>
      <c r="F960" s="118" t="s">
        <v>62</v>
      </c>
      <c r="G960" s="156" t="str">
        <f t="shared" si="126"/>
        <v>шт.</v>
      </c>
      <c r="H960" s="157">
        <f t="shared" si="127"/>
        <v>10</v>
      </c>
      <c r="I960" s="158" t="s">
        <v>28</v>
      </c>
      <c r="J960" s="158" t="s">
        <v>28</v>
      </c>
      <c r="K960" s="159" t="s">
        <v>28</v>
      </c>
      <c r="L960" s="159"/>
      <c r="M960" s="160">
        <v>0</v>
      </c>
      <c r="N960" s="161">
        <f t="shared" si="130"/>
        <v>0</v>
      </c>
      <c r="O960" s="108"/>
      <c r="P960" s="109"/>
      <c r="Q960" s="109"/>
      <c r="R960" s="162">
        <f t="shared" si="135"/>
        <v>935</v>
      </c>
      <c r="S960" s="163" t="s">
        <v>71</v>
      </c>
      <c r="T960" s="164" t="s">
        <v>30</v>
      </c>
      <c r="U960" s="118" t="s">
        <v>62</v>
      </c>
      <c r="V960" s="118" t="s">
        <v>62</v>
      </c>
      <c r="W960" s="165" t="s">
        <v>31</v>
      </c>
      <c r="X960" s="166">
        <v>10</v>
      </c>
      <c r="Y960" s="115" t="s">
        <v>32</v>
      </c>
      <c r="Z960" s="167">
        <v>594</v>
      </c>
      <c r="AA960" s="168">
        <f t="shared" si="128"/>
        <v>5940</v>
      </c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</row>
    <row r="961" s="10" customFormat="1" ht="24" customHeight="1">
      <c r="B961" s="97"/>
      <c r="C961" s="153">
        <f t="shared" si="134"/>
        <v>936</v>
      </c>
      <c r="D961" s="154" t="str">
        <f t="shared" si="129"/>
        <v>Патчкорд</v>
      </c>
      <c r="E961" s="155" t="str">
        <f t="shared" si="125"/>
        <v xml:space="preserve">Национальный режим не предоставляется – ограничение</v>
      </c>
      <c r="F961" s="118" t="s">
        <v>62</v>
      </c>
      <c r="G961" s="156" t="str">
        <f t="shared" si="126"/>
        <v>шт.</v>
      </c>
      <c r="H961" s="157">
        <f t="shared" si="127"/>
        <v>10</v>
      </c>
      <c r="I961" s="158" t="s">
        <v>28</v>
      </c>
      <c r="J961" s="158" t="s">
        <v>28</v>
      </c>
      <c r="K961" s="159" t="s">
        <v>28</v>
      </c>
      <c r="L961" s="159"/>
      <c r="M961" s="160">
        <v>0</v>
      </c>
      <c r="N961" s="161">
        <f t="shared" si="130"/>
        <v>0</v>
      </c>
      <c r="O961" s="108"/>
      <c r="P961" s="109"/>
      <c r="Q961" s="109"/>
      <c r="R961" s="162">
        <f t="shared" si="135"/>
        <v>936</v>
      </c>
      <c r="S961" s="163" t="s">
        <v>71</v>
      </c>
      <c r="T961" s="164" t="s">
        <v>30</v>
      </c>
      <c r="U961" s="118" t="s">
        <v>62</v>
      </c>
      <c r="V961" s="118" t="s">
        <v>62</v>
      </c>
      <c r="W961" s="165" t="s">
        <v>31</v>
      </c>
      <c r="X961" s="166">
        <v>10</v>
      </c>
      <c r="Y961" s="115" t="s">
        <v>32</v>
      </c>
      <c r="Z961" s="167">
        <v>707</v>
      </c>
      <c r="AA961" s="168">
        <f t="shared" si="128"/>
        <v>7070</v>
      </c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</row>
    <row r="962" s="10" customFormat="1" ht="24" customHeight="1">
      <c r="B962" s="97"/>
      <c r="C962" s="153">
        <f t="shared" si="134"/>
        <v>937</v>
      </c>
      <c r="D962" s="154" t="str">
        <f t="shared" si="129"/>
        <v xml:space="preserve">Кросс оптический настенный</v>
      </c>
      <c r="E962" s="155" t="str">
        <f t="shared" si="125"/>
        <v xml:space="preserve">Национальный режим не предоставляется – ограничение</v>
      </c>
      <c r="F962" s="118" t="s">
        <v>68</v>
      </c>
      <c r="G962" s="156" t="str">
        <f t="shared" si="126"/>
        <v>шт.</v>
      </c>
      <c r="H962" s="157">
        <f t="shared" si="127"/>
        <v>2</v>
      </c>
      <c r="I962" s="158" t="s">
        <v>28</v>
      </c>
      <c r="J962" s="158" t="s">
        <v>28</v>
      </c>
      <c r="K962" s="159" t="s">
        <v>28</v>
      </c>
      <c r="L962" s="159"/>
      <c r="M962" s="160">
        <v>0</v>
      </c>
      <c r="N962" s="161">
        <f t="shared" si="130"/>
        <v>0</v>
      </c>
      <c r="O962" s="108"/>
      <c r="P962" s="109"/>
      <c r="Q962" s="109"/>
      <c r="R962" s="162">
        <f t="shared" si="135"/>
        <v>937</v>
      </c>
      <c r="S962" s="163" t="s">
        <v>72</v>
      </c>
      <c r="T962" s="164" t="s">
        <v>30</v>
      </c>
      <c r="U962" s="118" t="s">
        <v>68</v>
      </c>
      <c r="V962" s="118" t="s">
        <v>68</v>
      </c>
      <c r="W962" s="165" t="s">
        <v>31</v>
      </c>
      <c r="X962" s="166">
        <v>2</v>
      </c>
      <c r="Y962" s="115" t="s">
        <v>32</v>
      </c>
      <c r="Z962" s="167">
        <v>1320</v>
      </c>
      <c r="AA962" s="168">
        <f t="shared" si="128"/>
        <v>2640</v>
      </c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</row>
    <row r="963" s="10" customFormat="1" ht="24" customHeight="1">
      <c r="B963" s="97"/>
      <c r="C963" s="153">
        <f t="shared" si="134"/>
        <v>938</v>
      </c>
      <c r="D963" s="154" t="str">
        <f t="shared" si="129"/>
        <v xml:space="preserve">Кросс оптический 19"</v>
      </c>
      <c r="E963" s="155" t="str">
        <f t="shared" si="125"/>
        <v xml:space="preserve">Национальный режим не предоставляется – ограничение</v>
      </c>
      <c r="F963" s="118" t="s">
        <v>68</v>
      </c>
      <c r="G963" s="156" t="str">
        <f t="shared" si="126"/>
        <v>шт.</v>
      </c>
      <c r="H963" s="157">
        <f t="shared" si="127"/>
        <v>2</v>
      </c>
      <c r="I963" s="158" t="s">
        <v>28</v>
      </c>
      <c r="J963" s="158" t="s">
        <v>28</v>
      </c>
      <c r="K963" s="159" t="s">
        <v>28</v>
      </c>
      <c r="L963" s="159"/>
      <c r="M963" s="160">
        <v>0</v>
      </c>
      <c r="N963" s="161">
        <f t="shared" si="130"/>
        <v>0</v>
      </c>
      <c r="O963" s="108"/>
      <c r="P963" s="109"/>
      <c r="Q963" s="109"/>
      <c r="R963" s="162">
        <f t="shared" si="135"/>
        <v>938</v>
      </c>
      <c r="S963" s="163" t="s">
        <v>69</v>
      </c>
      <c r="T963" s="164" t="s">
        <v>30</v>
      </c>
      <c r="U963" s="118" t="s">
        <v>68</v>
      </c>
      <c r="V963" s="118" t="s">
        <v>68</v>
      </c>
      <c r="W963" s="165" t="s">
        <v>31</v>
      </c>
      <c r="X963" s="166">
        <v>2</v>
      </c>
      <c r="Y963" s="115" t="s">
        <v>32</v>
      </c>
      <c r="Z963" s="167">
        <v>2893</v>
      </c>
      <c r="AA963" s="168">
        <f t="shared" si="128"/>
        <v>5786</v>
      </c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</row>
    <row r="964" s="10" customFormat="1" ht="24" customHeight="1">
      <c r="B964" s="97"/>
      <c r="C964" s="153">
        <f t="shared" si="134"/>
        <v>939</v>
      </c>
      <c r="D964" s="154" t="str">
        <f t="shared" si="129"/>
        <v xml:space="preserve">Промышленный источник питания</v>
      </c>
      <c r="E964" s="155" t="str">
        <f t="shared" si="125"/>
        <v xml:space="preserve">Национальный режим не предоставляется – ограничение</v>
      </c>
      <c r="F964" s="118" t="s">
        <v>86</v>
      </c>
      <c r="G964" s="156" t="str">
        <f t="shared" si="126"/>
        <v>шт.</v>
      </c>
      <c r="H964" s="157">
        <f t="shared" si="127"/>
        <v>1</v>
      </c>
      <c r="I964" s="158" t="s">
        <v>28</v>
      </c>
      <c r="J964" s="158" t="s">
        <v>28</v>
      </c>
      <c r="K964" s="159" t="s">
        <v>28</v>
      </c>
      <c r="L964" s="159"/>
      <c r="M964" s="160">
        <v>0</v>
      </c>
      <c r="N964" s="161">
        <f t="shared" si="130"/>
        <v>0</v>
      </c>
      <c r="O964" s="108"/>
      <c r="P964" s="109"/>
      <c r="Q964" s="109"/>
      <c r="R964" s="162">
        <f t="shared" si="135"/>
        <v>939</v>
      </c>
      <c r="S964" s="163" t="s">
        <v>87</v>
      </c>
      <c r="T964" s="164" t="s">
        <v>30</v>
      </c>
      <c r="U964" s="118" t="s">
        <v>86</v>
      </c>
      <c r="V964" s="118" t="s">
        <v>86</v>
      </c>
      <c r="W964" s="165" t="s">
        <v>31</v>
      </c>
      <c r="X964" s="166">
        <v>1</v>
      </c>
      <c r="Y964" s="115" t="s">
        <v>32</v>
      </c>
      <c r="Z964" s="167">
        <v>26330</v>
      </c>
      <c r="AA964" s="168">
        <f t="shared" si="128"/>
        <v>26330</v>
      </c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</row>
    <row r="965" s="10" customFormat="1" ht="24" customHeight="1">
      <c r="B965" s="97"/>
      <c r="C965" s="153">
        <f t="shared" si="134"/>
        <v>940</v>
      </c>
      <c r="D965" s="154" t="str">
        <f t="shared" si="129"/>
        <v xml:space="preserve">Аккумулятор к ИБП</v>
      </c>
      <c r="E965" s="155" t="str">
        <f t="shared" si="125"/>
        <v xml:space="preserve">Национальный режим не предоставляется – ограничение</v>
      </c>
      <c r="F965" s="118" t="s">
        <v>319</v>
      </c>
      <c r="G965" s="156" t="str">
        <f t="shared" si="126"/>
        <v>шт.</v>
      </c>
      <c r="H965" s="157">
        <f t="shared" si="127"/>
        <v>5</v>
      </c>
      <c r="I965" s="158" t="s">
        <v>28</v>
      </c>
      <c r="J965" s="158" t="s">
        <v>28</v>
      </c>
      <c r="K965" s="159" t="s">
        <v>28</v>
      </c>
      <c r="L965" s="159"/>
      <c r="M965" s="160">
        <v>0</v>
      </c>
      <c r="N965" s="161">
        <f t="shared" si="130"/>
        <v>0</v>
      </c>
      <c r="O965" s="108"/>
      <c r="P965" s="109"/>
      <c r="Q965" s="109"/>
      <c r="R965" s="162">
        <f t="shared" si="135"/>
        <v>940</v>
      </c>
      <c r="S965" s="163" t="s">
        <v>320</v>
      </c>
      <c r="T965" s="164" t="s">
        <v>30</v>
      </c>
      <c r="U965" s="118" t="s">
        <v>319</v>
      </c>
      <c r="V965" s="118" t="s">
        <v>319</v>
      </c>
      <c r="W965" s="165" t="s">
        <v>31</v>
      </c>
      <c r="X965" s="166">
        <v>5</v>
      </c>
      <c r="Y965" s="115" t="s">
        <v>32</v>
      </c>
      <c r="Z965" s="167">
        <v>1530</v>
      </c>
      <c r="AA965" s="168">
        <f t="shared" si="128"/>
        <v>7650</v>
      </c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</row>
    <row r="966" s="10" customFormat="1" ht="24" customHeight="1">
      <c r="B966" s="97"/>
      <c r="C966" s="153">
        <f t="shared" si="134"/>
        <v>941</v>
      </c>
      <c r="D966" s="154" t="str">
        <f t="shared" si="129"/>
        <v xml:space="preserve">Аккумулятор к ИБП</v>
      </c>
      <c r="E966" s="155" t="str">
        <f t="shared" si="125"/>
        <v xml:space="preserve">Национальный режим не предоставляется – ограничение</v>
      </c>
      <c r="F966" s="118" t="s">
        <v>319</v>
      </c>
      <c r="G966" s="156" t="str">
        <f t="shared" si="126"/>
        <v>шт.</v>
      </c>
      <c r="H966" s="157">
        <f t="shared" si="127"/>
        <v>5</v>
      </c>
      <c r="I966" s="158" t="s">
        <v>28</v>
      </c>
      <c r="J966" s="158" t="s">
        <v>28</v>
      </c>
      <c r="K966" s="159" t="s">
        <v>28</v>
      </c>
      <c r="L966" s="159"/>
      <c r="M966" s="160">
        <v>0</v>
      </c>
      <c r="N966" s="161">
        <f t="shared" si="130"/>
        <v>0</v>
      </c>
      <c r="O966" s="108"/>
      <c r="P966" s="109"/>
      <c r="Q966" s="109"/>
      <c r="R966" s="162">
        <f t="shared" si="135"/>
        <v>941</v>
      </c>
      <c r="S966" s="163" t="s">
        <v>320</v>
      </c>
      <c r="T966" s="164" t="s">
        <v>30</v>
      </c>
      <c r="U966" s="118" t="s">
        <v>319</v>
      </c>
      <c r="V966" s="118" t="s">
        <v>319</v>
      </c>
      <c r="W966" s="165" t="s">
        <v>31</v>
      </c>
      <c r="X966" s="166">
        <v>5</v>
      </c>
      <c r="Y966" s="115" t="s">
        <v>32</v>
      </c>
      <c r="Z966" s="167">
        <v>3750</v>
      </c>
      <c r="AA966" s="168">
        <f t="shared" si="128"/>
        <v>18750</v>
      </c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</row>
    <row r="967" s="10" customFormat="1" ht="24" customHeight="1">
      <c r="B967" s="97"/>
      <c r="C967" s="153">
        <f t="shared" si="134"/>
        <v>942</v>
      </c>
      <c r="D967" s="154" t="str">
        <f t="shared" si="129"/>
        <v xml:space="preserve">Зарядное устройство для аккумуляторов</v>
      </c>
      <c r="E967" s="155" t="str">
        <f t="shared" si="125"/>
        <v xml:space="preserve">Национальный режим не предоставляется – ограничение</v>
      </c>
      <c r="F967" s="118" t="s">
        <v>218</v>
      </c>
      <c r="G967" s="156" t="str">
        <f t="shared" si="126"/>
        <v>шт.</v>
      </c>
      <c r="H967" s="157">
        <f t="shared" si="127"/>
        <v>2</v>
      </c>
      <c r="I967" s="158" t="s">
        <v>28</v>
      </c>
      <c r="J967" s="158" t="s">
        <v>28</v>
      </c>
      <c r="K967" s="159" t="s">
        <v>28</v>
      </c>
      <c r="L967" s="159"/>
      <c r="M967" s="160">
        <v>0</v>
      </c>
      <c r="N967" s="161">
        <f t="shared" si="130"/>
        <v>0</v>
      </c>
      <c r="O967" s="108"/>
      <c r="P967" s="109"/>
      <c r="Q967" s="109"/>
      <c r="R967" s="162">
        <f t="shared" si="135"/>
        <v>942</v>
      </c>
      <c r="S967" s="163" t="s">
        <v>96</v>
      </c>
      <c r="T967" s="164" t="s">
        <v>30</v>
      </c>
      <c r="U967" s="118" t="s">
        <v>218</v>
      </c>
      <c r="V967" s="118" t="s">
        <v>218</v>
      </c>
      <c r="W967" s="165" t="s">
        <v>31</v>
      </c>
      <c r="X967" s="166">
        <v>2</v>
      </c>
      <c r="Y967" s="115" t="s">
        <v>32</v>
      </c>
      <c r="Z967" s="167">
        <v>1656</v>
      </c>
      <c r="AA967" s="168">
        <f t="shared" si="128"/>
        <v>3312</v>
      </c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</row>
    <row r="968" s="10" customFormat="1" ht="24" customHeight="1">
      <c r="B968" s="97"/>
      <c r="C968" s="153">
        <f t="shared" si="134"/>
        <v>943</v>
      </c>
      <c r="D968" s="154" t="str">
        <f t="shared" si="129"/>
        <v xml:space="preserve">Конвертер интерфейсов Мoxa Nport 5230 или эквивалент</v>
      </c>
      <c r="E968" s="155" t="str">
        <f t="shared" si="125"/>
        <v xml:space="preserve">Национальный режим не предоставляется – ограничение</v>
      </c>
      <c r="F968" s="118" t="s">
        <v>106</v>
      </c>
      <c r="G968" s="156" t="str">
        <f t="shared" si="126"/>
        <v>шт.</v>
      </c>
      <c r="H968" s="157">
        <f t="shared" si="127"/>
        <v>4</v>
      </c>
      <c r="I968" s="158" t="s">
        <v>28</v>
      </c>
      <c r="J968" s="158" t="s">
        <v>28</v>
      </c>
      <c r="K968" s="159" t="s">
        <v>28</v>
      </c>
      <c r="L968" s="159"/>
      <c r="M968" s="160">
        <v>0</v>
      </c>
      <c r="N968" s="161">
        <f t="shared" si="130"/>
        <v>0</v>
      </c>
      <c r="O968" s="108"/>
      <c r="P968" s="109"/>
      <c r="Q968" s="109"/>
      <c r="R968" s="162">
        <f t="shared" si="135"/>
        <v>943</v>
      </c>
      <c r="S968" s="163" t="s">
        <v>108</v>
      </c>
      <c r="T968" s="164" t="s">
        <v>30</v>
      </c>
      <c r="U968" s="118" t="s">
        <v>106</v>
      </c>
      <c r="V968" s="118" t="s">
        <v>106</v>
      </c>
      <c r="W968" s="165" t="s">
        <v>31</v>
      </c>
      <c r="X968" s="166">
        <v>4</v>
      </c>
      <c r="Y968" s="115" t="s">
        <v>32</v>
      </c>
      <c r="Z968" s="167">
        <v>26700</v>
      </c>
      <c r="AA968" s="168">
        <f t="shared" si="128"/>
        <v>106800</v>
      </c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</row>
    <row r="969" s="10" customFormat="1" ht="24" customHeight="1">
      <c r="B969" s="97"/>
      <c r="C969" s="153">
        <f t="shared" si="134"/>
        <v>944</v>
      </c>
      <c r="D969" s="154" t="str">
        <f t="shared" si="129"/>
        <v xml:space="preserve">Конвертер интерфейсов Мoxa Nport 5230 или эквивалент</v>
      </c>
      <c r="E969" s="155" t="str">
        <f t="shared" si="125"/>
        <v xml:space="preserve">Национальный режим не предоставляется – ограничение</v>
      </c>
      <c r="F969" s="118" t="s">
        <v>106</v>
      </c>
      <c r="G969" s="156" t="str">
        <f t="shared" si="126"/>
        <v>шт.</v>
      </c>
      <c r="H969" s="157">
        <f t="shared" si="127"/>
        <v>1</v>
      </c>
      <c r="I969" s="158" t="s">
        <v>28</v>
      </c>
      <c r="J969" s="158" t="s">
        <v>28</v>
      </c>
      <c r="K969" s="159" t="s">
        <v>28</v>
      </c>
      <c r="L969" s="159"/>
      <c r="M969" s="160">
        <v>0</v>
      </c>
      <c r="N969" s="161">
        <f t="shared" si="130"/>
        <v>0</v>
      </c>
      <c r="O969" s="108"/>
      <c r="P969" s="109"/>
      <c r="Q969" s="109"/>
      <c r="R969" s="162">
        <f t="shared" si="135"/>
        <v>944</v>
      </c>
      <c r="S969" s="163" t="s">
        <v>108</v>
      </c>
      <c r="T969" s="164" t="s">
        <v>30</v>
      </c>
      <c r="U969" s="118" t="s">
        <v>106</v>
      </c>
      <c r="V969" s="118" t="s">
        <v>106</v>
      </c>
      <c r="W969" s="165" t="s">
        <v>31</v>
      </c>
      <c r="X969" s="166">
        <v>1</v>
      </c>
      <c r="Y969" s="115" t="s">
        <v>32</v>
      </c>
      <c r="Z969" s="167">
        <v>26700</v>
      </c>
      <c r="AA969" s="168">
        <f t="shared" si="128"/>
        <v>26700</v>
      </c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</row>
    <row r="970" s="10" customFormat="1" ht="24" customHeight="1">
      <c r="B970" s="97"/>
      <c r="C970" s="153">
        <f t="shared" si="134"/>
        <v>945</v>
      </c>
      <c r="D970" s="154" t="str">
        <f t="shared" si="129"/>
        <v xml:space="preserve">Конвертер интерфейсов Moxa TCC-100I или эквивалент</v>
      </c>
      <c r="E970" s="155" t="str">
        <f t="shared" si="125"/>
        <v xml:space="preserve">Национальный режим не предоставляется – ограничение</v>
      </c>
      <c r="F970" s="118" t="s">
        <v>106</v>
      </c>
      <c r="G970" s="156" t="str">
        <f t="shared" si="126"/>
        <v>шт.</v>
      </c>
      <c r="H970" s="157">
        <f t="shared" si="127"/>
        <v>1</v>
      </c>
      <c r="I970" s="158" t="s">
        <v>28</v>
      </c>
      <c r="J970" s="158" t="s">
        <v>28</v>
      </c>
      <c r="K970" s="159" t="s">
        <v>28</v>
      </c>
      <c r="L970" s="159"/>
      <c r="M970" s="160">
        <v>0</v>
      </c>
      <c r="N970" s="161">
        <f t="shared" si="130"/>
        <v>0</v>
      </c>
      <c r="O970" s="108"/>
      <c r="P970" s="109"/>
      <c r="Q970" s="109"/>
      <c r="R970" s="162">
        <f t="shared" si="135"/>
        <v>945</v>
      </c>
      <c r="S970" s="163" t="s">
        <v>323</v>
      </c>
      <c r="T970" s="164" t="s">
        <v>30</v>
      </c>
      <c r="U970" s="118" t="s">
        <v>106</v>
      </c>
      <c r="V970" s="118" t="s">
        <v>106</v>
      </c>
      <c r="W970" s="165" t="s">
        <v>31</v>
      </c>
      <c r="X970" s="166">
        <v>1</v>
      </c>
      <c r="Y970" s="115" t="s">
        <v>32</v>
      </c>
      <c r="Z970" s="167">
        <v>16600</v>
      </c>
      <c r="AA970" s="168">
        <f t="shared" si="128"/>
        <v>16600</v>
      </c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</row>
    <row r="971" s="10" customFormat="1" ht="24" customHeight="1">
      <c r="B971" s="97"/>
      <c r="C971" s="153">
        <f t="shared" si="134"/>
        <v>946</v>
      </c>
      <c r="D971" s="154" t="str">
        <f t="shared" si="129"/>
        <v xml:space="preserve">Конвертер интерфейсов Moxa UPort 1150I или эквивалент</v>
      </c>
      <c r="E971" s="155" t="str">
        <f t="shared" si="125"/>
        <v xml:space="preserve">Национальный режим не предоставляется – ограничение</v>
      </c>
      <c r="F971" s="118" t="s">
        <v>106</v>
      </c>
      <c r="G971" s="156" t="str">
        <f t="shared" si="126"/>
        <v>шт.</v>
      </c>
      <c r="H971" s="157">
        <f t="shared" si="127"/>
        <v>1</v>
      </c>
      <c r="I971" s="158" t="s">
        <v>28</v>
      </c>
      <c r="J971" s="158" t="s">
        <v>28</v>
      </c>
      <c r="K971" s="159" t="s">
        <v>28</v>
      </c>
      <c r="L971" s="159"/>
      <c r="M971" s="160">
        <v>0</v>
      </c>
      <c r="N971" s="161">
        <f t="shared" si="130"/>
        <v>0</v>
      </c>
      <c r="O971" s="108"/>
      <c r="P971" s="109"/>
      <c r="Q971" s="109"/>
      <c r="R971" s="162">
        <f t="shared" si="135"/>
        <v>946</v>
      </c>
      <c r="S971" s="163" t="s">
        <v>324</v>
      </c>
      <c r="T971" s="164" t="s">
        <v>30</v>
      </c>
      <c r="U971" s="118" t="s">
        <v>106</v>
      </c>
      <c r="V971" s="118" t="s">
        <v>106</v>
      </c>
      <c r="W971" s="165" t="s">
        <v>31</v>
      </c>
      <c r="X971" s="166">
        <v>1</v>
      </c>
      <c r="Y971" s="115" t="s">
        <v>32</v>
      </c>
      <c r="Z971" s="167">
        <v>11740</v>
      </c>
      <c r="AA971" s="168">
        <f t="shared" si="128"/>
        <v>11740</v>
      </c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</row>
    <row r="972" s="10" customFormat="1" ht="24" customHeight="1">
      <c r="B972" s="97"/>
      <c r="C972" s="153">
        <f t="shared" si="134"/>
        <v>947</v>
      </c>
      <c r="D972" s="154" t="str">
        <f t="shared" si="129"/>
        <v xml:space="preserve">Медиаконвертер оптический</v>
      </c>
      <c r="E972" s="155" t="str">
        <f t="shared" si="125"/>
        <v xml:space="preserve">Национальный режим не предоставляется – ограничение</v>
      </c>
      <c r="F972" s="118" t="s">
        <v>106</v>
      </c>
      <c r="G972" s="156" t="str">
        <f t="shared" si="126"/>
        <v>шт.</v>
      </c>
      <c r="H972" s="157">
        <f t="shared" si="127"/>
        <v>4</v>
      </c>
      <c r="I972" s="158" t="s">
        <v>28</v>
      </c>
      <c r="J972" s="158" t="s">
        <v>28</v>
      </c>
      <c r="K972" s="159" t="s">
        <v>28</v>
      </c>
      <c r="L972" s="159"/>
      <c r="M972" s="160">
        <v>0</v>
      </c>
      <c r="N972" s="161">
        <f t="shared" si="130"/>
        <v>0</v>
      </c>
      <c r="O972" s="108"/>
      <c r="P972" s="109"/>
      <c r="Q972" s="109"/>
      <c r="R972" s="162">
        <f t="shared" si="135"/>
        <v>947</v>
      </c>
      <c r="S972" s="163" t="s">
        <v>122</v>
      </c>
      <c r="T972" s="164" t="s">
        <v>30</v>
      </c>
      <c r="U972" s="118" t="s">
        <v>106</v>
      </c>
      <c r="V972" s="118" t="s">
        <v>106</v>
      </c>
      <c r="W972" s="165" t="s">
        <v>31</v>
      </c>
      <c r="X972" s="166">
        <v>4</v>
      </c>
      <c r="Y972" s="115" t="s">
        <v>32</v>
      </c>
      <c r="Z972" s="167">
        <v>2320</v>
      </c>
      <c r="AA972" s="168">
        <f t="shared" si="128"/>
        <v>9280</v>
      </c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</row>
    <row r="973" s="10" customFormat="1" ht="24" customHeight="1">
      <c r="B973" s="97"/>
      <c r="C973" s="153">
        <f t="shared" si="134"/>
        <v>948</v>
      </c>
      <c r="D973" s="154" t="str">
        <f t="shared" si="129"/>
        <v xml:space="preserve">Медиаконвертер оптический</v>
      </c>
      <c r="E973" s="155" t="str">
        <f t="shared" si="125"/>
        <v xml:space="preserve">Национальный режим не предоставляется – ограничение</v>
      </c>
      <c r="F973" s="118" t="s">
        <v>106</v>
      </c>
      <c r="G973" s="156" t="str">
        <f t="shared" si="126"/>
        <v>шт.</v>
      </c>
      <c r="H973" s="157">
        <f t="shared" si="127"/>
        <v>4</v>
      </c>
      <c r="I973" s="158" t="s">
        <v>28</v>
      </c>
      <c r="J973" s="158" t="s">
        <v>28</v>
      </c>
      <c r="K973" s="159" t="s">
        <v>28</v>
      </c>
      <c r="L973" s="159"/>
      <c r="M973" s="160">
        <v>0</v>
      </c>
      <c r="N973" s="161">
        <f t="shared" si="130"/>
        <v>0</v>
      </c>
      <c r="O973" s="108"/>
      <c r="P973" s="109"/>
      <c r="Q973" s="109"/>
      <c r="R973" s="162">
        <f t="shared" si="135"/>
        <v>948</v>
      </c>
      <c r="S973" s="163" t="s">
        <v>122</v>
      </c>
      <c r="T973" s="164" t="s">
        <v>30</v>
      </c>
      <c r="U973" s="118" t="s">
        <v>106</v>
      </c>
      <c r="V973" s="118" t="s">
        <v>106</v>
      </c>
      <c r="W973" s="165" t="s">
        <v>31</v>
      </c>
      <c r="X973" s="166">
        <v>4</v>
      </c>
      <c r="Y973" s="115" t="s">
        <v>32</v>
      </c>
      <c r="Z973" s="167">
        <v>2470</v>
      </c>
      <c r="AA973" s="168">
        <f t="shared" si="128"/>
        <v>9880</v>
      </c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</row>
    <row r="974" s="10" customFormat="1" ht="24" customHeight="1">
      <c r="B974" s="97"/>
      <c r="C974" s="153">
        <f t="shared" si="134"/>
        <v>949</v>
      </c>
      <c r="D974" s="154" t="str">
        <f t="shared" si="129"/>
        <v xml:space="preserve">Конектор для витой пары RJ-45, с экраном</v>
      </c>
      <c r="E974" s="155" t="str">
        <f t="shared" si="125"/>
        <v xml:space="preserve">Национальный режим не предоставляется – ограничение</v>
      </c>
      <c r="F974" s="118" t="s">
        <v>46</v>
      </c>
      <c r="G974" s="156" t="str">
        <f t="shared" si="126"/>
        <v>шт.</v>
      </c>
      <c r="H974" s="157">
        <f t="shared" si="127"/>
        <v>2</v>
      </c>
      <c r="I974" s="158" t="s">
        <v>28</v>
      </c>
      <c r="J974" s="158" t="s">
        <v>28</v>
      </c>
      <c r="K974" s="159" t="s">
        <v>28</v>
      </c>
      <c r="L974" s="159"/>
      <c r="M974" s="160">
        <v>0</v>
      </c>
      <c r="N974" s="161">
        <f t="shared" si="130"/>
        <v>0</v>
      </c>
      <c r="O974" s="108"/>
      <c r="P974" s="109"/>
      <c r="Q974" s="109"/>
      <c r="R974" s="162">
        <f t="shared" si="135"/>
        <v>949</v>
      </c>
      <c r="S974" s="163" t="s">
        <v>137</v>
      </c>
      <c r="T974" s="164" t="s">
        <v>30</v>
      </c>
      <c r="U974" s="118" t="s">
        <v>46</v>
      </c>
      <c r="V974" s="118" t="s">
        <v>46</v>
      </c>
      <c r="W974" s="165" t="s">
        <v>31</v>
      </c>
      <c r="X974" s="166">
        <v>2</v>
      </c>
      <c r="Y974" s="115" t="s">
        <v>32</v>
      </c>
      <c r="Z974" s="167">
        <v>950</v>
      </c>
      <c r="AA974" s="168">
        <f t="shared" si="128"/>
        <v>1900</v>
      </c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</row>
    <row r="975" s="10" customFormat="1" ht="24" customHeight="1">
      <c r="B975" s="97"/>
      <c r="C975" s="153">
        <f t="shared" si="134"/>
        <v>950</v>
      </c>
      <c r="D975" s="154" t="str">
        <f t="shared" si="129"/>
        <v xml:space="preserve">Конектор для витой пары RJ-45</v>
      </c>
      <c r="E975" s="155" t="str">
        <f t="shared" si="125"/>
        <v xml:space="preserve">Национальный режим не предоставляется – ограничение</v>
      </c>
      <c r="F975" s="118" t="s">
        <v>46</v>
      </c>
      <c r="G975" s="156" t="str">
        <f t="shared" si="126"/>
        <v>шт.</v>
      </c>
      <c r="H975" s="157">
        <f t="shared" si="127"/>
        <v>3</v>
      </c>
      <c r="I975" s="158" t="s">
        <v>28</v>
      </c>
      <c r="J975" s="158" t="s">
        <v>28</v>
      </c>
      <c r="K975" s="159" t="s">
        <v>28</v>
      </c>
      <c r="L975" s="159"/>
      <c r="M975" s="160">
        <v>0</v>
      </c>
      <c r="N975" s="161">
        <f t="shared" si="130"/>
        <v>0</v>
      </c>
      <c r="O975" s="108"/>
      <c r="P975" s="109"/>
      <c r="Q975" s="109"/>
      <c r="R975" s="162">
        <f t="shared" si="135"/>
        <v>950</v>
      </c>
      <c r="S975" s="163" t="s">
        <v>138</v>
      </c>
      <c r="T975" s="164" t="s">
        <v>30</v>
      </c>
      <c r="U975" s="118" t="s">
        <v>46</v>
      </c>
      <c r="V975" s="118" t="s">
        <v>46</v>
      </c>
      <c r="W975" s="165" t="s">
        <v>31</v>
      </c>
      <c r="X975" s="166">
        <v>3</v>
      </c>
      <c r="Y975" s="115" t="s">
        <v>32</v>
      </c>
      <c r="Z975" s="167">
        <v>450</v>
      </c>
      <c r="AA975" s="168">
        <f t="shared" si="128"/>
        <v>1350</v>
      </c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</row>
    <row r="976" s="10" customFormat="1" ht="24" customHeight="1">
      <c r="B976" s="97"/>
      <c r="C976" s="153">
        <f t="shared" si="134"/>
        <v>951</v>
      </c>
      <c r="D976" s="154" t="str">
        <f t="shared" si="129"/>
        <v xml:space="preserve">Проходной адаптер RJ-45</v>
      </c>
      <c r="E976" s="155" t="str">
        <f t="shared" si="125"/>
        <v xml:space="preserve">Национальный режим не предоставляется – ограничение</v>
      </c>
      <c r="F976" s="118" t="s">
        <v>46</v>
      </c>
      <c r="G976" s="156" t="str">
        <f t="shared" si="126"/>
        <v>шт.</v>
      </c>
      <c r="H976" s="157">
        <f t="shared" si="127"/>
        <v>2</v>
      </c>
      <c r="I976" s="158" t="s">
        <v>28</v>
      </c>
      <c r="J976" s="158" t="s">
        <v>28</v>
      </c>
      <c r="K976" s="159" t="s">
        <v>28</v>
      </c>
      <c r="L976" s="159"/>
      <c r="M976" s="160">
        <v>0</v>
      </c>
      <c r="N976" s="161">
        <f t="shared" si="130"/>
        <v>0</v>
      </c>
      <c r="O976" s="108"/>
      <c r="P976" s="109"/>
      <c r="Q976" s="109"/>
      <c r="R976" s="162">
        <f t="shared" si="135"/>
        <v>951</v>
      </c>
      <c r="S976" s="163" t="s">
        <v>163</v>
      </c>
      <c r="T976" s="164" t="s">
        <v>30</v>
      </c>
      <c r="U976" s="118" t="s">
        <v>46</v>
      </c>
      <c r="V976" s="118" t="s">
        <v>46</v>
      </c>
      <c r="W976" s="165" t="s">
        <v>31</v>
      </c>
      <c r="X976" s="166">
        <v>2</v>
      </c>
      <c r="Y976" s="115" t="s">
        <v>32</v>
      </c>
      <c r="Z976" s="167">
        <v>120</v>
      </c>
      <c r="AA976" s="168">
        <f t="shared" si="128"/>
        <v>240</v>
      </c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</row>
    <row r="977" s="10" customFormat="1" ht="24" customHeight="1">
      <c r="B977" s="97"/>
      <c r="C977" s="153">
        <f t="shared" si="134"/>
        <v>952</v>
      </c>
      <c r="D977" s="154" t="str">
        <f t="shared" si="129"/>
        <v xml:space="preserve">Проходной адаптер RJ-45</v>
      </c>
      <c r="E977" s="155" t="str">
        <f t="shared" si="125"/>
        <v xml:space="preserve">Национальный режим не предоставляется – ограничение</v>
      </c>
      <c r="F977" s="118" t="s">
        <v>46</v>
      </c>
      <c r="G977" s="156" t="str">
        <f t="shared" si="126"/>
        <v>шт.</v>
      </c>
      <c r="H977" s="157">
        <f t="shared" si="127"/>
        <v>2</v>
      </c>
      <c r="I977" s="158" t="s">
        <v>28</v>
      </c>
      <c r="J977" s="158" t="s">
        <v>28</v>
      </c>
      <c r="K977" s="159" t="s">
        <v>28</v>
      </c>
      <c r="L977" s="159"/>
      <c r="M977" s="160">
        <v>0</v>
      </c>
      <c r="N977" s="161">
        <f t="shared" si="130"/>
        <v>0</v>
      </c>
      <c r="O977" s="108"/>
      <c r="P977" s="109"/>
      <c r="Q977" s="109"/>
      <c r="R977" s="162">
        <f t="shared" si="135"/>
        <v>952</v>
      </c>
      <c r="S977" s="163" t="s">
        <v>163</v>
      </c>
      <c r="T977" s="164" t="s">
        <v>30</v>
      </c>
      <c r="U977" s="118" t="s">
        <v>46</v>
      </c>
      <c r="V977" s="118" t="s">
        <v>46</v>
      </c>
      <c r="W977" s="165" t="s">
        <v>31</v>
      </c>
      <c r="X977" s="166">
        <v>2</v>
      </c>
      <c r="Y977" s="115" t="s">
        <v>32</v>
      </c>
      <c r="Z977" s="167">
        <v>120</v>
      </c>
      <c r="AA977" s="168">
        <f t="shared" si="128"/>
        <v>240</v>
      </c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</row>
    <row r="978" s="10" customFormat="1" ht="24" customHeight="1">
      <c r="B978" s="97"/>
      <c r="C978" s="153">
        <f t="shared" si="134"/>
        <v>953</v>
      </c>
      <c r="D978" s="154" t="str">
        <f t="shared" si="129"/>
        <v xml:space="preserve">Проходной адаптер RJ-45</v>
      </c>
      <c r="E978" s="155" t="str">
        <f t="shared" si="125"/>
        <v xml:space="preserve">Национальный режим не предоставляется – ограничение</v>
      </c>
      <c r="F978" s="118" t="s">
        <v>46</v>
      </c>
      <c r="G978" s="156" t="str">
        <f t="shared" si="126"/>
        <v>шт.</v>
      </c>
      <c r="H978" s="157">
        <f t="shared" si="127"/>
        <v>15</v>
      </c>
      <c r="I978" s="158" t="s">
        <v>28</v>
      </c>
      <c r="J978" s="158" t="s">
        <v>28</v>
      </c>
      <c r="K978" s="159" t="s">
        <v>28</v>
      </c>
      <c r="L978" s="159"/>
      <c r="M978" s="160">
        <v>0</v>
      </c>
      <c r="N978" s="161">
        <f t="shared" si="130"/>
        <v>0</v>
      </c>
      <c r="O978" s="108"/>
      <c r="P978" s="109"/>
      <c r="Q978" s="109"/>
      <c r="R978" s="162">
        <f t="shared" si="135"/>
        <v>953</v>
      </c>
      <c r="S978" s="163" t="s">
        <v>163</v>
      </c>
      <c r="T978" s="164" t="s">
        <v>30</v>
      </c>
      <c r="U978" s="118" t="s">
        <v>46</v>
      </c>
      <c r="V978" s="118" t="s">
        <v>46</v>
      </c>
      <c r="W978" s="165" t="s">
        <v>31</v>
      </c>
      <c r="X978" s="166">
        <v>15</v>
      </c>
      <c r="Y978" s="115" t="s">
        <v>32</v>
      </c>
      <c r="Z978" s="167">
        <v>120</v>
      </c>
      <c r="AA978" s="168">
        <f t="shared" si="128"/>
        <v>1800</v>
      </c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</row>
    <row r="979" s="10" customFormat="1" ht="24" customHeight="1">
      <c r="B979" s="97"/>
      <c r="C979" s="153">
        <f t="shared" si="134"/>
        <v>954</v>
      </c>
      <c r="D979" s="154" t="str">
        <f t="shared" si="129"/>
        <v xml:space="preserve">Скотч 3M</v>
      </c>
      <c r="E979" s="155" t="str">
        <f t="shared" si="125"/>
        <v xml:space="preserve">Национальный режим не предоставляется – ограничение</v>
      </c>
      <c r="F979" s="118" t="s">
        <v>173</v>
      </c>
      <c r="G979" s="156" t="str">
        <f t="shared" si="126"/>
        <v>шт.</v>
      </c>
      <c r="H979" s="157">
        <f t="shared" si="127"/>
        <v>12</v>
      </c>
      <c r="I979" s="158" t="s">
        <v>28</v>
      </c>
      <c r="J979" s="158" t="s">
        <v>28</v>
      </c>
      <c r="K979" s="159" t="s">
        <v>28</v>
      </c>
      <c r="L979" s="159"/>
      <c r="M979" s="160">
        <v>0</v>
      </c>
      <c r="N979" s="161">
        <f t="shared" si="130"/>
        <v>0</v>
      </c>
      <c r="O979" s="108"/>
      <c r="P979" s="109"/>
      <c r="Q979" s="109"/>
      <c r="R979" s="162">
        <f t="shared" si="135"/>
        <v>954</v>
      </c>
      <c r="S979" s="163" t="s">
        <v>174</v>
      </c>
      <c r="T979" s="164" t="s">
        <v>30</v>
      </c>
      <c r="U979" s="118" t="s">
        <v>173</v>
      </c>
      <c r="V979" s="118" t="s">
        <v>173</v>
      </c>
      <c r="W979" s="165" t="s">
        <v>31</v>
      </c>
      <c r="X979" s="166">
        <v>12</v>
      </c>
      <c r="Y979" s="115" t="s">
        <v>32</v>
      </c>
      <c r="Z979" s="167">
        <v>2250</v>
      </c>
      <c r="AA979" s="168">
        <f t="shared" si="128"/>
        <v>27000</v>
      </c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</row>
    <row r="980" s="10" customFormat="1" ht="24" customHeight="1">
      <c r="B980" s="97"/>
      <c r="C980" s="153">
        <f t="shared" si="134"/>
        <v>955</v>
      </c>
      <c r="D980" s="154" t="str">
        <f t="shared" si="129"/>
        <v xml:space="preserve">Соединитель 3M MS2 4000-D/TR либо эквивалент</v>
      </c>
      <c r="E980" s="155" t="str">
        <f t="shared" si="125"/>
        <v xml:space="preserve">Национальный режим не предоставляется – ограничение</v>
      </c>
      <c r="F980" s="118" t="s">
        <v>46</v>
      </c>
      <c r="G980" s="156" t="str">
        <f t="shared" si="126"/>
        <v>шт.</v>
      </c>
      <c r="H980" s="157">
        <f t="shared" si="127"/>
        <v>1</v>
      </c>
      <c r="I980" s="158" t="s">
        <v>28</v>
      </c>
      <c r="J980" s="158" t="s">
        <v>28</v>
      </c>
      <c r="K980" s="159" t="s">
        <v>28</v>
      </c>
      <c r="L980" s="159"/>
      <c r="M980" s="160">
        <v>0</v>
      </c>
      <c r="N980" s="161">
        <f t="shared" si="130"/>
        <v>0</v>
      </c>
      <c r="O980" s="108"/>
      <c r="P980" s="109"/>
      <c r="Q980" s="109"/>
      <c r="R980" s="162">
        <f t="shared" si="135"/>
        <v>955</v>
      </c>
      <c r="S980" s="163" t="s">
        <v>325</v>
      </c>
      <c r="T980" s="164" t="s">
        <v>30</v>
      </c>
      <c r="U980" s="118" t="s">
        <v>46</v>
      </c>
      <c r="V980" s="118" t="s">
        <v>46</v>
      </c>
      <c r="W980" s="165" t="s">
        <v>31</v>
      </c>
      <c r="X980" s="166">
        <v>1</v>
      </c>
      <c r="Y980" s="115" t="s">
        <v>32</v>
      </c>
      <c r="Z980" s="167">
        <v>230</v>
      </c>
      <c r="AA980" s="168">
        <f t="shared" si="128"/>
        <v>230</v>
      </c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</row>
    <row r="981" s="10" customFormat="1" ht="24" customHeight="1">
      <c r="B981" s="97"/>
      <c r="C981" s="153">
        <f t="shared" si="134"/>
        <v>956</v>
      </c>
      <c r="D981" s="154" t="str">
        <f t="shared" si="129"/>
        <v xml:space="preserve">Вентилятор FA 12.230 I Провенто либо эквивалент</v>
      </c>
      <c r="E981" s="155" t="str">
        <f t="shared" si="125"/>
        <v xml:space="preserve">Национальный режим не предоставляется – ограничение</v>
      </c>
      <c r="F981" s="118" t="s">
        <v>46</v>
      </c>
      <c r="G981" s="156" t="str">
        <f t="shared" si="126"/>
        <v>шт.</v>
      </c>
      <c r="H981" s="157">
        <f t="shared" si="127"/>
        <v>3</v>
      </c>
      <c r="I981" s="158" t="s">
        <v>28</v>
      </c>
      <c r="J981" s="158" t="s">
        <v>28</v>
      </c>
      <c r="K981" s="159" t="s">
        <v>28</v>
      </c>
      <c r="L981" s="159"/>
      <c r="M981" s="160">
        <v>0</v>
      </c>
      <c r="N981" s="161">
        <f t="shared" si="130"/>
        <v>0</v>
      </c>
      <c r="O981" s="108"/>
      <c r="P981" s="109"/>
      <c r="Q981" s="109"/>
      <c r="R981" s="162">
        <f t="shared" si="135"/>
        <v>956</v>
      </c>
      <c r="S981" s="163" t="s">
        <v>326</v>
      </c>
      <c r="T981" s="164" t="s">
        <v>30</v>
      </c>
      <c r="U981" s="118" t="s">
        <v>46</v>
      </c>
      <c r="V981" s="118" t="s">
        <v>46</v>
      </c>
      <c r="W981" s="165" t="s">
        <v>31</v>
      </c>
      <c r="X981" s="166">
        <v>3</v>
      </c>
      <c r="Y981" s="115" t="s">
        <v>32</v>
      </c>
      <c r="Z981" s="167">
        <v>3230</v>
      </c>
      <c r="AA981" s="168">
        <f t="shared" si="128"/>
        <v>9690</v>
      </c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</row>
    <row r="982" s="10" customFormat="1" ht="24" customHeight="1">
      <c r="B982" s="97"/>
      <c r="C982" s="153">
        <f t="shared" si="134"/>
        <v>957</v>
      </c>
      <c r="D982" s="154" t="str">
        <f t="shared" si="129"/>
        <v>Армокаст</v>
      </c>
      <c r="E982" s="155" t="str">
        <f t="shared" si="125"/>
        <v xml:space="preserve">Национальный режим не предоставляется – ограничение</v>
      </c>
      <c r="F982" s="118" t="s">
        <v>46</v>
      </c>
      <c r="G982" s="156" t="str">
        <f t="shared" si="126"/>
        <v>шт.</v>
      </c>
      <c r="H982" s="157">
        <f t="shared" si="127"/>
        <v>7</v>
      </c>
      <c r="I982" s="158" t="s">
        <v>28</v>
      </c>
      <c r="J982" s="158" t="s">
        <v>28</v>
      </c>
      <c r="K982" s="159" t="s">
        <v>28</v>
      </c>
      <c r="L982" s="159"/>
      <c r="M982" s="160">
        <v>0</v>
      </c>
      <c r="N982" s="161">
        <f t="shared" si="130"/>
        <v>0</v>
      </c>
      <c r="O982" s="108"/>
      <c r="P982" s="109"/>
      <c r="Q982" s="109"/>
      <c r="R982" s="162">
        <f t="shared" si="135"/>
        <v>957</v>
      </c>
      <c r="S982" s="163" t="s">
        <v>176</v>
      </c>
      <c r="T982" s="164" t="s">
        <v>30</v>
      </c>
      <c r="U982" s="118" t="s">
        <v>46</v>
      </c>
      <c r="V982" s="118" t="s">
        <v>46</v>
      </c>
      <c r="W982" s="165" t="s">
        <v>31</v>
      </c>
      <c r="X982" s="166">
        <v>7</v>
      </c>
      <c r="Y982" s="115" t="s">
        <v>32</v>
      </c>
      <c r="Z982" s="167">
        <v>1980</v>
      </c>
      <c r="AA982" s="168">
        <f t="shared" si="128"/>
        <v>13860</v>
      </c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</row>
    <row r="983" s="10" customFormat="1" ht="24" customHeight="1">
      <c r="B983" s="97"/>
      <c r="C983" s="153">
        <f t="shared" si="134"/>
        <v>958</v>
      </c>
      <c r="D983" s="154" t="str">
        <f t="shared" si="129"/>
        <v>Коннектор</v>
      </c>
      <c r="E983" s="155" t="str">
        <f t="shared" si="125"/>
        <v xml:space="preserve">Национальный режим не предоставляется – ограничение</v>
      </c>
      <c r="F983" s="118" t="s">
        <v>46</v>
      </c>
      <c r="G983" s="156" t="str">
        <f t="shared" si="126"/>
        <v>упак.</v>
      </c>
      <c r="H983" s="157">
        <f t="shared" si="127"/>
        <v>1</v>
      </c>
      <c r="I983" s="158" t="s">
        <v>28</v>
      </c>
      <c r="J983" s="158" t="s">
        <v>28</v>
      </c>
      <c r="K983" s="159" t="s">
        <v>28</v>
      </c>
      <c r="L983" s="159"/>
      <c r="M983" s="160">
        <v>0</v>
      </c>
      <c r="N983" s="161">
        <f t="shared" si="130"/>
        <v>0</v>
      </c>
      <c r="O983" s="108"/>
      <c r="P983" s="109"/>
      <c r="Q983" s="109"/>
      <c r="R983" s="162">
        <f t="shared" si="135"/>
        <v>958</v>
      </c>
      <c r="S983" s="163" t="s">
        <v>178</v>
      </c>
      <c r="T983" s="164" t="s">
        <v>30</v>
      </c>
      <c r="U983" s="118" t="s">
        <v>46</v>
      </c>
      <c r="V983" s="118" t="s">
        <v>46</v>
      </c>
      <c r="W983" s="165" t="s">
        <v>53</v>
      </c>
      <c r="X983" s="166">
        <v>1</v>
      </c>
      <c r="Y983" s="115" t="s">
        <v>32</v>
      </c>
      <c r="Z983" s="167">
        <v>450</v>
      </c>
      <c r="AA983" s="168">
        <f t="shared" si="128"/>
        <v>450</v>
      </c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</row>
    <row r="984" s="10" customFormat="1" ht="24" customHeight="1">
      <c r="B984" s="97"/>
      <c r="C984" s="153">
        <f t="shared" si="134"/>
        <v>959</v>
      </c>
      <c r="D984" s="154" t="str">
        <f t="shared" si="129"/>
        <v xml:space="preserve">Комплект заземления шкафа</v>
      </c>
      <c r="E984" s="155" t="str">
        <f t="shared" si="125"/>
        <v xml:space="preserve">Национальный режим не предоставляется – ограничение</v>
      </c>
      <c r="F984" s="118" t="s">
        <v>73</v>
      </c>
      <c r="G984" s="156" t="str">
        <f t="shared" si="126"/>
        <v>шт.</v>
      </c>
      <c r="H984" s="157">
        <f t="shared" si="127"/>
        <v>1</v>
      </c>
      <c r="I984" s="158" t="s">
        <v>28</v>
      </c>
      <c r="J984" s="158" t="s">
        <v>28</v>
      </c>
      <c r="K984" s="159" t="s">
        <v>28</v>
      </c>
      <c r="L984" s="159"/>
      <c r="M984" s="160">
        <v>0</v>
      </c>
      <c r="N984" s="161">
        <f t="shared" si="130"/>
        <v>0</v>
      </c>
      <c r="O984" s="108"/>
      <c r="P984" s="109"/>
      <c r="Q984" s="109"/>
      <c r="R984" s="162">
        <f t="shared" si="135"/>
        <v>959</v>
      </c>
      <c r="S984" s="163" t="s">
        <v>180</v>
      </c>
      <c r="T984" s="164" t="s">
        <v>30</v>
      </c>
      <c r="U984" s="118" t="s">
        <v>73</v>
      </c>
      <c r="V984" s="118" t="s">
        <v>73</v>
      </c>
      <c r="W984" s="165" t="s">
        <v>31</v>
      </c>
      <c r="X984" s="166">
        <v>1</v>
      </c>
      <c r="Y984" s="115" t="s">
        <v>32</v>
      </c>
      <c r="Z984" s="167">
        <v>1875</v>
      </c>
      <c r="AA984" s="168">
        <f t="shared" si="128"/>
        <v>1875</v>
      </c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</row>
    <row r="985" s="10" customFormat="1" ht="24" customHeight="1">
      <c r="B985" s="97"/>
      <c r="C985" s="153">
        <f t="shared" si="134"/>
        <v>960</v>
      </c>
      <c r="D985" s="154" t="str">
        <f t="shared" si="129"/>
        <v>Полка</v>
      </c>
      <c r="E985" s="155" t="str">
        <f t="shared" si="125"/>
        <v xml:space="preserve">Национальный режим не предоставляется – ограничение</v>
      </c>
      <c r="F985" s="118" t="s">
        <v>73</v>
      </c>
      <c r="G985" s="156" t="str">
        <f t="shared" si="126"/>
        <v>шт.</v>
      </c>
      <c r="H985" s="157">
        <f t="shared" si="127"/>
        <v>1</v>
      </c>
      <c r="I985" s="158" t="s">
        <v>28</v>
      </c>
      <c r="J985" s="158" t="s">
        <v>28</v>
      </c>
      <c r="K985" s="159" t="s">
        <v>28</v>
      </c>
      <c r="L985" s="159"/>
      <c r="M985" s="160">
        <v>0</v>
      </c>
      <c r="N985" s="161">
        <f t="shared" si="130"/>
        <v>0</v>
      </c>
      <c r="O985" s="108"/>
      <c r="P985" s="109"/>
      <c r="Q985" s="109"/>
      <c r="R985" s="162">
        <f t="shared" si="135"/>
        <v>960</v>
      </c>
      <c r="S985" s="163" t="s">
        <v>327</v>
      </c>
      <c r="T985" s="164" t="s">
        <v>30</v>
      </c>
      <c r="U985" s="118" t="s">
        <v>73</v>
      </c>
      <c r="V985" s="118" t="s">
        <v>73</v>
      </c>
      <c r="W985" s="165" t="s">
        <v>31</v>
      </c>
      <c r="X985" s="166">
        <v>1</v>
      </c>
      <c r="Y985" s="115" t="s">
        <v>32</v>
      </c>
      <c r="Z985" s="167">
        <v>2651</v>
      </c>
      <c r="AA985" s="168">
        <f t="shared" si="128"/>
        <v>2651</v>
      </c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</row>
    <row r="986" s="10" customFormat="1" ht="24" customHeight="1">
      <c r="B986" s="97"/>
      <c r="C986" s="153">
        <f t="shared" si="134"/>
        <v>961</v>
      </c>
      <c r="D986" s="154" t="str">
        <f t="shared" si="129"/>
        <v xml:space="preserve">Кабельный организатор с крышкой</v>
      </c>
      <c r="E986" s="155" t="str">
        <f t="shared" si="125"/>
        <v xml:space="preserve">Национальный режим не предоставляется – ограничение</v>
      </c>
      <c r="F986" s="118" t="s">
        <v>73</v>
      </c>
      <c r="G986" s="156" t="str">
        <f t="shared" si="126"/>
        <v>шт.</v>
      </c>
      <c r="H986" s="157">
        <f t="shared" si="127"/>
        <v>1</v>
      </c>
      <c r="I986" s="158" t="s">
        <v>28</v>
      </c>
      <c r="J986" s="158" t="s">
        <v>28</v>
      </c>
      <c r="K986" s="159" t="s">
        <v>28</v>
      </c>
      <c r="L986" s="159"/>
      <c r="M986" s="160">
        <v>0</v>
      </c>
      <c r="N986" s="161">
        <f t="shared" si="130"/>
        <v>0</v>
      </c>
      <c r="O986" s="108"/>
      <c r="P986" s="109"/>
      <c r="Q986" s="109"/>
      <c r="R986" s="162">
        <f t="shared" si="135"/>
        <v>961</v>
      </c>
      <c r="S986" s="163" t="s">
        <v>328</v>
      </c>
      <c r="T986" s="164" t="s">
        <v>30</v>
      </c>
      <c r="U986" s="118" t="s">
        <v>73</v>
      </c>
      <c r="V986" s="118" t="s">
        <v>73</v>
      </c>
      <c r="W986" s="165" t="s">
        <v>31</v>
      </c>
      <c r="X986" s="166">
        <v>1</v>
      </c>
      <c r="Y986" s="115" t="s">
        <v>32</v>
      </c>
      <c r="Z986" s="167">
        <v>3950</v>
      </c>
      <c r="AA986" s="168">
        <f t="shared" si="128"/>
        <v>3950</v>
      </c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</row>
    <row r="987" s="10" customFormat="1" ht="24" customHeight="1">
      <c r="B987" s="97"/>
      <c r="C987" s="153">
        <f t="shared" si="134"/>
        <v>962</v>
      </c>
      <c r="D987" s="154" t="str">
        <f t="shared" si="129"/>
        <v xml:space="preserve">Блок розеток</v>
      </c>
      <c r="E987" s="155" t="str">
        <f t="shared" si="125"/>
        <v xml:space="preserve">Национальный режим не предоставляется – ограничение</v>
      </c>
      <c r="F987" s="118" t="s">
        <v>73</v>
      </c>
      <c r="G987" s="156" t="str">
        <f t="shared" si="126"/>
        <v>шт.</v>
      </c>
      <c r="H987" s="157">
        <f t="shared" si="127"/>
        <v>1</v>
      </c>
      <c r="I987" s="158" t="s">
        <v>28</v>
      </c>
      <c r="J987" s="158" t="s">
        <v>28</v>
      </c>
      <c r="K987" s="159" t="s">
        <v>28</v>
      </c>
      <c r="L987" s="159"/>
      <c r="M987" s="160">
        <v>0</v>
      </c>
      <c r="N987" s="161">
        <f t="shared" si="130"/>
        <v>0</v>
      </c>
      <c r="O987" s="108"/>
      <c r="P987" s="109"/>
      <c r="Q987" s="109"/>
      <c r="R987" s="162">
        <f t="shared" si="135"/>
        <v>962</v>
      </c>
      <c r="S987" s="163" t="s">
        <v>181</v>
      </c>
      <c r="T987" s="164" t="s">
        <v>30</v>
      </c>
      <c r="U987" s="118" t="s">
        <v>73</v>
      </c>
      <c r="V987" s="118" t="s">
        <v>73</v>
      </c>
      <c r="W987" s="165" t="s">
        <v>31</v>
      </c>
      <c r="X987" s="166">
        <v>1</v>
      </c>
      <c r="Y987" s="115" t="s">
        <v>32</v>
      </c>
      <c r="Z987" s="167">
        <v>1730</v>
      </c>
      <c r="AA987" s="168">
        <f t="shared" si="128"/>
        <v>1730</v>
      </c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</row>
    <row r="988" s="10" customFormat="1" ht="24" customHeight="1">
      <c r="B988" s="97"/>
      <c r="C988" s="153">
        <f t="shared" si="134"/>
        <v>963</v>
      </c>
      <c r="D988" s="154" t="str">
        <f t="shared" si="129"/>
        <v>Полка</v>
      </c>
      <c r="E988" s="155" t="str">
        <f t="shared" si="125"/>
        <v xml:space="preserve">Национальный режим не предоставляется – ограничение</v>
      </c>
      <c r="F988" s="118" t="s">
        <v>73</v>
      </c>
      <c r="G988" s="156" t="str">
        <f t="shared" si="126"/>
        <v>шт.</v>
      </c>
      <c r="H988" s="157">
        <f t="shared" si="127"/>
        <v>1</v>
      </c>
      <c r="I988" s="158" t="s">
        <v>28</v>
      </c>
      <c r="J988" s="158" t="s">
        <v>28</v>
      </c>
      <c r="K988" s="159" t="s">
        <v>28</v>
      </c>
      <c r="L988" s="159"/>
      <c r="M988" s="160">
        <v>0</v>
      </c>
      <c r="N988" s="161">
        <f t="shared" si="130"/>
        <v>0</v>
      </c>
      <c r="O988" s="108"/>
      <c r="P988" s="109"/>
      <c r="Q988" s="109"/>
      <c r="R988" s="162">
        <f t="shared" si="135"/>
        <v>963</v>
      </c>
      <c r="S988" s="163" t="s">
        <v>327</v>
      </c>
      <c r="T988" s="164" t="s">
        <v>30</v>
      </c>
      <c r="U988" s="118" t="s">
        <v>73</v>
      </c>
      <c r="V988" s="118" t="s">
        <v>73</v>
      </c>
      <c r="W988" s="165" t="s">
        <v>31</v>
      </c>
      <c r="X988" s="166">
        <v>1</v>
      </c>
      <c r="Y988" s="115" t="s">
        <v>32</v>
      </c>
      <c r="Z988" s="167">
        <v>3740</v>
      </c>
      <c r="AA988" s="168">
        <f t="shared" si="128"/>
        <v>3740</v>
      </c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</row>
    <row r="989" s="10" customFormat="1" ht="24" customHeight="1">
      <c r="B989" s="97"/>
      <c r="C989" s="153">
        <f t="shared" si="134"/>
        <v>964</v>
      </c>
      <c r="D989" s="154" t="str">
        <f t="shared" si="129"/>
        <v xml:space="preserve">Регулятор температуры шкафа (термостат)</v>
      </c>
      <c r="E989" s="155" t="str">
        <f t="shared" si="125"/>
        <v xml:space="preserve">Национальный режим не предоставляется – ограничение</v>
      </c>
      <c r="F989" s="118" t="s">
        <v>73</v>
      </c>
      <c r="G989" s="156" t="str">
        <f t="shared" si="126"/>
        <v>шт.</v>
      </c>
      <c r="H989" s="157">
        <f t="shared" si="127"/>
        <v>1</v>
      </c>
      <c r="I989" s="158" t="s">
        <v>28</v>
      </c>
      <c r="J989" s="158" t="s">
        <v>28</v>
      </c>
      <c r="K989" s="159" t="s">
        <v>28</v>
      </c>
      <c r="L989" s="159"/>
      <c r="M989" s="160">
        <v>0</v>
      </c>
      <c r="N989" s="161">
        <f t="shared" si="130"/>
        <v>0</v>
      </c>
      <c r="O989" s="108"/>
      <c r="P989" s="109"/>
      <c r="Q989" s="109"/>
      <c r="R989" s="162">
        <f t="shared" si="135"/>
        <v>964</v>
      </c>
      <c r="S989" s="163" t="s">
        <v>186</v>
      </c>
      <c r="T989" s="164" t="s">
        <v>30</v>
      </c>
      <c r="U989" s="118" t="s">
        <v>73</v>
      </c>
      <c r="V989" s="118" t="s">
        <v>73</v>
      </c>
      <c r="W989" s="165" t="s">
        <v>31</v>
      </c>
      <c r="X989" s="166">
        <v>1</v>
      </c>
      <c r="Y989" s="115" t="s">
        <v>32</v>
      </c>
      <c r="Z989" s="167">
        <v>1810</v>
      </c>
      <c r="AA989" s="168">
        <f t="shared" si="128"/>
        <v>1810</v>
      </c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</row>
    <row r="990" s="10" customFormat="1" ht="24" customHeight="1">
      <c r="B990" s="97"/>
      <c r="C990" s="153">
        <f t="shared" si="134"/>
        <v>965</v>
      </c>
      <c r="D990" s="154" t="str">
        <f t="shared" si="129"/>
        <v xml:space="preserve">Регулятор температуры шкафа (термостат)</v>
      </c>
      <c r="E990" s="155" t="str">
        <f t="shared" si="125"/>
        <v xml:space="preserve">Национальный режим не предоставляется – ограничение</v>
      </c>
      <c r="F990" s="118" t="s">
        <v>73</v>
      </c>
      <c r="G990" s="156" t="str">
        <f t="shared" si="126"/>
        <v>шт.</v>
      </c>
      <c r="H990" s="157">
        <f t="shared" si="127"/>
        <v>3</v>
      </c>
      <c r="I990" s="158" t="s">
        <v>28</v>
      </c>
      <c r="J990" s="158" t="s">
        <v>28</v>
      </c>
      <c r="K990" s="159" t="s">
        <v>28</v>
      </c>
      <c r="L990" s="159"/>
      <c r="M990" s="160">
        <v>0</v>
      </c>
      <c r="N990" s="161">
        <f t="shared" si="130"/>
        <v>0</v>
      </c>
      <c r="O990" s="108"/>
      <c r="P990" s="109"/>
      <c r="Q990" s="109"/>
      <c r="R990" s="162">
        <f t="shared" si="135"/>
        <v>965</v>
      </c>
      <c r="S990" s="163" t="s">
        <v>186</v>
      </c>
      <c r="T990" s="164" t="s">
        <v>30</v>
      </c>
      <c r="U990" s="118" t="s">
        <v>73</v>
      </c>
      <c r="V990" s="118" t="s">
        <v>73</v>
      </c>
      <c r="W990" s="165" t="s">
        <v>31</v>
      </c>
      <c r="X990" s="166">
        <v>3</v>
      </c>
      <c r="Y990" s="115" t="s">
        <v>32</v>
      </c>
      <c r="Z990" s="167">
        <v>1810</v>
      </c>
      <c r="AA990" s="168">
        <f t="shared" si="128"/>
        <v>5430</v>
      </c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</row>
    <row r="991" s="10" customFormat="1" ht="24" customHeight="1">
      <c r="B991" s="97"/>
      <c r="C991" s="153">
        <f t="shared" si="134"/>
        <v>966</v>
      </c>
      <c r="D991" s="154" t="str">
        <f t="shared" si="129"/>
        <v xml:space="preserve">Органайзер оптический</v>
      </c>
      <c r="E991" s="155" t="str">
        <f t="shared" si="125"/>
        <v xml:space="preserve">Национальный режим не предоставляется – ограничение</v>
      </c>
      <c r="F991" s="118" t="s">
        <v>73</v>
      </c>
      <c r="G991" s="156" t="str">
        <f t="shared" si="126"/>
        <v>шт.</v>
      </c>
      <c r="H991" s="157">
        <f t="shared" si="127"/>
        <v>1</v>
      </c>
      <c r="I991" s="158" t="s">
        <v>28</v>
      </c>
      <c r="J991" s="158" t="s">
        <v>28</v>
      </c>
      <c r="K991" s="159" t="s">
        <v>28</v>
      </c>
      <c r="L991" s="159"/>
      <c r="M991" s="160">
        <v>0</v>
      </c>
      <c r="N991" s="161">
        <f t="shared" si="130"/>
        <v>0</v>
      </c>
      <c r="O991" s="108"/>
      <c r="P991" s="109"/>
      <c r="Q991" s="109"/>
      <c r="R991" s="162">
        <f t="shared" si="135"/>
        <v>966</v>
      </c>
      <c r="S991" s="163" t="s">
        <v>329</v>
      </c>
      <c r="T991" s="164" t="s">
        <v>30</v>
      </c>
      <c r="U991" s="118" t="s">
        <v>73</v>
      </c>
      <c r="V991" s="118" t="s">
        <v>73</v>
      </c>
      <c r="W991" s="165" t="s">
        <v>31</v>
      </c>
      <c r="X991" s="166">
        <v>1</v>
      </c>
      <c r="Y991" s="115" t="s">
        <v>32</v>
      </c>
      <c r="Z991" s="167">
        <v>16185</v>
      </c>
      <c r="AA991" s="168">
        <f t="shared" si="128"/>
        <v>16185</v>
      </c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</row>
    <row r="992" s="10" customFormat="1" ht="24" customHeight="1">
      <c r="B992" s="97"/>
      <c r="C992" s="153">
        <f t="shared" si="134"/>
        <v>967</v>
      </c>
      <c r="D992" s="154" t="str">
        <f t="shared" si="129"/>
        <v xml:space="preserve">Обогреватель шкафов</v>
      </c>
      <c r="E992" s="155" t="str">
        <f t="shared" si="125"/>
        <v xml:space="preserve">Национальный режим не предоставляется – ограничение</v>
      </c>
      <c r="F992" s="118" t="s">
        <v>330</v>
      </c>
      <c r="G992" s="156" t="str">
        <f t="shared" si="126"/>
        <v>шт.</v>
      </c>
      <c r="H992" s="157">
        <f t="shared" si="127"/>
        <v>3</v>
      </c>
      <c r="I992" s="158" t="s">
        <v>28</v>
      </c>
      <c r="J992" s="158" t="s">
        <v>28</v>
      </c>
      <c r="K992" s="159" t="s">
        <v>28</v>
      </c>
      <c r="L992" s="159"/>
      <c r="M992" s="160">
        <v>0</v>
      </c>
      <c r="N992" s="161">
        <f t="shared" si="130"/>
        <v>0</v>
      </c>
      <c r="O992" s="108"/>
      <c r="P992" s="109"/>
      <c r="Q992" s="109"/>
      <c r="R992" s="162">
        <f t="shared" si="135"/>
        <v>967</v>
      </c>
      <c r="S992" s="163" t="s">
        <v>187</v>
      </c>
      <c r="T992" s="164" t="s">
        <v>30</v>
      </c>
      <c r="U992" s="118" t="s">
        <v>330</v>
      </c>
      <c r="V992" s="118" t="s">
        <v>330</v>
      </c>
      <c r="W992" s="165" t="s">
        <v>31</v>
      </c>
      <c r="X992" s="166">
        <v>3</v>
      </c>
      <c r="Y992" s="115" t="s">
        <v>32</v>
      </c>
      <c r="Z992" s="167">
        <v>3740</v>
      </c>
      <c r="AA992" s="168">
        <f t="shared" si="128"/>
        <v>11220</v>
      </c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</row>
    <row r="993" s="10" customFormat="1" ht="24" customHeight="1">
      <c r="B993" s="97"/>
      <c r="C993" s="153">
        <f t="shared" si="134"/>
        <v>968</v>
      </c>
      <c r="D993" s="154" t="str">
        <f t="shared" si="129"/>
        <v xml:space="preserve">Припой с канифолью</v>
      </c>
      <c r="E993" s="155" t="str">
        <f t="shared" si="125"/>
        <v xml:space="preserve">Национальный режим не предоставляется – ограничение</v>
      </c>
      <c r="F993" s="118" t="s">
        <v>193</v>
      </c>
      <c r="G993" s="156" t="str">
        <f t="shared" si="126"/>
        <v>шт.</v>
      </c>
      <c r="H993" s="157">
        <f t="shared" si="127"/>
        <v>1</v>
      </c>
      <c r="I993" s="158" t="s">
        <v>28</v>
      </c>
      <c r="J993" s="158" t="s">
        <v>28</v>
      </c>
      <c r="K993" s="159" t="s">
        <v>28</v>
      </c>
      <c r="L993" s="159"/>
      <c r="M993" s="160">
        <v>0</v>
      </c>
      <c r="N993" s="161">
        <f t="shared" si="130"/>
        <v>0</v>
      </c>
      <c r="O993" s="108"/>
      <c r="P993" s="109"/>
      <c r="Q993" s="109"/>
      <c r="R993" s="162">
        <f t="shared" si="135"/>
        <v>968</v>
      </c>
      <c r="S993" s="163" t="s">
        <v>194</v>
      </c>
      <c r="T993" s="164" t="s">
        <v>30</v>
      </c>
      <c r="U993" s="118" t="s">
        <v>193</v>
      </c>
      <c r="V993" s="118" t="s">
        <v>193</v>
      </c>
      <c r="W993" s="165" t="s">
        <v>31</v>
      </c>
      <c r="X993" s="166">
        <v>1</v>
      </c>
      <c r="Y993" s="115" t="s">
        <v>32</v>
      </c>
      <c r="Z993" s="167">
        <v>850</v>
      </c>
      <c r="AA993" s="168">
        <f t="shared" si="128"/>
        <v>850</v>
      </c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</row>
    <row r="994" s="10" customFormat="1" ht="24" customHeight="1">
      <c r="B994" s="97"/>
      <c r="C994" s="153">
        <f t="shared" si="134"/>
        <v>969</v>
      </c>
      <c r="D994" s="154" t="str">
        <f t="shared" si="129"/>
        <v xml:space="preserve">Припой с канифолью</v>
      </c>
      <c r="E994" s="155" t="str">
        <f t="shared" si="125"/>
        <v xml:space="preserve">Национальный режим не предоставляется – ограничение</v>
      </c>
      <c r="F994" s="118" t="s">
        <v>193</v>
      </c>
      <c r="G994" s="156" t="str">
        <f t="shared" si="126"/>
        <v>шт.</v>
      </c>
      <c r="H994" s="157">
        <f t="shared" si="127"/>
        <v>1</v>
      </c>
      <c r="I994" s="158" t="s">
        <v>28</v>
      </c>
      <c r="J994" s="158" t="s">
        <v>28</v>
      </c>
      <c r="K994" s="159" t="s">
        <v>28</v>
      </c>
      <c r="L994" s="159"/>
      <c r="M994" s="160">
        <v>0</v>
      </c>
      <c r="N994" s="161">
        <f t="shared" si="130"/>
        <v>0</v>
      </c>
      <c r="O994" s="108"/>
      <c r="P994" s="109"/>
      <c r="Q994" s="109"/>
      <c r="R994" s="162">
        <f t="shared" si="135"/>
        <v>969</v>
      </c>
      <c r="S994" s="163" t="s">
        <v>194</v>
      </c>
      <c r="T994" s="164" t="s">
        <v>30</v>
      </c>
      <c r="U994" s="118" t="s">
        <v>193</v>
      </c>
      <c r="V994" s="118" t="s">
        <v>193</v>
      </c>
      <c r="W994" s="165" t="s">
        <v>31</v>
      </c>
      <c r="X994" s="166">
        <v>1</v>
      </c>
      <c r="Y994" s="115" t="s">
        <v>32</v>
      </c>
      <c r="Z994" s="167">
        <v>850</v>
      </c>
      <c r="AA994" s="168">
        <f t="shared" si="128"/>
        <v>850</v>
      </c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</row>
    <row r="995" s="10" customFormat="1" ht="24" customHeight="1">
      <c r="B995" s="97"/>
      <c r="C995" s="153">
        <f t="shared" si="134"/>
        <v>970</v>
      </c>
      <c r="D995" s="154" t="str">
        <f t="shared" si="129"/>
        <v xml:space="preserve">Смазка силиконовая</v>
      </c>
      <c r="E995" s="155" t="str">
        <f t="shared" si="125"/>
        <v xml:space="preserve">Национальный режим не предоставляется – преимущество</v>
      </c>
      <c r="F995" s="118" t="s">
        <v>196</v>
      </c>
      <c r="G995" s="156" t="str">
        <f t="shared" si="126"/>
        <v>шт.</v>
      </c>
      <c r="H995" s="157">
        <f t="shared" si="127"/>
        <v>1</v>
      </c>
      <c r="I995" s="158" t="s">
        <v>28</v>
      </c>
      <c r="J995" s="158" t="s">
        <v>28</v>
      </c>
      <c r="K995" s="159" t="s">
        <v>28</v>
      </c>
      <c r="L995" s="159"/>
      <c r="M995" s="160">
        <v>0</v>
      </c>
      <c r="N995" s="161">
        <f t="shared" si="130"/>
        <v>0</v>
      </c>
      <c r="O995" s="108"/>
      <c r="P995" s="109"/>
      <c r="Q995" s="109"/>
      <c r="R995" s="162">
        <f t="shared" si="135"/>
        <v>970</v>
      </c>
      <c r="S995" s="163" t="s">
        <v>197</v>
      </c>
      <c r="T995" s="164" t="s">
        <v>133</v>
      </c>
      <c r="U995" s="118" t="s">
        <v>196</v>
      </c>
      <c r="V995" s="118" t="s">
        <v>196</v>
      </c>
      <c r="W995" s="165" t="s">
        <v>31</v>
      </c>
      <c r="X995" s="166">
        <v>1</v>
      </c>
      <c r="Y995" s="115" t="s">
        <v>32</v>
      </c>
      <c r="Z995" s="167">
        <v>280</v>
      </c>
      <c r="AA995" s="168">
        <f t="shared" si="128"/>
        <v>280</v>
      </c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</row>
    <row r="996" s="10" customFormat="1" ht="24" customHeight="1">
      <c r="B996" s="97"/>
      <c r="C996" s="153">
        <f t="shared" si="134"/>
        <v>971</v>
      </c>
      <c r="D996" s="154" t="str">
        <f t="shared" si="129"/>
        <v xml:space="preserve">Смазка силиконовая</v>
      </c>
      <c r="E996" s="155" t="str">
        <f t="shared" ref="E996:E999" si="136">T996</f>
        <v xml:space="preserve">Национальный режим не предоставляется – преимущество</v>
      </c>
      <c r="F996" s="118" t="s">
        <v>196</v>
      </c>
      <c r="G996" s="156" t="str">
        <f t="shared" ref="G996:G999" si="137">W996</f>
        <v>шт.</v>
      </c>
      <c r="H996" s="157">
        <f t="shared" ref="H996:H999" si="138">X996</f>
        <v>1</v>
      </c>
      <c r="I996" s="158" t="s">
        <v>28</v>
      </c>
      <c r="J996" s="158" t="s">
        <v>28</v>
      </c>
      <c r="K996" s="159" t="s">
        <v>28</v>
      </c>
      <c r="L996" s="159"/>
      <c r="M996" s="160">
        <v>0</v>
      </c>
      <c r="N996" s="161">
        <f t="shared" si="130"/>
        <v>0</v>
      </c>
      <c r="O996" s="108"/>
      <c r="P996" s="109"/>
      <c r="Q996" s="109"/>
      <c r="R996" s="162">
        <f t="shared" si="135"/>
        <v>971</v>
      </c>
      <c r="S996" s="163" t="s">
        <v>197</v>
      </c>
      <c r="T996" s="164" t="s">
        <v>133</v>
      </c>
      <c r="U996" s="118" t="s">
        <v>196</v>
      </c>
      <c r="V996" s="118" t="s">
        <v>196</v>
      </c>
      <c r="W996" s="165" t="s">
        <v>31</v>
      </c>
      <c r="X996" s="166">
        <v>1</v>
      </c>
      <c r="Y996" s="115" t="s">
        <v>32</v>
      </c>
      <c r="Z996" s="167">
        <v>280</v>
      </c>
      <c r="AA996" s="168">
        <f t="shared" ref="AA996:AA999" si="139">X996*Z996</f>
        <v>280</v>
      </c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</row>
    <row r="997" s="10" customFormat="1" ht="24" customHeight="1">
      <c r="B997" s="97"/>
      <c r="C997" s="153">
        <f t="shared" si="134"/>
        <v>972</v>
      </c>
      <c r="D997" s="154" t="str">
        <f t="shared" ref="D997:D1000" si="140">S997</f>
        <v xml:space="preserve">NFC-карта авторизации</v>
      </c>
      <c r="E997" s="155" t="str">
        <f t="shared" si="136"/>
        <v xml:space="preserve">Национальный режим предоставляется</v>
      </c>
      <c r="F997" s="118" t="s">
        <v>207</v>
      </c>
      <c r="G997" s="156" t="str">
        <f t="shared" si="137"/>
        <v>шт.</v>
      </c>
      <c r="H997" s="157">
        <f t="shared" si="138"/>
        <v>40</v>
      </c>
      <c r="I997" s="158" t="s">
        <v>28</v>
      </c>
      <c r="J997" s="158" t="s">
        <v>28</v>
      </c>
      <c r="K997" s="159" t="s">
        <v>28</v>
      </c>
      <c r="L997" s="159"/>
      <c r="M997" s="160">
        <v>0</v>
      </c>
      <c r="N997" s="161">
        <f t="shared" ref="N997:N1000" si="141">H997*M997</f>
        <v>0</v>
      </c>
      <c r="O997" s="108"/>
      <c r="P997" s="109"/>
      <c r="Q997" s="109"/>
      <c r="R997" s="162">
        <f t="shared" si="135"/>
        <v>972</v>
      </c>
      <c r="S997" s="163" t="s">
        <v>208</v>
      </c>
      <c r="T997" s="181" t="s">
        <v>153</v>
      </c>
      <c r="U997" s="118" t="s">
        <v>207</v>
      </c>
      <c r="V997" s="118" t="s">
        <v>207</v>
      </c>
      <c r="W997" s="165" t="s">
        <v>31</v>
      </c>
      <c r="X997" s="166">
        <v>40</v>
      </c>
      <c r="Y997" s="115" t="s">
        <v>32</v>
      </c>
      <c r="Z997" s="167">
        <v>41</v>
      </c>
      <c r="AA997" s="168">
        <f t="shared" si="139"/>
        <v>1640</v>
      </c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</row>
    <row r="998" s="10" customFormat="1" ht="24" customHeight="1">
      <c r="B998" s="97"/>
      <c r="C998" s="153">
        <f t="shared" si="134"/>
        <v>973</v>
      </c>
      <c r="D998" s="154" t="str">
        <f t="shared" si="140"/>
        <v xml:space="preserve">NFC-метка Силтэк S-Tag '3D Micro' либо эквивалент</v>
      </c>
      <c r="E998" s="155" t="str">
        <f t="shared" si="136"/>
        <v xml:space="preserve">Национальный режим предоставляется</v>
      </c>
      <c r="F998" s="118" t="s">
        <v>207</v>
      </c>
      <c r="G998" s="156" t="str">
        <f t="shared" si="137"/>
        <v>шт.</v>
      </c>
      <c r="H998" s="157">
        <f t="shared" si="138"/>
        <v>310</v>
      </c>
      <c r="I998" s="158" t="s">
        <v>28</v>
      </c>
      <c r="J998" s="158" t="s">
        <v>28</v>
      </c>
      <c r="K998" s="159" t="s">
        <v>28</v>
      </c>
      <c r="L998" s="159"/>
      <c r="M998" s="160">
        <v>0</v>
      </c>
      <c r="N998" s="161">
        <f t="shared" si="141"/>
        <v>0</v>
      </c>
      <c r="O998" s="108"/>
      <c r="P998" s="109"/>
      <c r="Q998" s="109"/>
      <c r="R998" s="162">
        <f t="shared" si="135"/>
        <v>973</v>
      </c>
      <c r="S998" s="163" t="s">
        <v>209</v>
      </c>
      <c r="T998" s="164" t="s">
        <v>153</v>
      </c>
      <c r="U998" s="118" t="s">
        <v>207</v>
      </c>
      <c r="V998" s="118" t="s">
        <v>207</v>
      </c>
      <c r="W998" s="165" t="s">
        <v>31</v>
      </c>
      <c r="X998" s="166">
        <v>310</v>
      </c>
      <c r="Y998" s="115" t="s">
        <v>32</v>
      </c>
      <c r="Z998" s="167">
        <v>284</v>
      </c>
      <c r="AA998" s="168">
        <f t="shared" si="139"/>
        <v>88040</v>
      </c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</row>
    <row r="999" s="10" customFormat="1" ht="24" customHeight="1">
      <c r="B999" s="97"/>
      <c r="C999" s="153">
        <f t="shared" si="134"/>
        <v>974</v>
      </c>
      <c r="D999" s="154" t="str">
        <f t="shared" si="140"/>
        <v xml:space="preserve">NFC-метка Силтэк S-Tag '3D Micro' либо эквивалент</v>
      </c>
      <c r="E999" s="155" t="str">
        <f t="shared" si="136"/>
        <v xml:space="preserve">Национальный режим предоставляется</v>
      </c>
      <c r="F999" s="187" t="s">
        <v>207</v>
      </c>
      <c r="G999" s="156" t="str">
        <f t="shared" si="137"/>
        <v>шт.</v>
      </c>
      <c r="H999" s="157">
        <f t="shared" si="138"/>
        <v>170</v>
      </c>
      <c r="I999" s="158" t="s">
        <v>28</v>
      </c>
      <c r="J999" s="158" t="s">
        <v>28</v>
      </c>
      <c r="K999" s="159" t="s">
        <v>28</v>
      </c>
      <c r="L999" s="159"/>
      <c r="M999" s="160">
        <v>0</v>
      </c>
      <c r="N999" s="161">
        <f t="shared" si="141"/>
        <v>0</v>
      </c>
      <c r="O999" s="108"/>
      <c r="P999" s="109"/>
      <c r="Q999" s="109"/>
      <c r="R999" s="162">
        <f t="shared" si="135"/>
        <v>974</v>
      </c>
      <c r="S999" s="163" t="s">
        <v>209</v>
      </c>
      <c r="T999" s="181" t="s">
        <v>153</v>
      </c>
      <c r="U999" s="187" t="s">
        <v>207</v>
      </c>
      <c r="V999" s="187" t="s">
        <v>207</v>
      </c>
      <c r="W999" s="165" t="s">
        <v>31</v>
      </c>
      <c r="X999" s="166">
        <v>170</v>
      </c>
      <c r="Y999" s="115" t="s">
        <v>32</v>
      </c>
      <c r="Z999" s="167">
        <v>284</v>
      </c>
      <c r="AA999" s="168">
        <f t="shared" si="139"/>
        <v>48280</v>
      </c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</row>
    <row r="1000" s="10" customFormat="1" ht="24" customHeight="1">
      <c r="B1000" s="97"/>
      <c r="C1000" s="153">
        <f t="shared" si="134"/>
        <v>975</v>
      </c>
      <c r="D1000" s="154" t="str">
        <f t="shared" si="140"/>
        <v xml:space="preserve">Модуль питания МЭП-5/12 либо эквивалент</v>
      </c>
      <c r="E1000" s="155" t="str">
        <f t="shared" ref="E1000:E1011" si="142">T1000</f>
        <v xml:space="preserve">Национальный режим не предоставляется – ограничение</v>
      </c>
      <c r="F1000" s="188" t="s">
        <v>46</v>
      </c>
      <c r="G1000" s="171" t="str">
        <f t="shared" ref="G1000:G1011" si="143">W1000</f>
        <v>шт.</v>
      </c>
      <c r="H1000" s="157">
        <f t="shared" ref="H1000:H1011" si="144">X1000</f>
        <v>2</v>
      </c>
      <c r="I1000" s="158" t="s">
        <v>28</v>
      </c>
      <c r="J1000" s="158" t="s">
        <v>28</v>
      </c>
      <c r="K1000" s="159" t="s">
        <v>28</v>
      </c>
      <c r="L1000" s="159"/>
      <c r="M1000" s="160">
        <v>0</v>
      </c>
      <c r="N1000" s="161">
        <f t="shared" si="141"/>
        <v>0</v>
      </c>
      <c r="O1000" s="108"/>
      <c r="P1000" s="109"/>
      <c r="Q1000" s="109"/>
      <c r="R1000" s="162">
        <f t="shared" si="135"/>
        <v>975</v>
      </c>
      <c r="S1000" s="183" t="s">
        <v>331</v>
      </c>
      <c r="T1000" s="164" t="s">
        <v>30</v>
      </c>
      <c r="U1000" s="188" t="s">
        <v>46</v>
      </c>
      <c r="V1000" s="189" t="s">
        <v>46</v>
      </c>
      <c r="W1000" s="173" t="s">
        <v>31</v>
      </c>
      <c r="X1000" s="166">
        <v>2</v>
      </c>
      <c r="Y1000" s="115" t="s">
        <v>32</v>
      </c>
      <c r="Z1000" s="167">
        <v>56120</v>
      </c>
      <c r="AA1000" s="168">
        <f>X1000*Z1000</f>
        <v>112240</v>
      </c>
      <c r="AB1000" s="10"/>
      <c r="AC1000" s="10"/>
      <c r="AD1000" s="10"/>
      <c r="AE1000" s="10"/>
      <c r="AF1000" s="10"/>
      <c r="AG1000" s="10"/>
      <c r="AH1000" s="10"/>
      <c r="AI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</row>
    <row r="1001" s="10" customFormat="1" ht="24" customHeight="1">
      <c r="A1001" s="132"/>
      <c r="B1001" s="85"/>
      <c r="C1001" s="143" t="str">
        <f>S1001</f>
        <v xml:space="preserve">Прочие ТМЦ на эксплуатацию</v>
      </c>
      <c r="D1001" s="144" t="str">
        <f t="shared" ref="D1001:D1011" si="145">S1001</f>
        <v xml:space="preserve">Прочие ТМЦ на эксплуатацию</v>
      </c>
      <c r="E1001" s="144">
        <f t="shared" si="142"/>
        <v>0</v>
      </c>
      <c r="F1001" s="87">
        <f>V1001</f>
        <v>0</v>
      </c>
      <c r="G1001" s="144">
        <f t="shared" si="143"/>
        <v>0</v>
      </c>
      <c r="H1001" s="144">
        <f t="shared" si="144"/>
        <v>0</v>
      </c>
      <c r="I1001" s="144" t="s">
        <v>28</v>
      </c>
      <c r="J1001" s="144" t="s">
        <v>28</v>
      </c>
      <c r="K1001" s="144" t="s">
        <v>28</v>
      </c>
      <c r="L1001" s="144"/>
      <c r="M1001" s="144">
        <v>977</v>
      </c>
      <c r="N1001" s="145">
        <f t="shared" ref="N1001:N1011" si="146">H1001*M1001</f>
        <v>0</v>
      </c>
      <c r="O1001" s="89"/>
      <c r="P1001" s="83"/>
      <c r="Q1001" s="83"/>
      <c r="R1001" s="146"/>
      <c r="S1001" s="190" t="s">
        <v>332</v>
      </c>
      <c r="T1001" s="148"/>
      <c r="U1001" s="92"/>
      <c r="V1001" s="93"/>
      <c r="W1001" s="149"/>
      <c r="X1001" s="150"/>
      <c r="Y1001" s="185"/>
      <c r="Z1001" s="151"/>
      <c r="AA1001" s="152"/>
      <c r="AB1001" s="83"/>
      <c r="AC1001" s="83"/>
      <c r="AD1001" s="83"/>
      <c r="AE1001" s="83"/>
      <c r="AF1001" s="83"/>
      <c r="AG1001" s="83"/>
      <c r="AH1001" s="83"/>
      <c r="AI1001" s="83"/>
      <c r="AJ1001" s="83"/>
      <c r="AK1001" s="83"/>
      <c r="AL1001" s="83"/>
      <c r="AM1001" s="83"/>
      <c r="AN1001" s="83"/>
      <c r="AO1001" s="83"/>
      <c r="AP1001" s="83"/>
      <c r="AQ1001" s="83"/>
      <c r="AR1001" s="83"/>
      <c r="AS1001" s="83"/>
      <c r="AT1001" s="83"/>
      <c r="AU1001" s="83"/>
      <c r="AV1001" s="83"/>
      <c r="AW1001" s="83"/>
      <c r="AX1001" s="83"/>
      <c r="AY1001" s="83"/>
      <c r="AZ1001" s="83"/>
      <c r="BA1001" s="83"/>
      <c r="BB1001" s="83"/>
      <c r="BC1001" s="83"/>
      <c r="BD1001" s="83"/>
      <c r="BE1001" s="83"/>
      <c r="BF1001" s="83"/>
      <c r="BG1001" s="83"/>
      <c r="BH1001" s="83"/>
      <c r="BI1001" s="83"/>
      <c r="BJ1001" s="83"/>
      <c r="BK1001" s="83"/>
      <c r="BL1001" s="83"/>
      <c r="BM1001" s="83"/>
      <c r="BN1001" s="83"/>
      <c r="BO1001" s="83"/>
      <c r="BP1001" s="83"/>
      <c r="BQ1001" s="83"/>
      <c r="BR1001" s="83"/>
      <c r="BS1001" s="83"/>
      <c r="BT1001" s="83"/>
      <c r="BU1001" s="83"/>
      <c r="BV1001" s="83"/>
      <c r="BW1001" s="83"/>
      <c r="BX1001" s="83"/>
      <c r="BY1001" s="83"/>
      <c r="BZ1001" s="83"/>
      <c r="CA1001" s="83"/>
      <c r="CB1001" s="83"/>
      <c r="CC1001" s="83"/>
      <c r="CD1001" s="83"/>
      <c r="CE1001" s="83"/>
      <c r="CF1001" s="83"/>
      <c r="CG1001" s="83"/>
      <c r="CH1001" s="83"/>
      <c r="CI1001" s="83"/>
      <c r="CJ1001" s="83"/>
      <c r="CK1001" s="83"/>
      <c r="CL1001" s="83"/>
      <c r="CM1001" s="83"/>
      <c r="CN1001" s="83"/>
      <c r="CO1001" s="83"/>
      <c r="CP1001" s="83"/>
      <c r="CQ1001" s="83"/>
      <c r="CR1001" s="83"/>
      <c r="CS1001" s="83"/>
      <c r="CT1001" s="83"/>
      <c r="CU1001" s="83"/>
      <c r="CV1001" s="83"/>
      <c r="CW1001" s="83"/>
      <c r="CX1001" s="83"/>
      <c r="CY1001" s="83"/>
      <c r="CZ1001" s="83"/>
      <c r="DA1001" s="83"/>
      <c r="DB1001" s="83"/>
      <c r="DC1001" s="83"/>
      <c r="DD1001" s="83"/>
      <c r="DE1001" s="83"/>
      <c r="DF1001" s="83"/>
      <c r="DG1001" s="83"/>
      <c r="DH1001" s="83"/>
      <c r="DI1001" s="83"/>
      <c r="DJ1001" s="83"/>
      <c r="DK1001" s="83"/>
      <c r="DL1001" s="83"/>
      <c r="DM1001" s="83"/>
      <c r="DN1001" s="83"/>
      <c r="DO1001" s="83"/>
      <c r="DP1001" s="83"/>
      <c r="DQ1001" s="83"/>
      <c r="DR1001" s="83"/>
      <c r="DS1001" s="83"/>
      <c r="DT1001" s="83"/>
      <c r="DU1001" s="83"/>
      <c r="DV1001" s="83"/>
      <c r="DW1001" s="83"/>
      <c r="DX1001" s="83"/>
      <c r="DY1001" s="83"/>
      <c r="DZ1001" s="83"/>
      <c r="EA1001" s="83"/>
      <c r="EB1001" s="83"/>
      <c r="EC1001" s="83"/>
      <c r="ED1001" s="83"/>
      <c r="EE1001" s="83"/>
      <c r="EF1001" s="83"/>
      <c r="EG1001" s="83"/>
      <c r="EH1001" s="83"/>
      <c r="EI1001" s="83"/>
      <c r="EJ1001" s="83"/>
      <c r="EK1001" s="83"/>
      <c r="EL1001" s="83"/>
      <c r="EM1001" s="83"/>
      <c r="EN1001" s="83"/>
      <c r="EO1001" s="83"/>
      <c r="EP1001" s="83"/>
      <c r="EQ1001" s="83"/>
      <c r="ER1001" s="83"/>
      <c r="ES1001" s="83"/>
      <c r="ET1001" s="83"/>
      <c r="EU1001" s="83"/>
      <c r="EV1001" s="83"/>
      <c r="EW1001" s="83"/>
      <c r="EX1001" s="83"/>
      <c r="EY1001" s="83"/>
      <c r="EZ1001" s="83"/>
      <c r="FA1001" s="83"/>
      <c r="FB1001" s="83"/>
      <c r="FC1001" s="83"/>
      <c r="FD1001" s="83"/>
      <c r="FE1001" s="83"/>
      <c r="FF1001" s="83"/>
      <c r="FG1001" s="83"/>
      <c r="FH1001" s="83"/>
      <c r="FI1001" s="83"/>
      <c r="FJ1001" s="83"/>
      <c r="FK1001" s="83"/>
      <c r="FL1001" s="83"/>
      <c r="FM1001" s="83"/>
      <c r="FN1001" s="83"/>
      <c r="FO1001" s="83"/>
      <c r="FP1001" s="83"/>
      <c r="FQ1001" s="83"/>
      <c r="FR1001" s="83"/>
      <c r="FS1001" s="83"/>
      <c r="FT1001" s="83"/>
      <c r="FU1001" s="83"/>
      <c r="FV1001" s="83"/>
      <c r="FW1001" s="83"/>
      <c r="FX1001" s="83"/>
      <c r="FY1001" s="83"/>
      <c r="FZ1001" s="83"/>
      <c r="GA1001" s="83"/>
      <c r="GB1001" s="83"/>
      <c r="GC1001" s="83"/>
      <c r="GD1001" s="83"/>
      <c r="GE1001" s="83"/>
      <c r="GF1001" s="83"/>
      <c r="GG1001" s="83"/>
      <c r="GH1001" s="83"/>
      <c r="GI1001" s="83"/>
      <c r="GJ1001" s="83"/>
      <c r="GK1001" s="83"/>
      <c r="GL1001" s="83"/>
      <c r="GM1001" s="83"/>
      <c r="GN1001" s="83"/>
      <c r="GO1001" s="83"/>
      <c r="GP1001" s="83"/>
      <c r="GQ1001" s="83"/>
      <c r="GR1001" s="83"/>
      <c r="GS1001" s="83"/>
      <c r="GT1001" s="83"/>
      <c r="GU1001" s="83"/>
      <c r="GV1001" s="83"/>
      <c r="GW1001" s="83"/>
      <c r="GX1001" s="83"/>
      <c r="GY1001" s="83"/>
      <c r="GZ1001" s="83"/>
      <c r="HA1001" s="83"/>
      <c r="HB1001" s="83"/>
      <c r="HC1001" s="83"/>
      <c r="HD1001" s="83"/>
      <c r="HE1001" s="83"/>
      <c r="HF1001" s="83"/>
      <c r="HG1001" s="83"/>
      <c r="HH1001" s="83"/>
      <c r="HI1001" s="83"/>
      <c r="HJ1001" s="83"/>
      <c r="HK1001" s="83"/>
      <c r="HL1001" s="83"/>
      <c r="HM1001" s="83"/>
      <c r="HN1001" s="83"/>
      <c r="HO1001" s="83"/>
      <c r="HP1001" s="83"/>
      <c r="HQ1001" s="83"/>
      <c r="HR1001" s="83"/>
      <c r="HS1001" s="83"/>
      <c r="HT1001" s="83"/>
      <c r="HU1001" s="83"/>
      <c r="HV1001" s="83"/>
      <c r="HW1001" s="83"/>
      <c r="HX1001" s="83"/>
      <c r="HY1001" s="83"/>
      <c r="HZ1001" s="83"/>
      <c r="IA1001" s="83"/>
      <c r="IB1001" s="83"/>
      <c r="IC1001" s="83"/>
      <c r="ID1001" s="83"/>
      <c r="IE1001" s="83"/>
      <c r="IF1001" s="83"/>
      <c r="IG1001" s="83"/>
      <c r="IH1001" s="83"/>
      <c r="II1001" s="83"/>
      <c r="IJ1001" s="83"/>
      <c r="IK1001" s="83"/>
      <c r="IL1001" s="83"/>
      <c r="IM1001" s="83"/>
      <c r="IN1001" s="83"/>
      <c r="IO1001" s="83"/>
      <c r="IP1001" s="83"/>
      <c r="IQ1001" s="83"/>
      <c r="IR1001" s="83"/>
      <c r="IS1001" s="83"/>
      <c r="IT1001" s="83"/>
      <c r="IU1001" s="83"/>
      <c r="IV1001" s="83"/>
      <c r="IW1001" s="83"/>
      <c r="IX1001" s="83"/>
      <c r="IY1001" s="83"/>
      <c r="IZ1001" s="83"/>
      <c r="JA1001" s="83"/>
      <c r="JB1001" s="83"/>
      <c r="JC1001" s="83"/>
      <c r="JD1001" s="83"/>
      <c r="JE1001" s="83"/>
      <c r="JF1001" s="83"/>
      <c r="JG1001" s="83"/>
      <c r="JH1001" s="83"/>
      <c r="JI1001" s="83"/>
      <c r="JJ1001" s="83"/>
      <c r="JK1001" s="83"/>
      <c r="JL1001" s="83"/>
      <c r="JM1001" s="83"/>
      <c r="JN1001" s="83"/>
      <c r="JO1001" s="83"/>
      <c r="JP1001" s="83"/>
      <c r="JQ1001" s="83"/>
      <c r="JR1001" s="83"/>
      <c r="JS1001" s="83"/>
      <c r="JT1001" s="83"/>
      <c r="JU1001" s="83"/>
      <c r="JV1001" s="83"/>
      <c r="JW1001" s="83"/>
      <c r="JX1001" s="83"/>
      <c r="JY1001" s="83"/>
      <c r="JZ1001" s="83"/>
      <c r="KA1001" s="83"/>
      <c r="KB1001" s="83"/>
      <c r="KC1001" s="83"/>
      <c r="KD1001" s="83"/>
      <c r="KE1001" s="83"/>
      <c r="KF1001" s="83"/>
      <c r="KG1001" s="83"/>
      <c r="KH1001" s="83"/>
      <c r="KI1001" s="83"/>
      <c r="KJ1001" s="83"/>
      <c r="KK1001" s="83"/>
      <c r="KL1001" s="83"/>
      <c r="KM1001" s="83"/>
      <c r="KN1001" s="83"/>
      <c r="KO1001" s="83"/>
      <c r="KP1001" s="83"/>
      <c r="KQ1001" s="83"/>
      <c r="KR1001" s="83"/>
      <c r="KS1001" s="83"/>
      <c r="KT1001" s="83"/>
      <c r="KU1001" s="83"/>
      <c r="KV1001" s="83"/>
      <c r="KW1001" s="83"/>
      <c r="KX1001" s="83"/>
      <c r="KY1001" s="83"/>
      <c r="KZ1001" s="83"/>
      <c r="LA1001" s="83"/>
      <c r="LB1001" s="83"/>
      <c r="LC1001" s="83"/>
      <c r="LD1001" s="83"/>
      <c r="LE1001" s="83"/>
      <c r="LF1001" s="83"/>
      <c r="LG1001" s="83"/>
      <c r="LH1001" s="83"/>
      <c r="LI1001" s="83"/>
      <c r="LJ1001" s="83"/>
      <c r="LK1001" s="83"/>
      <c r="LL1001" s="83"/>
      <c r="LM1001" s="83"/>
      <c r="LN1001" s="83"/>
      <c r="LO1001" s="83"/>
      <c r="LP1001" s="83"/>
      <c r="LQ1001" s="83"/>
      <c r="LR1001" s="83"/>
      <c r="LS1001" s="83"/>
      <c r="LT1001" s="83"/>
      <c r="LU1001" s="83"/>
      <c r="LV1001" s="83"/>
      <c r="LW1001" s="83"/>
      <c r="LX1001" s="83"/>
      <c r="LY1001" s="83"/>
      <c r="LZ1001" s="83"/>
      <c r="MA1001" s="83"/>
      <c r="MB1001" s="83"/>
      <c r="MC1001" s="83"/>
      <c r="MD1001" s="83"/>
      <c r="ME1001" s="83"/>
      <c r="MF1001" s="83"/>
      <c r="MG1001" s="83"/>
      <c r="MH1001" s="83"/>
      <c r="MI1001" s="83"/>
      <c r="MJ1001" s="83"/>
      <c r="MK1001" s="83"/>
      <c r="ML1001" s="83"/>
      <c r="MM1001" s="83"/>
      <c r="MN1001" s="83"/>
      <c r="MO1001" s="83"/>
      <c r="MP1001" s="83"/>
      <c r="MQ1001" s="83"/>
      <c r="MR1001" s="83"/>
      <c r="MS1001" s="83"/>
      <c r="MT1001" s="83"/>
      <c r="MU1001" s="83"/>
      <c r="MV1001" s="83"/>
      <c r="MW1001" s="83"/>
      <c r="MX1001" s="83"/>
      <c r="MY1001" s="83"/>
      <c r="MZ1001" s="83"/>
      <c r="NA1001" s="83"/>
      <c r="NB1001" s="83"/>
      <c r="NC1001" s="83"/>
      <c r="ND1001" s="83"/>
      <c r="NE1001" s="83"/>
      <c r="NF1001" s="83"/>
      <c r="NG1001" s="83"/>
      <c r="NH1001" s="83"/>
      <c r="NI1001" s="83"/>
      <c r="NJ1001" s="83"/>
      <c r="NK1001" s="83"/>
      <c r="NL1001" s="83"/>
      <c r="NM1001" s="83"/>
      <c r="NN1001" s="83"/>
      <c r="NO1001" s="83"/>
      <c r="NP1001" s="83"/>
      <c r="NQ1001" s="83"/>
      <c r="NR1001" s="83"/>
      <c r="NS1001" s="83"/>
      <c r="NT1001" s="83"/>
      <c r="NU1001" s="83"/>
      <c r="NV1001" s="83"/>
      <c r="NW1001" s="83"/>
      <c r="NX1001" s="83"/>
      <c r="NY1001" s="83"/>
      <c r="NZ1001" s="83"/>
      <c r="OA1001" s="83"/>
      <c r="OB1001" s="83"/>
      <c r="OC1001" s="83"/>
      <c r="OD1001" s="83"/>
      <c r="OE1001" s="83"/>
      <c r="OF1001" s="83"/>
      <c r="OG1001" s="83"/>
      <c r="OH1001" s="83"/>
      <c r="OI1001" s="83"/>
      <c r="OJ1001" s="83"/>
      <c r="OK1001" s="83"/>
      <c r="OL1001" s="83"/>
      <c r="OM1001" s="83"/>
      <c r="ON1001" s="83"/>
      <c r="OO1001" s="83"/>
      <c r="OP1001" s="83"/>
      <c r="OQ1001" s="83"/>
      <c r="OR1001" s="83"/>
      <c r="OS1001" s="83"/>
      <c r="OT1001" s="83"/>
      <c r="OU1001" s="83"/>
      <c r="OV1001" s="83"/>
      <c r="OW1001" s="83"/>
      <c r="OX1001" s="83"/>
      <c r="OY1001" s="83"/>
      <c r="OZ1001" s="83"/>
      <c r="PA1001" s="83"/>
      <c r="PB1001" s="83"/>
      <c r="PC1001" s="83"/>
      <c r="PD1001" s="83"/>
      <c r="PE1001" s="83"/>
      <c r="PF1001" s="83"/>
      <c r="PG1001" s="83"/>
      <c r="PH1001" s="83"/>
      <c r="PI1001" s="83"/>
      <c r="PJ1001" s="83"/>
      <c r="PK1001" s="83"/>
      <c r="PL1001" s="83"/>
      <c r="PM1001" s="83"/>
      <c r="PN1001" s="83"/>
      <c r="PO1001" s="83"/>
      <c r="PP1001" s="83"/>
      <c r="PQ1001" s="83"/>
      <c r="PR1001" s="83"/>
      <c r="PS1001" s="83"/>
      <c r="PT1001" s="83"/>
      <c r="PU1001" s="83"/>
      <c r="PV1001" s="83"/>
      <c r="PW1001" s="83"/>
      <c r="PX1001" s="83"/>
      <c r="PY1001" s="83"/>
      <c r="PZ1001" s="83"/>
      <c r="QA1001" s="83"/>
      <c r="QB1001" s="83"/>
      <c r="QC1001" s="83"/>
      <c r="QD1001" s="83"/>
      <c r="QE1001" s="83"/>
      <c r="QF1001" s="83"/>
      <c r="QG1001" s="83"/>
      <c r="QH1001" s="83"/>
      <c r="QI1001" s="83"/>
      <c r="QJ1001" s="83"/>
      <c r="QK1001" s="83"/>
      <c r="QL1001" s="83"/>
      <c r="QM1001" s="83"/>
      <c r="QN1001" s="83"/>
      <c r="QO1001" s="83"/>
      <c r="QP1001" s="83"/>
      <c r="QQ1001" s="83"/>
      <c r="QR1001" s="83"/>
      <c r="QS1001" s="83"/>
      <c r="QT1001" s="83"/>
      <c r="QU1001" s="83"/>
      <c r="QV1001" s="83"/>
      <c r="QW1001" s="83"/>
      <c r="QX1001" s="83"/>
      <c r="QY1001" s="83"/>
      <c r="QZ1001" s="83"/>
      <c r="RA1001" s="83"/>
      <c r="RB1001" s="83"/>
      <c r="RC1001" s="83"/>
      <c r="RD1001" s="83"/>
      <c r="RE1001" s="83"/>
      <c r="RF1001" s="83"/>
      <c r="RG1001" s="83"/>
      <c r="RH1001" s="83"/>
      <c r="RI1001" s="83"/>
      <c r="RJ1001" s="83"/>
      <c r="RK1001" s="83"/>
      <c r="RL1001" s="83"/>
      <c r="RM1001" s="83"/>
      <c r="RN1001" s="83"/>
      <c r="RO1001" s="83"/>
      <c r="RP1001" s="83"/>
      <c r="RQ1001" s="83"/>
      <c r="RR1001" s="83"/>
      <c r="RS1001" s="83"/>
      <c r="RT1001" s="83"/>
      <c r="RU1001" s="83"/>
      <c r="RV1001" s="83"/>
      <c r="RW1001" s="83"/>
      <c r="RX1001" s="83"/>
      <c r="RY1001" s="83"/>
      <c r="RZ1001" s="83"/>
      <c r="SA1001" s="83"/>
      <c r="SB1001" s="83"/>
      <c r="SC1001" s="83"/>
      <c r="SD1001" s="83"/>
      <c r="SE1001" s="83"/>
      <c r="SF1001" s="83"/>
      <c r="SG1001" s="83"/>
      <c r="SH1001" s="83"/>
      <c r="SI1001" s="83"/>
      <c r="SJ1001" s="83"/>
      <c r="SK1001" s="83"/>
      <c r="SL1001" s="83"/>
      <c r="SM1001" s="83"/>
      <c r="SN1001" s="83"/>
      <c r="SO1001" s="83"/>
      <c r="SP1001" s="83"/>
      <c r="SQ1001" s="83"/>
      <c r="SR1001" s="83"/>
      <c r="SS1001" s="83"/>
      <c r="ST1001" s="83"/>
      <c r="SU1001" s="83"/>
      <c r="SV1001" s="83"/>
      <c r="SW1001" s="83"/>
      <c r="SX1001" s="83"/>
      <c r="SY1001" s="83"/>
      <c r="SZ1001" s="83"/>
      <c r="TA1001" s="83"/>
      <c r="TB1001" s="83"/>
      <c r="TC1001" s="83"/>
      <c r="TD1001" s="83"/>
      <c r="TE1001" s="83"/>
      <c r="TF1001" s="83"/>
      <c r="TG1001" s="83"/>
      <c r="TH1001" s="83"/>
      <c r="TI1001" s="83"/>
      <c r="TJ1001" s="83"/>
      <c r="TK1001" s="83"/>
      <c r="TL1001" s="83"/>
      <c r="TM1001" s="83"/>
      <c r="TN1001" s="83"/>
      <c r="TO1001" s="83"/>
      <c r="TP1001" s="83"/>
      <c r="TQ1001" s="83"/>
      <c r="TR1001" s="83"/>
      <c r="TS1001" s="83"/>
      <c r="TT1001" s="83"/>
      <c r="TU1001" s="83"/>
      <c r="TV1001" s="83"/>
      <c r="TW1001" s="83"/>
      <c r="TX1001" s="83"/>
      <c r="TY1001" s="83"/>
      <c r="TZ1001" s="83"/>
      <c r="UA1001" s="83"/>
      <c r="UB1001" s="83"/>
      <c r="UC1001" s="83"/>
      <c r="UD1001" s="83"/>
      <c r="UE1001" s="83"/>
      <c r="UF1001" s="83"/>
      <c r="UG1001" s="83"/>
      <c r="UH1001" s="83"/>
      <c r="UI1001" s="83"/>
      <c r="UJ1001" s="83"/>
      <c r="UK1001" s="83"/>
      <c r="UL1001" s="83"/>
      <c r="UM1001" s="83"/>
      <c r="UN1001" s="83"/>
      <c r="UO1001" s="83"/>
      <c r="UP1001" s="83"/>
      <c r="UQ1001" s="83"/>
      <c r="UR1001" s="83"/>
      <c r="US1001" s="83"/>
      <c r="UT1001" s="83"/>
      <c r="UU1001" s="83"/>
      <c r="UV1001" s="83"/>
      <c r="UW1001" s="83"/>
      <c r="UX1001" s="83"/>
      <c r="UY1001" s="83"/>
      <c r="UZ1001" s="83"/>
      <c r="VA1001" s="83"/>
      <c r="VB1001" s="83"/>
      <c r="VC1001" s="83"/>
      <c r="VD1001" s="83"/>
      <c r="VE1001" s="83"/>
      <c r="VF1001" s="83"/>
      <c r="VG1001" s="83"/>
      <c r="VH1001" s="83"/>
      <c r="VI1001" s="83"/>
      <c r="VJ1001" s="83"/>
      <c r="VK1001" s="83"/>
      <c r="VL1001" s="83"/>
      <c r="VM1001" s="83"/>
      <c r="VN1001" s="83"/>
      <c r="VO1001" s="83"/>
      <c r="VP1001" s="83"/>
      <c r="VQ1001" s="83"/>
      <c r="VR1001" s="83"/>
      <c r="VS1001" s="83"/>
      <c r="VT1001" s="83"/>
      <c r="VU1001" s="83"/>
      <c r="VV1001" s="83"/>
      <c r="VW1001" s="83"/>
      <c r="VX1001" s="83"/>
      <c r="VY1001" s="83"/>
      <c r="VZ1001" s="83"/>
      <c r="WA1001" s="83"/>
      <c r="WB1001" s="83"/>
      <c r="WC1001" s="83"/>
      <c r="WD1001" s="83"/>
      <c r="WE1001" s="83"/>
      <c r="WF1001" s="83"/>
      <c r="WG1001" s="83"/>
      <c r="WH1001" s="83"/>
      <c r="WI1001" s="83"/>
      <c r="WJ1001" s="83"/>
      <c r="WK1001" s="83"/>
      <c r="WL1001" s="83"/>
      <c r="WM1001" s="83"/>
      <c r="WN1001" s="83"/>
      <c r="WO1001" s="83"/>
      <c r="WP1001" s="83"/>
      <c r="WQ1001" s="83"/>
      <c r="WR1001" s="83"/>
      <c r="WS1001" s="83"/>
      <c r="WT1001" s="83"/>
      <c r="WU1001" s="83"/>
      <c r="WV1001" s="83"/>
      <c r="WW1001" s="83"/>
      <c r="WX1001" s="83"/>
      <c r="WY1001" s="83"/>
      <c r="WZ1001" s="83"/>
      <c r="XA1001" s="83"/>
      <c r="XB1001" s="83"/>
      <c r="XC1001" s="83"/>
      <c r="XD1001" s="83"/>
      <c r="XE1001" s="83"/>
      <c r="XF1001" s="83"/>
      <c r="XG1001" s="83"/>
      <c r="XH1001" s="83"/>
      <c r="XI1001" s="83"/>
      <c r="XJ1001" s="83"/>
      <c r="XK1001" s="83"/>
      <c r="XL1001" s="83"/>
      <c r="XM1001" s="83"/>
      <c r="XN1001" s="83"/>
      <c r="XO1001" s="83"/>
      <c r="XP1001" s="83"/>
      <c r="XQ1001" s="83"/>
      <c r="XR1001" s="83"/>
      <c r="XS1001" s="83"/>
      <c r="XT1001" s="83"/>
      <c r="XU1001" s="83"/>
      <c r="XV1001" s="83"/>
      <c r="XW1001" s="83"/>
      <c r="XX1001" s="83"/>
      <c r="XY1001" s="83"/>
      <c r="XZ1001" s="83"/>
      <c r="YA1001" s="83"/>
      <c r="YB1001" s="83"/>
      <c r="YC1001" s="83"/>
      <c r="YD1001" s="83"/>
      <c r="YE1001" s="83"/>
      <c r="YF1001" s="83"/>
      <c r="YG1001" s="83"/>
      <c r="YH1001" s="83"/>
      <c r="YI1001" s="83"/>
      <c r="YJ1001" s="83"/>
      <c r="YK1001" s="83"/>
      <c r="YL1001" s="83"/>
      <c r="YM1001" s="83"/>
      <c r="YN1001" s="83"/>
      <c r="YO1001" s="83"/>
      <c r="YP1001" s="83"/>
      <c r="YQ1001" s="83"/>
      <c r="YR1001" s="83"/>
      <c r="YS1001" s="83"/>
      <c r="YT1001" s="83"/>
      <c r="YU1001" s="83"/>
      <c r="YV1001" s="83"/>
      <c r="YW1001" s="83"/>
      <c r="YX1001" s="83"/>
      <c r="YY1001" s="83"/>
      <c r="YZ1001" s="83"/>
      <c r="ZA1001" s="83"/>
      <c r="ZB1001" s="83"/>
      <c r="ZC1001" s="83"/>
      <c r="ZD1001" s="83"/>
      <c r="ZE1001" s="83"/>
      <c r="ZF1001" s="83"/>
      <c r="ZG1001" s="83"/>
      <c r="ZH1001" s="83"/>
      <c r="ZI1001" s="83"/>
      <c r="ZJ1001" s="83"/>
      <c r="ZK1001" s="83"/>
      <c r="ZL1001" s="83"/>
      <c r="ZM1001" s="83"/>
      <c r="ZN1001" s="83"/>
      <c r="ZO1001" s="83"/>
      <c r="ZP1001" s="83"/>
      <c r="ZQ1001" s="83"/>
      <c r="ZR1001" s="83"/>
      <c r="ZS1001" s="83"/>
      <c r="ZT1001" s="83"/>
      <c r="ZU1001" s="83"/>
      <c r="ZV1001" s="83"/>
      <c r="ZW1001" s="83"/>
      <c r="ZX1001" s="83"/>
      <c r="ZY1001" s="83"/>
      <c r="ZZ1001" s="83"/>
      <c r="AAA1001" s="83"/>
      <c r="AAB1001" s="83"/>
      <c r="AAC1001" s="83"/>
      <c r="AAD1001" s="83"/>
      <c r="AAE1001" s="83"/>
      <c r="AAF1001" s="83"/>
      <c r="AAG1001" s="83"/>
      <c r="AAH1001" s="83"/>
      <c r="AAI1001" s="83"/>
      <c r="AAJ1001" s="83"/>
      <c r="AAK1001" s="83"/>
      <c r="AAL1001" s="83"/>
      <c r="AAM1001" s="83"/>
      <c r="AAN1001" s="83"/>
      <c r="AAO1001" s="83"/>
      <c r="AAP1001" s="83"/>
      <c r="AAQ1001" s="83"/>
      <c r="AAR1001" s="83"/>
      <c r="AAS1001" s="83"/>
      <c r="AAT1001" s="83"/>
      <c r="AAU1001" s="83"/>
      <c r="AAV1001" s="83"/>
      <c r="AAW1001" s="83"/>
      <c r="AAX1001" s="83"/>
      <c r="AAY1001" s="83"/>
      <c r="AAZ1001" s="83"/>
      <c r="ABA1001" s="83"/>
      <c r="ABB1001" s="83"/>
      <c r="ABC1001" s="83"/>
      <c r="ABD1001" s="83"/>
      <c r="ABE1001" s="83"/>
      <c r="ABF1001" s="83"/>
      <c r="ABG1001" s="83"/>
      <c r="ABH1001" s="83"/>
      <c r="ABI1001" s="83"/>
      <c r="ABJ1001" s="83"/>
      <c r="ABK1001" s="83"/>
      <c r="ABL1001" s="83"/>
      <c r="ABM1001" s="83"/>
      <c r="ABN1001" s="83"/>
      <c r="ABO1001" s="83"/>
      <c r="ABP1001" s="83"/>
      <c r="ABQ1001" s="83"/>
      <c r="ABR1001" s="83"/>
      <c r="ABS1001" s="83"/>
      <c r="ABT1001" s="83"/>
      <c r="ABU1001" s="83"/>
      <c r="ABV1001" s="83"/>
      <c r="ABW1001" s="83"/>
      <c r="ABX1001" s="83"/>
      <c r="ABY1001" s="83"/>
      <c r="ABZ1001" s="83"/>
      <c r="ACA1001" s="83"/>
      <c r="ACB1001" s="83"/>
      <c r="ACC1001" s="83"/>
      <c r="ACD1001" s="83"/>
      <c r="ACE1001" s="83"/>
      <c r="ACF1001" s="83"/>
      <c r="ACG1001" s="83"/>
      <c r="ACH1001" s="83"/>
      <c r="ACI1001" s="83"/>
      <c r="ACJ1001" s="83"/>
      <c r="ACK1001" s="83"/>
      <c r="ACL1001" s="83"/>
      <c r="ACM1001" s="83"/>
      <c r="ACN1001" s="83"/>
      <c r="ACO1001" s="83"/>
      <c r="ACP1001" s="83"/>
      <c r="ACQ1001" s="83"/>
      <c r="ACR1001" s="83"/>
      <c r="ACS1001" s="83"/>
      <c r="ACT1001" s="83"/>
      <c r="ACU1001" s="83"/>
      <c r="ACV1001" s="83"/>
      <c r="ACW1001" s="83"/>
      <c r="ACX1001" s="83"/>
      <c r="ACY1001" s="83"/>
      <c r="ACZ1001" s="83"/>
      <c r="ADA1001" s="83"/>
      <c r="ADB1001" s="83"/>
      <c r="ADC1001" s="83"/>
      <c r="ADD1001" s="83"/>
      <c r="ADE1001" s="83"/>
      <c r="ADF1001" s="83"/>
      <c r="ADG1001" s="83"/>
      <c r="ADH1001" s="83"/>
      <c r="ADI1001" s="83"/>
      <c r="ADJ1001" s="83"/>
      <c r="ADK1001" s="83"/>
      <c r="ADL1001" s="83"/>
      <c r="ADM1001" s="83"/>
      <c r="ADN1001" s="83"/>
      <c r="ADO1001" s="83"/>
      <c r="ADP1001" s="83"/>
      <c r="ADQ1001" s="83"/>
      <c r="ADR1001" s="83"/>
      <c r="ADS1001" s="83"/>
      <c r="ADT1001" s="83"/>
      <c r="ADU1001" s="83"/>
      <c r="ADV1001" s="83"/>
      <c r="ADW1001" s="83"/>
      <c r="ADX1001" s="83"/>
      <c r="ADY1001" s="83"/>
      <c r="ADZ1001" s="83"/>
      <c r="AEA1001" s="83"/>
      <c r="AEB1001" s="83"/>
      <c r="AEC1001" s="83"/>
      <c r="AED1001" s="83"/>
      <c r="AEE1001" s="83"/>
      <c r="AEF1001" s="83"/>
      <c r="AEG1001" s="83"/>
      <c r="AEH1001" s="83"/>
      <c r="AEI1001" s="83"/>
      <c r="AEJ1001" s="83"/>
      <c r="AEK1001" s="83"/>
      <c r="AEL1001" s="83"/>
      <c r="AEM1001" s="83"/>
      <c r="AEN1001" s="83"/>
      <c r="AEO1001" s="83"/>
      <c r="AEP1001" s="83"/>
      <c r="AEQ1001" s="83"/>
      <c r="AER1001" s="83"/>
      <c r="AES1001" s="83"/>
      <c r="AET1001" s="83"/>
      <c r="AEU1001" s="83"/>
      <c r="AEV1001" s="83"/>
      <c r="AEW1001" s="83"/>
      <c r="AEX1001" s="83"/>
      <c r="AEY1001" s="83"/>
      <c r="AEZ1001" s="83"/>
      <c r="AFA1001" s="83"/>
      <c r="AFB1001" s="83"/>
      <c r="AFC1001" s="83"/>
      <c r="AFD1001" s="83"/>
      <c r="AFE1001" s="83"/>
      <c r="AFF1001" s="83"/>
      <c r="AFG1001" s="83"/>
      <c r="AFH1001" s="83"/>
      <c r="AFI1001" s="83"/>
      <c r="AFJ1001" s="83"/>
      <c r="AFK1001" s="83"/>
      <c r="AFL1001" s="83"/>
      <c r="AFM1001" s="83"/>
      <c r="AFN1001" s="83"/>
      <c r="AFO1001" s="83"/>
      <c r="AFP1001" s="83"/>
      <c r="AFQ1001" s="83"/>
      <c r="AFR1001" s="83"/>
      <c r="AFS1001" s="83"/>
      <c r="AFT1001" s="83"/>
      <c r="AFU1001" s="83"/>
      <c r="AFV1001" s="83"/>
      <c r="AFW1001" s="83"/>
      <c r="AFX1001" s="83"/>
      <c r="AFY1001" s="83"/>
      <c r="AFZ1001" s="83"/>
      <c r="AGA1001" s="83"/>
      <c r="AGB1001" s="83"/>
      <c r="AGC1001" s="83"/>
      <c r="AGD1001" s="83"/>
      <c r="AGE1001" s="83"/>
      <c r="AGF1001" s="83"/>
      <c r="AGG1001" s="83"/>
      <c r="AGH1001" s="83"/>
      <c r="AGI1001" s="83"/>
      <c r="AGJ1001" s="83"/>
      <c r="AGK1001" s="83"/>
      <c r="AGL1001" s="83"/>
      <c r="AGM1001" s="83"/>
      <c r="AGN1001" s="83"/>
      <c r="AGO1001" s="83"/>
      <c r="AGP1001" s="83"/>
      <c r="AGQ1001" s="83"/>
      <c r="AGR1001" s="83"/>
      <c r="AGS1001" s="83"/>
      <c r="AGT1001" s="83"/>
      <c r="AGU1001" s="83"/>
      <c r="AGV1001" s="83"/>
      <c r="AGW1001" s="83"/>
      <c r="AGX1001" s="83"/>
      <c r="AGY1001" s="83"/>
      <c r="AGZ1001" s="83"/>
      <c r="AHA1001" s="83"/>
      <c r="AHB1001" s="83"/>
      <c r="AHC1001" s="83"/>
      <c r="AHD1001" s="83"/>
      <c r="AHE1001" s="83"/>
      <c r="AHF1001" s="83"/>
      <c r="AHG1001" s="83"/>
      <c r="AHH1001" s="83"/>
      <c r="AHI1001" s="83"/>
      <c r="AHJ1001" s="83"/>
      <c r="AHK1001" s="83"/>
      <c r="AHL1001" s="83"/>
      <c r="AHM1001" s="83"/>
      <c r="AHN1001" s="83"/>
      <c r="AHO1001" s="83"/>
      <c r="AHP1001" s="83"/>
      <c r="AHQ1001" s="83"/>
      <c r="AHR1001" s="83"/>
      <c r="AHS1001" s="83"/>
      <c r="AHT1001" s="83"/>
      <c r="AHU1001" s="83"/>
      <c r="AHV1001" s="83"/>
      <c r="AHW1001" s="83"/>
      <c r="AHX1001" s="83"/>
      <c r="AHY1001" s="83"/>
      <c r="AHZ1001" s="83"/>
      <c r="AIA1001" s="83"/>
      <c r="AIB1001" s="83"/>
      <c r="AIC1001" s="83"/>
      <c r="AID1001" s="83"/>
      <c r="AIE1001" s="83"/>
      <c r="AIF1001" s="83"/>
      <c r="AIG1001" s="83"/>
      <c r="AIH1001" s="83"/>
      <c r="AII1001" s="83"/>
      <c r="AIJ1001" s="83"/>
      <c r="AIK1001" s="83"/>
      <c r="AIL1001" s="83"/>
      <c r="AIM1001" s="83"/>
      <c r="AIN1001" s="83"/>
      <c r="AIO1001" s="83"/>
      <c r="AIP1001" s="83"/>
      <c r="AIQ1001" s="83"/>
      <c r="AIR1001" s="83"/>
      <c r="AIS1001" s="83"/>
      <c r="AIT1001" s="83"/>
      <c r="AIU1001" s="83"/>
      <c r="AIV1001" s="83"/>
      <c r="AIW1001" s="83"/>
      <c r="AIX1001" s="83"/>
      <c r="AIY1001" s="83"/>
      <c r="AIZ1001" s="83"/>
      <c r="AJA1001" s="83"/>
      <c r="AJB1001" s="83"/>
      <c r="AJC1001" s="83"/>
      <c r="AJD1001" s="83"/>
      <c r="AJE1001" s="83"/>
      <c r="AJF1001" s="83"/>
      <c r="AJG1001" s="83"/>
      <c r="AJH1001" s="83"/>
      <c r="AJI1001" s="83"/>
      <c r="AJJ1001" s="83"/>
      <c r="AJK1001" s="83"/>
      <c r="AJL1001" s="83"/>
      <c r="AJM1001" s="83"/>
      <c r="AJN1001" s="83"/>
      <c r="AJO1001" s="83"/>
      <c r="AJP1001" s="83"/>
      <c r="AJQ1001" s="83"/>
      <c r="AJR1001" s="83"/>
      <c r="AJS1001" s="83"/>
      <c r="AJT1001" s="83"/>
      <c r="AJU1001" s="83"/>
      <c r="AJV1001" s="83"/>
      <c r="AJW1001" s="83"/>
      <c r="AJX1001" s="83"/>
      <c r="AJY1001" s="83"/>
      <c r="AJZ1001" s="83"/>
      <c r="AKA1001" s="83"/>
      <c r="AKB1001" s="83"/>
      <c r="AKC1001" s="83"/>
      <c r="AKD1001" s="83"/>
      <c r="AKE1001" s="83"/>
      <c r="AKF1001" s="83"/>
      <c r="AKG1001" s="83"/>
      <c r="AKH1001" s="83"/>
      <c r="AKI1001" s="83"/>
      <c r="AKJ1001" s="83"/>
      <c r="AKK1001" s="83"/>
      <c r="AKL1001" s="83"/>
      <c r="AKM1001" s="83"/>
      <c r="AKN1001" s="83"/>
      <c r="AKO1001" s="83"/>
      <c r="AKP1001" s="83"/>
      <c r="AKQ1001" s="83"/>
      <c r="AKR1001" s="83"/>
      <c r="AKS1001" s="83"/>
      <c r="AKT1001" s="83"/>
      <c r="AKU1001" s="83"/>
      <c r="AKV1001" s="83"/>
      <c r="AKW1001" s="83"/>
      <c r="AKX1001" s="83"/>
      <c r="AKY1001" s="83"/>
      <c r="AKZ1001" s="83"/>
      <c r="ALA1001" s="83"/>
      <c r="ALB1001" s="83"/>
      <c r="ALC1001" s="83"/>
      <c r="ALD1001" s="83"/>
      <c r="ALE1001" s="83"/>
      <c r="ALF1001" s="83"/>
      <c r="ALG1001" s="83"/>
      <c r="ALH1001" s="83"/>
      <c r="ALI1001" s="83"/>
      <c r="ALJ1001" s="83"/>
      <c r="ALK1001" s="83"/>
      <c r="ALL1001" s="83"/>
      <c r="ALM1001" s="83"/>
      <c r="ALN1001" s="83"/>
      <c r="ALO1001" s="83"/>
      <c r="ALP1001" s="83"/>
      <c r="ALQ1001" s="83"/>
      <c r="ALR1001" s="83"/>
      <c r="ALS1001" s="83"/>
      <c r="ALT1001" s="83"/>
      <c r="ALU1001" s="83"/>
      <c r="ALV1001" s="83"/>
      <c r="ALW1001" s="83"/>
      <c r="ALX1001" s="83"/>
      <c r="ALY1001" s="83"/>
      <c r="ALZ1001" s="83"/>
      <c r="AMA1001" s="83"/>
      <c r="AMB1001" s="83"/>
      <c r="AMC1001" s="83"/>
      <c r="AMD1001" s="83"/>
      <c r="AME1001" s="83"/>
      <c r="AMF1001" s="83"/>
      <c r="AMG1001" s="83"/>
      <c r="AMH1001" s="83"/>
      <c r="AMI1001" s="83"/>
      <c r="AMJ1001" s="83"/>
      <c r="AMK1001" s="83"/>
      <c r="AML1001" s="83"/>
      <c r="AMM1001" s="83"/>
      <c r="AMN1001" s="83"/>
      <c r="AMO1001" s="83"/>
      <c r="AMP1001" s="83"/>
      <c r="AMQ1001" s="83"/>
      <c r="AMR1001" s="83"/>
      <c r="AMS1001" s="83"/>
      <c r="AMT1001" s="83"/>
      <c r="AMU1001" s="83"/>
      <c r="AMV1001" s="83"/>
      <c r="AMW1001" s="83"/>
      <c r="AMX1001" s="83"/>
      <c r="AMY1001" s="83"/>
      <c r="AMZ1001" s="83"/>
      <c r="ANA1001" s="83"/>
      <c r="ANB1001" s="83"/>
      <c r="ANC1001" s="83"/>
      <c r="AND1001" s="83"/>
      <c r="ANE1001" s="83"/>
      <c r="ANF1001" s="83"/>
      <c r="ANG1001" s="83"/>
      <c r="ANH1001" s="83"/>
      <c r="ANI1001" s="83"/>
      <c r="ANJ1001" s="83"/>
      <c r="ANK1001" s="83"/>
      <c r="ANL1001" s="83"/>
      <c r="ANM1001" s="83"/>
      <c r="ANN1001" s="83"/>
      <c r="ANO1001" s="83"/>
      <c r="ANP1001" s="83"/>
      <c r="ANQ1001" s="83"/>
      <c r="ANR1001" s="83"/>
      <c r="ANS1001" s="83"/>
      <c r="ANT1001" s="83"/>
      <c r="ANU1001" s="83"/>
      <c r="ANV1001" s="83"/>
      <c r="ANW1001" s="83"/>
      <c r="ANX1001" s="83"/>
      <c r="ANY1001" s="83"/>
      <c r="ANZ1001" s="83"/>
      <c r="AOA1001" s="83"/>
      <c r="AOB1001" s="83"/>
      <c r="AOC1001" s="83"/>
      <c r="AOD1001" s="83"/>
      <c r="AOE1001" s="83"/>
      <c r="AOF1001" s="83"/>
      <c r="AOG1001" s="83"/>
      <c r="AOH1001" s="83"/>
      <c r="AOI1001" s="83"/>
      <c r="AOJ1001" s="83"/>
      <c r="AOK1001" s="83"/>
      <c r="AOL1001" s="83"/>
      <c r="AOM1001" s="83"/>
      <c r="AON1001" s="83"/>
      <c r="AOO1001" s="83"/>
      <c r="AOP1001" s="83"/>
      <c r="AOQ1001" s="83"/>
      <c r="AOR1001" s="83"/>
      <c r="AOS1001" s="83"/>
      <c r="AOT1001" s="83"/>
      <c r="AOU1001" s="83"/>
      <c r="AOV1001" s="83"/>
      <c r="AOW1001" s="83"/>
      <c r="AOX1001" s="83"/>
      <c r="AOY1001" s="83"/>
      <c r="AOZ1001" s="83"/>
      <c r="APA1001" s="83"/>
      <c r="APB1001" s="83"/>
      <c r="APC1001" s="83"/>
      <c r="APD1001" s="83"/>
      <c r="APE1001" s="83"/>
      <c r="APF1001" s="83"/>
      <c r="APG1001" s="83"/>
      <c r="APH1001" s="83"/>
      <c r="API1001" s="83"/>
      <c r="APJ1001" s="83"/>
      <c r="APK1001" s="83"/>
      <c r="APL1001" s="83"/>
      <c r="APM1001" s="83"/>
      <c r="APN1001" s="83"/>
      <c r="APO1001" s="83"/>
      <c r="APP1001" s="83"/>
      <c r="APQ1001" s="83"/>
      <c r="APR1001" s="83"/>
      <c r="APS1001" s="83"/>
      <c r="APT1001" s="83"/>
      <c r="APU1001" s="83"/>
      <c r="APV1001" s="83"/>
      <c r="APW1001" s="83"/>
      <c r="APX1001" s="83"/>
      <c r="APY1001" s="83"/>
      <c r="APZ1001" s="83"/>
      <c r="AQA1001" s="83"/>
      <c r="AQB1001" s="83"/>
      <c r="AQC1001" s="83"/>
      <c r="AQD1001" s="83"/>
      <c r="AQE1001" s="83"/>
      <c r="AQF1001" s="83"/>
      <c r="AQG1001" s="83"/>
      <c r="AQH1001" s="83"/>
      <c r="AQI1001" s="83"/>
      <c r="AQJ1001" s="83"/>
      <c r="AQK1001" s="83"/>
      <c r="AQL1001" s="83"/>
      <c r="AQM1001" s="83"/>
      <c r="AQN1001" s="83"/>
      <c r="AQO1001" s="83"/>
      <c r="AQP1001" s="83"/>
      <c r="AQQ1001" s="83"/>
      <c r="AQR1001" s="83"/>
      <c r="AQS1001" s="83"/>
      <c r="AQT1001" s="83"/>
      <c r="AQU1001" s="83"/>
      <c r="AQV1001" s="83"/>
      <c r="AQW1001" s="83"/>
      <c r="AQX1001" s="83"/>
      <c r="AQY1001" s="83"/>
      <c r="AQZ1001" s="83"/>
      <c r="ARA1001" s="83"/>
      <c r="ARB1001" s="83"/>
      <c r="ARC1001" s="83"/>
      <c r="ARD1001" s="83"/>
      <c r="ARE1001" s="83"/>
      <c r="ARF1001" s="83"/>
      <c r="ARG1001" s="83"/>
      <c r="ARH1001" s="83"/>
      <c r="ARI1001" s="83"/>
      <c r="ARJ1001" s="83"/>
      <c r="ARK1001" s="83"/>
      <c r="ARL1001" s="83"/>
      <c r="ARM1001" s="83"/>
      <c r="ARN1001" s="83"/>
      <c r="ARO1001" s="83"/>
      <c r="ARP1001" s="83"/>
      <c r="ARQ1001" s="83"/>
      <c r="ARR1001" s="83"/>
      <c r="ARS1001" s="83"/>
      <c r="ART1001" s="83"/>
      <c r="ARU1001" s="83"/>
      <c r="ARV1001" s="83"/>
      <c r="ARW1001" s="83"/>
      <c r="ARX1001" s="83"/>
      <c r="ARY1001" s="83"/>
      <c r="ARZ1001" s="83"/>
      <c r="ASA1001" s="83"/>
      <c r="ASB1001" s="83"/>
      <c r="ASC1001" s="83"/>
      <c r="ASD1001" s="83"/>
      <c r="ASE1001" s="83"/>
      <c r="ASF1001" s="83"/>
      <c r="ASG1001" s="83"/>
      <c r="ASH1001" s="83"/>
      <c r="ASI1001" s="83"/>
      <c r="ASJ1001" s="83"/>
      <c r="ASK1001" s="83"/>
      <c r="ASL1001" s="83"/>
      <c r="ASM1001" s="83"/>
      <c r="ASN1001" s="83"/>
      <c r="ASO1001" s="83"/>
      <c r="ASP1001" s="83"/>
      <c r="ASQ1001" s="83"/>
      <c r="ASR1001" s="83"/>
      <c r="ASS1001" s="83"/>
      <c r="AST1001" s="83"/>
      <c r="ASU1001" s="83"/>
      <c r="ASV1001" s="83"/>
      <c r="ASW1001" s="83"/>
      <c r="ASX1001" s="83"/>
      <c r="ASY1001" s="83"/>
      <c r="ASZ1001" s="83"/>
      <c r="ATA1001" s="83"/>
      <c r="ATB1001" s="83"/>
      <c r="ATC1001" s="83"/>
      <c r="ATD1001" s="83"/>
      <c r="ATE1001" s="83"/>
      <c r="ATF1001" s="83"/>
      <c r="ATG1001" s="83"/>
      <c r="ATH1001" s="83"/>
      <c r="ATI1001" s="83"/>
      <c r="ATJ1001" s="83"/>
      <c r="ATK1001" s="83"/>
      <c r="ATL1001" s="83"/>
      <c r="ATM1001" s="83"/>
      <c r="ATN1001" s="83"/>
      <c r="ATO1001" s="83"/>
      <c r="ATP1001" s="83"/>
      <c r="ATQ1001" s="83"/>
      <c r="ATR1001" s="83"/>
      <c r="ATS1001" s="83"/>
      <c r="ATT1001" s="83"/>
      <c r="ATU1001" s="83"/>
      <c r="ATV1001" s="83"/>
      <c r="ATW1001" s="83"/>
      <c r="ATX1001" s="83"/>
      <c r="ATY1001" s="83"/>
      <c r="ATZ1001" s="83"/>
      <c r="AUA1001" s="83"/>
      <c r="AUB1001" s="83"/>
      <c r="AUC1001" s="83"/>
      <c r="AUD1001" s="83"/>
      <c r="AUE1001" s="83"/>
      <c r="AUF1001" s="83"/>
      <c r="AUG1001" s="83"/>
      <c r="AUH1001" s="83"/>
      <c r="AUI1001" s="83"/>
      <c r="AUJ1001" s="83"/>
      <c r="AUK1001" s="83"/>
      <c r="AUL1001" s="83"/>
      <c r="AUM1001" s="83"/>
      <c r="AUN1001" s="83"/>
      <c r="AUO1001" s="83"/>
      <c r="AUP1001" s="83"/>
      <c r="AUQ1001" s="83"/>
      <c r="AUR1001" s="83"/>
      <c r="AUS1001" s="83"/>
      <c r="AUT1001" s="83"/>
      <c r="AUU1001" s="83"/>
      <c r="AUV1001" s="83"/>
      <c r="AUW1001" s="83"/>
      <c r="AUX1001" s="83"/>
      <c r="AUY1001" s="83"/>
      <c r="AUZ1001" s="83"/>
      <c r="AVA1001" s="83"/>
      <c r="AVB1001" s="83"/>
      <c r="AVC1001" s="83"/>
      <c r="AVD1001" s="83"/>
      <c r="AVE1001" s="83"/>
      <c r="AVF1001" s="83"/>
      <c r="AVG1001" s="83"/>
      <c r="AVH1001" s="83"/>
      <c r="AVI1001" s="83"/>
      <c r="AVJ1001" s="83"/>
      <c r="AVK1001" s="83"/>
      <c r="AVL1001" s="83"/>
      <c r="AVM1001" s="83"/>
      <c r="AVN1001" s="83"/>
      <c r="AVO1001" s="83"/>
      <c r="AVP1001" s="83"/>
      <c r="AVQ1001" s="83"/>
      <c r="AVR1001" s="83"/>
      <c r="AVS1001" s="83"/>
      <c r="AVT1001" s="83"/>
      <c r="AVU1001" s="83"/>
      <c r="AVV1001" s="83"/>
      <c r="AVW1001" s="83"/>
      <c r="AVX1001" s="83"/>
      <c r="AVY1001" s="83"/>
      <c r="AVZ1001" s="83"/>
      <c r="AWA1001" s="83"/>
      <c r="AWB1001" s="83"/>
      <c r="AWC1001" s="83"/>
      <c r="AWD1001" s="83"/>
      <c r="AWE1001" s="83"/>
      <c r="AWF1001" s="83"/>
      <c r="AWG1001" s="83"/>
      <c r="AWH1001" s="83"/>
      <c r="AWI1001" s="83"/>
      <c r="AWJ1001" s="83"/>
      <c r="AWK1001" s="83"/>
      <c r="AWL1001" s="83"/>
      <c r="AWM1001" s="83"/>
      <c r="AWN1001" s="83"/>
      <c r="AWO1001" s="83"/>
      <c r="AWP1001" s="83"/>
      <c r="AWQ1001" s="83"/>
      <c r="AWR1001" s="83"/>
      <c r="AWS1001" s="83"/>
      <c r="AWT1001" s="83"/>
      <c r="AWU1001" s="83"/>
      <c r="AWV1001" s="83"/>
      <c r="AWW1001" s="83"/>
      <c r="AWX1001" s="83"/>
      <c r="AWY1001" s="83"/>
      <c r="AWZ1001" s="83"/>
      <c r="AXA1001" s="83"/>
      <c r="AXB1001" s="83"/>
      <c r="AXC1001" s="83"/>
      <c r="AXD1001" s="83"/>
      <c r="AXE1001" s="83"/>
      <c r="AXF1001" s="83"/>
      <c r="AXG1001" s="83"/>
      <c r="AXH1001" s="83"/>
      <c r="AXI1001" s="83"/>
      <c r="AXJ1001" s="83"/>
      <c r="AXK1001" s="83"/>
      <c r="AXL1001" s="83"/>
      <c r="AXM1001" s="83"/>
      <c r="AXN1001" s="83"/>
      <c r="AXO1001" s="83"/>
      <c r="AXP1001" s="83"/>
      <c r="AXQ1001" s="83"/>
      <c r="AXR1001" s="83"/>
      <c r="AXS1001" s="83"/>
      <c r="AXT1001" s="83"/>
      <c r="AXU1001" s="83"/>
      <c r="AXV1001" s="83"/>
      <c r="AXW1001" s="83"/>
      <c r="AXX1001" s="83"/>
      <c r="AXY1001" s="83"/>
      <c r="AXZ1001" s="83"/>
      <c r="AYA1001" s="83"/>
      <c r="AYB1001" s="83"/>
      <c r="AYC1001" s="83"/>
      <c r="AYD1001" s="83"/>
      <c r="AYE1001" s="83"/>
      <c r="AYF1001" s="83"/>
      <c r="AYG1001" s="83"/>
      <c r="AYH1001" s="83"/>
      <c r="AYI1001" s="83"/>
      <c r="AYJ1001" s="83"/>
      <c r="AYK1001" s="83"/>
      <c r="AYL1001" s="83"/>
      <c r="AYM1001" s="83"/>
      <c r="AYN1001" s="83"/>
      <c r="AYO1001" s="83"/>
      <c r="AYP1001" s="83"/>
      <c r="AYQ1001" s="83"/>
      <c r="AYR1001" s="83"/>
      <c r="AYS1001" s="83"/>
      <c r="AYT1001" s="83"/>
      <c r="AYU1001" s="83"/>
      <c r="AYV1001" s="83"/>
      <c r="AYW1001" s="83"/>
      <c r="AYX1001" s="83"/>
      <c r="AYY1001" s="83"/>
      <c r="AYZ1001" s="83"/>
      <c r="AZA1001" s="83"/>
      <c r="AZB1001" s="83"/>
      <c r="AZC1001" s="83"/>
      <c r="AZD1001" s="83"/>
      <c r="AZE1001" s="83"/>
      <c r="AZF1001" s="83"/>
      <c r="AZG1001" s="83"/>
      <c r="AZH1001" s="83"/>
      <c r="AZI1001" s="83"/>
      <c r="AZJ1001" s="83"/>
      <c r="AZK1001" s="83"/>
      <c r="AZL1001" s="83"/>
      <c r="AZM1001" s="83"/>
      <c r="AZN1001" s="83"/>
      <c r="AZO1001" s="83"/>
      <c r="AZP1001" s="83"/>
      <c r="AZQ1001" s="83"/>
      <c r="AZR1001" s="83"/>
      <c r="AZS1001" s="83"/>
      <c r="AZT1001" s="83"/>
      <c r="AZU1001" s="83"/>
      <c r="AZV1001" s="83"/>
      <c r="AZW1001" s="83"/>
      <c r="AZX1001" s="83"/>
      <c r="AZY1001" s="83"/>
      <c r="AZZ1001" s="83"/>
      <c r="BAA1001" s="83"/>
      <c r="BAB1001" s="83"/>
      <c r="BAC1001" s="83"/>
      <c r="BAD1001" s="83"/>
      <c r="BAE1001" s="83"/>
      <c r="BAF1001" s="83"/>
      <c r="BAG1001" s="83"/>
      <c r="BAH1001" s="83"/>
      <c r="BAI1001" s="83"/>
      <c r="BAJ1001" s="83"/>
      <c r="BAK1001" s="83"/>
      <c r="BAL1001" s="83"/>
      <c r="BAM1001" s="83"/>
      <c r="BAN1001" s="83"/>
      <c r="BAO1001" s="83"/>
      <c r="BAP1001" s="83"/>
      <c r="BAQ1001" s="83"/>
      <c r="BAR1001" s="83"/>
      <c r="BAS1001" s="83"/>
      <c r="BAT1001" s="83"/>
      <c r="BAU1001" s="83"/>
      <c r="BAV1001" s="83"/>
      <c r="BAW1001" s="83"/>
      <c r="BAX1001" s="83"/>
      <c r="BAY1001" s="83"/>
      <c r="BAZ1001" s="83"/>
      <c r="BBA1001" s="83"/>
      <c r="BBB1001" s="83"/>
      <c r="BBC1001" s="83"/>
      <c r="BBD1001" s="83"/>
      <c r="BBE1001" s="83"/>
      <c r="BBF1001" s="83"/>
      <c r="BBG1001" s="83"/>
      <c r="BBH1001" s="83"/>
      <c r="BBI1001" s="83"/>
      <c r="BBJ1001" s="83"/>
      <c r="BBK1001" s="83"/>
      <c r="BBL1001" s="83"/>
      <c r="BBM1001" s="83"/>
      <c r="BBN1001" s="83"/>
      <c r="BBO1001" s="83"/>
      <c r="BBP1001" s="83"/>
      <c r="BBQ1001" s="83"/>
      <c r="BBR1001" s="83"/>
      <c r="BBS1001" s="83"/>
      <c r="BBT1001" s="83"/>
      <c r="BBU1001" s="83"/>
      <c r="BBV1001" s="83"/>
      <c r="BBW1001" s="83"/>
      <c r="BBX1001" s="83"/>
      <c r="BBY1001" s="83"/>
      <c r="BBZ1001" s="83"/>
      <c r="BCA1001" s="83"/>
      <c r="BCB1001" s="83"/>
      <c r="BCC1001" s="83"/>
      <c r="BCD1001" s="83"/>
      <c r="BCE1001" s="83"/>
      <c r="BCF1001" s="83"/>
      <c r="BCG1001" s="83"/>
      <c r="BCH1001" s="83"/>
      <c r="BCI1001" s="83"/>
      <c r="BCJ1001" s="83"/>
      <c r="BCK1001" s="83"/>
      <c r="BCL1001" s="83"/>
      <c r="BCM1001" s="83"/>
      <c r="BCN1001" s="83"/>
      <c r="BCO1001" s="83"/>
      <c r="BCP1001" s="83"/>
      <c r="BCQ1001" s="83"/>
      <c r="BCR1001" s="83"/>
      <c r="BCS1001" s="83"/>
      <c r="BCT1001" s="83"/>
      <c r="BCU1001" s="83"/>
      <c r="BCV1001" s="83"/>
      <c r="BCW1001" s="83"/>
      <c r="BCX1001" s="83"/>
      <c r="BCY1001" s="83"/>
      <c r="BCZ1001" s="83"/>
      <c r="BDA1001" s="83"/>
      <c r="BDB1001" s="83"/>
      <c r="BDC1001" s="83"/>
      <c r="BDD1001" s="83"/>
      <c r="BDE1001" s="83"/>
      <c r="BDF1001" s="83"/>
      <c r="BDG1001" s="83"/>
      <c r="BDH1001" s="83"/>
      <c r="BDI1001" s="83"/>
      <c r="BDJ1001" s="83"/>
      <c r="BDK1001" s="83"/>
      <c r="BDL1001" s="83"/>
      <c r="BDM1001" s="83"/>
      <c r="BDN1001" s="83"/>
      <c r="BDO1001" s="83"/>
      <c r="BDP1001" s="83"/>
      <c r="BDQ1001" s="83"/>
      <c r="BDR1001" s="83"/>
      <c r="BDS1001" s="83"/>
      <c r="BDT1001" s="83"/>
      <c r="BDU1001" s="83"/>
      <c r="BDV1001" s="83"/>
      <c r="BDW1001" s="83"/>
      <c r="BDX1001" s="83"/>
      <c r="BDY1001" s="83"/>
      <c r="BDZ1001" s="83"/>
      <c r="BEA1001" s="83"/>
      <c r="BEB1001" s="83"/>
      <c r="BEC1001" s="83"/>
      <c r="BED1001" s="83"/>
      <c r="BEE1001" s="83"/>
      <c r="BEF1001" s="83"/>
      <c r="BEG1001" s="83"/>
      <c r="BEH1001" s="83"/>
      <c r="BEI1001" s="83"/>
      <c r="BEJ1001" s="83"/>
      <c r="BEK1001" s="83"/>
      <c r="BEL1001" s="83"/>
      <c r="BEM1001" s="83"/>
      <c r="BEN1001" s="83"/>
      <c r="BEO1001" s="83"/>
      <c r="BEP1001" s="83"/>
      <c r="BEQ1001" s="83"/>
      <c r="BER1001" s="83"/>
      <c r="BES1001" s="83"/>
      <c r="BET1001" s="83"/>
      <c r="BEU1001" s="83"/>
      <c r="BEV1001" s="83"/>
      <c r="BEW1001" s="83"/>
      <c r="BEX1001" s="83"/>
      <c r="BEY1001" s="83"/>
      <c r="BEZ1001" s="83"/>
      <c r="BFA1001" s="83"/>
      <c r="BFB1001" s="83"/>
      <c r="BFC1001" s="83"/>
      <c r="BFD1001" s="83"/>
      <c r="BFE1001" s="83"/>
      <c r="BFF1001" s="83"/>
      <c r="BFG1001" s="83"/>
      <c r="BFH1001" s="83"/>
      <c r="BFI1001" s="83"/>
      <c r="BFJ1001" s="83"/>
      <c r="BFK1001" s="83"/>
      <c r="BFL1001" s="83"/>
      <c r="BFM1001" s="83"/>
      <c r="BFN1001" s="83"/>
      <c r="BFO1001" s="83"/>
      <c r="BFP1001" s="83"/>
      <c r="BFQ1001" s="83"/>
      <c r="BFR1001" s="83"/>
      <c r="BFS1001" s="83"/>
      <c r="BFT1001" s="83"/>
      <c r="BFU1001" s="83"/>
      <c r="BFV1001" s="83"/>
      <c r="BFW1001" s="83"/>
      <c r="BFX1001" s="83"/>
      <c r="BFY1001" s="83"/>
      <c r="BFZ1001" s="83"/>
      <c r="BGA1001" s="83"/>
      <c r="BGB1001" s="83"/>
      <c r="BGC1001" s="83"/>
      <c r="BGD1001" s="83"/>
      <c r="BGE1001" s="83"/>
      <c r="BGF1001" s="83"/>
      <c r="BGG1001" s="83"/>
      <c r="BGH1001" s="83"/>
      <c r="BGI1001" s="83"/>
      <c r="BGJ1001" s="83"/>
      <c r="BGK1001" s="83"/>
      <c r="BGL1001" s="83"/>
      <c r="BGM1001" s="83"/>
      <c r="BGN1001" s="83"/>
      <c r="BGO1001" s="83"/>
      <c r="BGP1001" s="83"/>
      <c r="BGQ1001" s="83"/>
      <c r="BGR1001" s="83"/>
      <c r="BGS1001" s="83"/>
      <c r="BGT1001" s="83"/>
      <c r="BGU1001" s="83"/>
      <c r="BGV1001" s="83"/>
      <c r="BGW1001" s="83"/>
      <c r="BGX1001" s="83"/>
      <c r="BGY1001" s="83"/>
      <c r="BGZ1001" s="83"/>
      <c r="BHA1001" s="83"/>
      <c r="BHB1001" s="83"/>
      <c r="BHC1001" s="83"/>
      <c r="BHD1001" s="83"/>
      <c r="BHE1001" s="83"/>
      <c r="BHF1001" s="83"/>
      <c r="BHG1001" s="83"/>
      <c r="BHH1001" s="83"/>
      <c r="BHI1001" s="83"/>
      <c r="BHJ1001" s="83"/>
      <c r="BHK1001" s="83"/>
      <c r="BHL1001" s="83"/>
      <c r="BHM1001" s="83"/>
      <c r="BHN1001" s="83"/>
      <c r="BHO1001" s="83"/>
      <c r="BHP1001" s="83"/>
      <c r="BHQ1001" s="83"/>
      <c r="BHR1001" s="83"/>
      <c r="BHS1001" s="83"/>
      <c r="BHT1001" s="83"/>
      <c r="BHU1001" s="83"/>
      <c r="BHV1001" s="83"/>
      <c r="BHW1001" s="83"/>
      <c r="BHX1001" s="83"/>
      <c r="BHY1001" s="83"/>
      <c r="BHZ1001" s="83"/>
      <c r="BIA1001" s="83"/>
      <c r="BIB1001" s="83"/>
      <c r="BIC1001" s="83"/>
      <c r="BID1001" s="83"/>
      <c r="BIE1001" s="83"/>
      <c r="BIF1001" s="83"/>
      <c r="BIG1001" s="83"/>
      <c r="BIH1001" s="83"/>
      <c r="BII1001" s="83"/>
      <c r="BIJ1001" s="83"/>
      <c r="BIK1001" s="83"/>
      <c r="BIL1001" s="83"/>
      <c r="BIM1001" s="83"/>
      <c r="BIN1001" s="83"/>
      <c r="BIO1001" s="83"/>
      <c r="BIP1001" s="83"/>
      <c r="BIQ1001" s="83"/>
      <c r="BIR1001" s="83"/>
      <c r="BIS1001" s="83"/>
      <c r="BIT1001" s="83"/>
      <c r="BIU1001" s="83"/>
      <c r="BIV1001" s="83"/>
      <c r="BIW1001" s="83"/>
      <c r="BIX1001" s="83"/>
      <c r="BIY1001" s="83"/>
      <c r="BIZ1001" s="83"/>
      <c r="BJA1001" s="83"/>
      <c r="BJB1001" s="83"/>
      <c r="BJC1001" s="83"/>
      <c r="BJD1001" s="83"/>
      <c r="BJE1001" s="83"/>
      <c r="BJF1001" s="83"/>
      <c r="BJG1001" s="83"/>
      <c r="BJH1001" s="83"/>
      <c r="BJI1001" s="83"/>
      <c r="BJJ1001" s="83"/>
      <c r="BJK1001" s="83"/>
      <c r="BJL1001" s="83"/>
      <c r="BJM1001" s="83"/>
      <c r="BJN1001" s="83"/>
      <c r="BJO1001" s="83"/>
      <c r="BJP1001" s="83"/>
      <c r="BJQ1001" s="83"/>
      <c r="BJR1001" s="83"/>
      <c r="BJS1001" s="83"/>
      <c r="BJT1001" s="83"/>
      <c r="BJU1001" s="83"/>
      <c r="BJV1001" s="83"/>
      <c r="BJW1001" s="83"/>
      <c r="BJX1001" s="83"/>
      <c r="BJY1001" s="83"/>
      <c r="BJZ1001" s="83"/>
      <c r="BKA1001" s="83"/>
      <c r="BKB1001" s="83"/>
      <c r="BKC1001" s="83"/>
      <c r="BKD1001" s="83"/>
      <c r="BKE1001" s="83"/>
      <c r="BKF1001" s="83"/>
      <c r="BKG1001" s="83"/>
      <c r="BKH1001" s="83"/>
      <c r="BKI1001" s="83"/>
      <c r="BKJ1001" s="83"/>
      <c r="BKK1001" s="83"/>
      <c r="BKL1001" s="83"/>
      <c r="BKM1001" s="83"/>
      <c r="BKN1001" s="83"/>
      <c r="BKO1001" s="83"/>
      <c r="BKP1001" s="83"/>
      <c r="BKQ1001" s="83"/>
      <c r="BKR1001" s="83"/>
      <c r="BKS1001" s="83"/>
      <c r="BKT1001" s="83"/>
      <c r="BKU1001" s="83"/>
      <c r="BKV1001" s="83"/>
      <c r="BKW1001" s="83"/>
      <c r="BKX1001" s="83"/>
      <c r="BKY1001" s="83"/>
      <c r="BKZ1001" s="83"/>
      <c r="BLA1001" s="83"/>
      <c r="BLB1001" s="83"/>
      <c r="BLC1001" s="83"/>
      <c r="BLD1001" s="83"/>
      <c r="BLE1001" s="83"/>
      <c r="BLF1001" s="83"/>
      <c r="BLG1001" s="83"/>
      <c r="BLH1001" s="83"/>
      <c r="BLI1001" s="83"/>
      <c r="BLJ1001" s="83"/>
      <c r="BLK1001" s="83"/>
      <c r="BLL1001" s="83"/>
      <c r="BLM1001" s="83"/>
      <c r="BLN1001" s="83"/>
      <c r="BLO1001" s="83"/>
      <c r="BLP1001" s="83"/>
      <c r="BLQ1001" s="83"/>
      <c r="BLR1001" s="83"/>
      <c r="BLS1001" s="83"/>
      <c r="BLT1001" s="83"/>
      <c r="BLU1001" s="83"/>
      <c r="BLV1001" s="83"/>
      <c r="BLW1001" s="83"/>
      <c r="BLX1001" s="83"/>
      <c r="BLY1001" s="83"/>
      <c r="BLZ1001" s="83"/>
      <c r="BMA1001" s="83"/>
      <c r="BMB1001" s="83"/>
      <c r="BMC1001" s="83"/>
      <c r="BMD1001" s="83"/>
      <c r="BME1001" s="83"/>
      <c r="BMF1001" s="83"/>
      <c r="BMG1001" s="83"/>
      <c r="BMH1001" s="83"/>
      <c r="BMI1001" s="83"/>
      <c r="BMJ1001" s="83"/>
      <c r="BMK1001" s="83"/>
      <c r="BML1001" s="83"/>
      <c r="BMM1001" s="83"/>
      <c r="BMN1001" s="83"/>
      <c r="BMO1001" s="83"/>
      <c r="BMP1001" s="83"/>
      <c r="BMQ1001" s="83"/>
      <c r="BMR1001" s="83"/>
      <c r="BMS1001" s="83"/>
      <c r="BMT1001" s="83"/>
      <c r="BMU1001" s="83"/>
      <c r="BMV1001" s="83"/>
      <c r="BMW1001" s="83"/>
      <c r="BMX1001" s="83"/>
      <c r="BMY1001" s="83"/>
      <c r="BMZ1001" s="83"/>
      <c r="BNA1001" s="83"/>
      <c r="BNB1001" s="83"/>
      <c r="BNC1001" s="83"/>
      <c r="BND1001" s="83"/>
      <c r="BNE1001" s="83"/>
      <c r="BNF1001" s="83"/>
      <c r="BNG1001" s="83"/>
      <c r="BNH1001" s="83"/>
      <c r="BNI1001" s="83"/>
      <c r="BNJ1001" s="83"/>
      <c r="BNK1001" s="83"/>
      <c r="BNL1001" s="83"/>
      <c r="BNM1001" s="83"/>
      <c r="BNN1001" s="83"/>
      <c r="BNO1001" s="83"/>
      <c r="BNP1001" s="83"/>
      <c r="BNQ1001" s="83"/>
      <c r="BNR1001" s="83"/>
      <c r="BNS1001" s="83"/>
      <c r="BNT1001" s="83"/>
      <c r="BNU1001" s="83"/>
      <c r="BNV1001" s="83"/>
      <c r="BNW1001" s="83"/>
      <c r="BNX1001" s="83"/>
      <c r="BNY1001" s="83"/>
      <c r="BNZ1001" s="83"/>
      <c r="BOA1001" s="83"/>
      <c r="BOB1001" s="83"/>
      <c r="BOC1001" s="83"/>
      <c r="BOD1001" s="83"/>
      <c r="BOE1001" s="83"/>
      <c r="BOF1001" s="83"/>
      <c r="BOG1001" s="83"/>
      <c r="BOH1001" s="83"/>
      <c r="BOI1001" s="83"/>
      <c r="BOJ1001" s="83"/>
      <c r="BOK1001" s="83"/>
      <c r="BOL1001" s="83"/>
      <c r="BOM1001" s="83"/>
      <c r="BON1001" s="83"/>
      <c r="BOO1001" s="83"/>
      <c r="BOP1001" s="83"/>
      <c r="BOQ1001" s="83"/>
      <c r="BOR1001" s="83"/>
      <c r="BOS1001" s="83"/>
      <c r="BOT1001" s="83"/>
      <c r="BOU1001" s="83"/>
      <c r="BOV1001" s="83"/>
      <c r="BOW1001" s="83"/>
      <c r="BOX1001" s="83"/>
      <c r="BOY1001" s="83"/>
      <c r="BOZ1001" s="83"/>
      <c r="BPA1001" s="83"/>
      <c r="BPB1001" s="83"/>
      <c r="BPC1001" s="83"/>
      <c r="BPD1001" s="83"/>
      <c r="BPE1001" s="83"/>
      <c r="BPF1001" s="83"/>
      <c r="BPG1001" s="83"/>
      <c r="BPH1001" s="83"/>
      <c r="BPI1001" s="83"/>
      <c r="BPJ1001" s="83"/>
      <c r="BPK1001" s="83"/>
      <c r="BPL1001" s="83"/>
      <c r="BPM1001" s="83"/>
      <c r="BPN1001" s="83"/>
      <c r="BPO1001" s="83"/>
      <c r="BPP1001" s="83"/>
      <c r="BPQ1001" s="83"/>
      <c r="BPR1001" s="83"/>
      <c r="BPS1001" s="83"/>
      <c r="BPT1001" s="83"/>
      <c r="BPU1001" s="83"/>
      <c r="BPV1001" s="83"/>
      <c r="BPW1001" s="83"/>
      <c r="BPX1001" s="83"/>
      <c r="BPY1001" s="83"/>
      <c r="BPZ1001" s="83"/>
      <c r="BQA1001" s="83"/>
      <c r="BQB1001" s="83"/>
      <c r="BQC1001" s="83"/>
      <c r="BQD1001" s="83"/>
      <c r="BQE1001" s="83"/>
      <c r="BQF1001" s="83"/>
      <c r="BQG1001" s="83"/>
      <c r="BQH1001" s="83"/>
      <c r="BQI1001" s="83"/>
      <c r="BQJ1001" s="83"/>
      <c r="BQK1001" s="83"/>
      <c r="BQL1001" s="83"/>
      <c r="BQM1001" s="83"/>
      <c r="BQN1001" s="83"/>
      <c r="BQO1001" s="83"/>
      <c r="BQP1001" s="83"/>
      <c r="BQQ1001" s="83"/>
      <c r="BQR1001" s="83"/>
      <c r="BQS1001" s="83"/>
      <c r="BQT1001" s="83"/>
      <c r="BQU1001" s="83"/>
      <c r="BQV1001" s="83"/>
      <c r="BQW1001" s="83"/>
      <c r="BQX1001" s="83"/>
      <c r="BQY1001" s="83"/>
      <c r="BQZ1001" s="83"/>
      <c r="BRA1001" s="83"/>
      <c r="BRB1001" s="83"/>
      <c r="BRC1001" s="83"/>
      <c r="BRD1001" s="83"/>
      <c r="BRE1001" s="83"/>
      <c r="BRF1001" s="83"/>
      <c r="BRG1001" s="83"/>
      <c r="BRH1001" s="83"/>
      <c r="BRI1001" s="83"/>
      <c r="BRJ1001" s="83"/>
      <c r="BRK1001" s="83"/>
      <c r="BRL1001" s="83"/>
      <c r="BRM1001" s="83"/>
      <c r="BRN1001" s="83"/>
      <c r="BRO1001" s="83"/>
      <c r="BRP1001" s="83"/>
      <c r="BRQ1001" s="83"/>
      <c r="BRR1001" s="83"/>
      <c r="BRS1001" s="83"/>
      <c r="BRT1001" s="83"/>
      <c r="BRU1001" s="83"/>
      <c r="BRV1001" s="83"/>
      <c r="BRW1001" s="83"/>
      <c r="BRX1001" s="83"/>
      <c r="BRY1001" s="83"/>
      <c r="BRZ1001" s="83"/>
      <c r="BSA1001" s="83"/>
      <c r="BSB1001" s="83"/>
      <c r="BSC1001" s="83"/>
      <c r="BSD1001" s="83"/>
      <c r="BSE1001" s="83"/>
      <c r="BSF1001" s="83"/>
      <c r="BSG1001" s="83"/>
      <c r="BSH1001" s="83"/>
      <c r="BSI1001" s="83"/>
      <c r="BSJ1001" s="83"/>
      <c r="BSK1001" s="83"/>
      <c r="BSL1001" s="83"/>
      <c r="BSM1001" s="83"/>
      <c r="BSN1001" s="83"/>
      <c r="BSO1001" s="83"/>
      <c r="BSP1001" s="83"/>
      <c r="BSQ1001" s="83"/>
      <c r="BSR1001" s="83"/>
      <c r="BSS1001" s="83"/>
      <c r="BST1001" s="83"/>
      <c r="BSU1001" s="83"/>
      <c r="BSV1001" s="83"/>
      <c r="BSW1001" s="83"/>
      <c r="BSX1001" s="83"/>
      <c r="BSY1001" s="83"/>
      <c r="BSZ1001" s="83"/>
      <c r="BTA1001" s="83"/>
      <c r="BTB1001" s="83"/>
      <c r="BTC1001" s="83"/>
      <c r="BTD1001" s="83"/>
      <c r="BTE1001" s="83"/>
      <c r="BTF1001" s="83"/>
      <c r="BTG1001" s="83"/>
      <c r="BTH1001" s="83"/>
      <c r="BTI1001" s="83"/>
      <c r="BTJ1001" s="83"/>
      <c r="BTK1001" s="83"/>
      <c r="BTL1001" s="83"/>
      <c r="BTM1001" s="83"/>
      <c r="BTN1001" s="83"/>
      <c r="BTO1001" s="83"/>
      <c r="BTP1001" s="83"/>
      <c r="BTQ1001" s="83"/>
      <c r="BTR1001" s="83"/>
      <c r="BTS1001" s="83"/>
      <c r="BTT1001" s="83"/>
      <c r="BTU1001" s="83"/>
      <c r="BTV1001" s="83"/>
      <c r="BTW1001" s="83"/>
      <c r="BTX1001" s="83"/>
      <c r="BTY1001" s="83"/>
      <c r="BTZ1001" s="83"/>
      <c r="BUA1001" s="83"/>
      <c r="BUB1001" s="83"/>
      <c r="BUC1001" s="83"/>
      <c r="BUD1001" s="83"/>
      <c r="BUE1001" s="83"/>
      <c r="BUF1001" s="83"/>
      <c r="BUG1001" s="83"/>
      <c r="BUH1001" s="83"/>
      <c r="BUI1001" s="83"/>
      <c r="BUJ1001" s="83"/>
      <c r="BUK1001" s="83"/>
      <c r="BUL1001" s="83"/>
      <c r="BUM1001" s="83"/>
      <c r="BUN1001" s="83"/>
      <c r="BUO1001" s="83"/>
      <c r="BUP1001" s="83"/>
      <c r="BUQ1001" s="83"/>
      <c r="BUR1001" s="83"/>
      <c r="BUS1001" s="83"/>
      <c r="BUT1001" s="83"/>
      <c r="BUU1001" s="83"/>
      <c r="BUV1001" s="83"/>
      <c r="BUW1001" s="83"/>
      <c r="BUX1001" s="83"/>
      <c r="BUY1001" s="83"/>
      <c r="BUZ1001" s="83"/>
      <c r="BVA1001" s="83"/>
      <c r="BVB1001" s="83"/>
      <c r="BVC1001" s="83"/>
      <c r="BVD1001" s="83"/>
      <c r="BVE1001" s="83"/>
      <c r="BVF1001" s="83"/>
      <c r="BVG1001" s="83"/>
      <c r="BVH1001" s="83"/>
      <c r="BVI1001" s="83"/>
      <c r="BVJ1001" s="83"/>
      <c r="BVK1001" s="83"/>
      <c r="BVL1001" s="83"/>
      <c r="BVM1001" s="83"/>
      <c r="BVN1001" s="83"/>
      <c r="BVO1001" s="83"/>
      <c r="BVP1001" s="83"/>
      <c r="BVQ1001" s="83"/>
      <c r="BVR1001" s="83"/>
      <c r="BVS1001" s="83"/>
      <c r="BVT1001" s="83"/>
      <c r="BVU1001" s="83"/>
      <c r="BVV1001" s="83"/>
      <c r="BVW1001" s="83"/>
      <c r="BVX1001" s="83"/>
      <c r="BVY1001" s="83"/>
      <c r="BVZ1001" s="83"/>
      <c r="BWA1001" s="83"/>
      <c r="BWB1001" s="83"/>
      <c r="BWC1001" s="83"/>
      <c r="BWD1001" s="83"/>
      <c r="BWE1001" s="83"/>
      <c r="BWF1001" s="83"/>
      <c r="BWG1001" s="83"/>
      <c r="BWH1001" s="83"/>
      <c r="BWI1001" s="83"/>
      <c r="BWJ1001" s="83"/>
      <c r="BWK1001" s="83"/>
      <c r="BWL1001" s="83"/>
      <c r="BWM1001" s="83"/>
      <c r="BWN1001" s="83"/>
      <c r="BWO1001" s="83"/>
      <c r="BWP1001" s="83"/>
      <c r="BWQ1001" s="83"/>
      <c r="BWR1001" s="83"/>
      <c r="BWS1001" s="83"/>
      <c r="BWT1001" s="83"/>
      <c r="BWU1001" s="83"/>
      <c r="BWV1001" s="83"/>
      <c r="BWW1001" s="83"/>
      <c r="BWX1001" s="83"/>
      <c r="BWY1001" s="83"/>
      <c r="BWZ1001" s="83"/>
      <c r="BXA1001" s="83"/>
      <c r="BXB1001" s="83"/>
      <c r="BXC1001" s="83"/>
      <c r="BXD1001" s="83"/>
      <c r="BXE1001" s="83"/>
      <c r="BXF1001" s="83"/>
      <c r="BXG1001" s="83"/>
      <c r="BXH1001" s="83"/>
      <c r="BXI1001" s="83"/>
      <c r="BXJ1001" s="83"/>
      <c r="BXK1001" s="83"/>
      <c r="BXL1001" s="83"/>
      <c r="BXM1001" s="83"/>
      <c r="BXN1001" s="83"/>
      <c r="BXO1001" s="83"/>
      <c r="BXP1001" s="83"/>
      <c r="BXQ1001" s="83"/>
      <c r="BXR1001" s="83"/>
      <c r="BXS1001" s="83"/>
      <c r="BXT1001" s="83"/>
      <c r="BXU1001" s="83"/>
      <c r="BXV1001" s="83"/>
      <c r="BXW1001" s="83"/>
      <c r="BXX1001" s="83"/>
      <c r="BXY1001" s="83"/>
      <c r="BXZ1001" s="83"/>
      <c r="BYA1001" s="83"/>
      <c r="BYB1001" s="83"/>
      <c r="BYC1001" s="83"/>
      <c r="BYD1001" s="83"/>
      <c r="BYE1001" s="83"/>
      <c r="BYF1001" s="83"/>
      <c r="BYG1001" s="83"/>
      <c r="BYH1001" s="83"/>
      <c r="BYI1001" s="83"/>
      <c r="BYJ1001" s="83"/>
      <c r="BYK1001" s="83"/>
      <c r="BYL1001" s="83"/>
      <c r="BYM1001" s="83"/>
      <c r="BYN1001" s="83"/>
      <c r="BYO1001" s="83"/>
      <c r="BYP1001" s="83"/>
      <c r="BYQ1001" s="83"/>
      <c r="BYR1001" s="83"/>
      <c r="BYS1001" s="83"/>
      <c r="BYT1001" s="83"/>
      <c r="BYU1001" s="83"/>
      <c r="BYV1001" s="83"/>
      <c r="BYW1001" s="83"/>
      <c r="BYX1001" s="83"/>
      <c r="BYY1001" s="83"/>
      <c r="BYZ1001" s="83"/>
      <c r="BZA1001" s="83"/>
      <c r="BZB1001" s="83"/>
      <c r="BZC1001" s="83"/>
      <c r="BZD1001" s="83"/>
      <c r="BZE1001" s="83"/>
      <c r="BZF1001" s="83"/>
      <c r="BZG1001" s="83"/>
      <c r="BZH1001" s="83"/>
      <c r="BZI1001" s="83"/>
      <c r="BZJ1001" s="83"/>
      <c r="BZK1001" s="83"/>
      <c r="BZL1001" s="83"/>
      <c r="BZM1001" s="83"/>
      <c r="BZN1001" s="83"/>
      <c r="BZO1001" s="83"/>
      <c r="BZP1001" s="83"/>
      <c r="BZQ1001" s="83"/>
      <c r="BZR1001" s="83"/>
      <c r="BZS1001" s="83"/>
      <c r="BZT1001" s="83"/>
      <c r="BZU1001" s="83"/>
      <c r="BZV1001" s="83"/>
      <c r="BZW1001" s="83"/>
      <c r="BZX1001" s="83"/>
      <c r="BZY1001" s="83"/>
      <c r="BZZ1001" s="83"/>
      <c r="CAA1001" s="83"/>
      <c r="CAB1001" s="83"/>
      <c r="CAC1001" s="83"/>
      <c r="CAD1001" s="83"/>
      <c r="CAE1001" s="83"/>
      <c r="CAF1001" s="83"/>
      <c r="CAG1001" s="83"/>
      <c r="CAH1001" s="83"/>
      <c r="CAI1001" s="83"/>
      <c r="CAJ1001" s="83"/>
      <c r="CAK1001" s="83"/>
      <c r="CAL1001" s="83"/>
      <c r="CAM1001" s="83"/>
      <c r="CAN1001" s="83"/>
      <c r="CAO1001" s="83"/>
      <c r="CAP1001" s="83"/>
      <c r="CAQ1001" s="83"/>
      <c r="CAR1001" s="83"/>
      <c r="CAS1001" s="83"/>
      <c r="CAT1001" s="83"/>
      <c r="CAU1001" s="83"/>
      <c r="CAV1001" s="83"/>
      <c r="CAW1001" s="83"/>
      <c r="CAX1001" s="83"/>
      <c r="CAY1001" s="83"/>
      <c r="CAZ1001" s="83"/>
      <c r="CBA1001" s="83"/>
      <c r="CBB1001" s="83"/>
      <c r="CBC1001" s="83"/>
      <c r="CBD1001" s="83"/>
      <c r="CBE1001" s="83"/>
      <c r="CBF1001" s="83"/>
      <c r="CBG1001" s="83"/>
      <c r="CBH1001" s="83"/>
      <c r="CBI1001" s="83"/>
      <c r="CBJ1001" s="83"/>
      <c r="CBK1001" s="83"/>
      <c r="CBL1001" s="83"/>
      <c r="CBM1001" s="83"/>
      <c r="CBN1001" s="83"/>
      <c r="CBO1001" s="83"/>
      <c r="CBP1001" s="83"/>
      <c r="CBQ1001" s="83"/>
      <c r="CBR1001" s="83"/>
      <c r="CBS1001" s="83"/>
      <c r="CBT1001" s="83"/>
      <c r="CBU1001" s="83"/>
      <c r="CBV1001" s="83"/>
      <c r="CBW1001" s="83"/>
      <c r="CBX1001" s="83"/>
      <c r="CBY1001" s="83"/>
      <c r="CBZ1001" s="83"/>
      <c r="CCA1001" s="83"/>
      <c r="CCB1001" s="83"/>
      <c r="CCC1001" s="83"/>
      <c r="CCD1001" s="83"/>
      <c r="CCE1001" s="83"/>
      <c r="CCF1001" s="83"/>
      <c r="CCG1001" s="83"/>
      <c r="CCH1001" s="83"/>
      <c r="CCI1001" s="83"/>
      <c r="CCJ1001" s="83"/>
      <c r="CCK1001" s="83"/>
      <c r="CCL1001" s="83"/>
      <c r="CCM1001" s="83"/>
      <c r="CCN1001" s="83"/>
      <c r="CCO1001" s="83"/>
      <c r="CCP1001" s="83"/>
      <c r="CCQ1001" s="83"/>
      <c r="CCR1001" s="83"/>
      <c r="CCS1001" s="83"/>
      <c r="CCT1001" s="83"/>
      <c r="CCU1001" s="83"/>
      <c r="CCV1001" s="83"/>
      <c r="CCW1001" s="83"/>
      <c r="CCX1001" s="83"/>
      <c r="CCY1001" s="83"/>
      <c r="CCZ1001" s="83"/>
      <c r="CDA1001" s="83"/>
      <c r="CDB1001" s="83"/>
      <c r="CDC1001" s="83"/>
      <c r="CDD1001" s="83"/>
      <c r="CDE1001" s="83"/>
      <c r="CDF1001" s="83"/>
      <c r="CDG1001" s="83"/>
      <c r="CDH1001" s="83"/>
      <c r="CDI1001" s="83"/>
      <c r="CDJ1001" s="83"/>
      <c r="CDK1001" s="83"/>
      <c r="CDL1001" s="83"/>
      <c r="CDM1001" s="83"/>
      <c r="CDN1001" s="83"/>
      <c r="CDO1001" s="83"/>
      <c r="CDP1001" s="83"/>
      <c r="CDQ1001" s="83"/>
      <c r="CDR1001" s="83"/>
      <c r="CDS1001" s="83"/>
      <c r="CDT1001" s="83"/>
      <c r="CDU1001" s="83"/>
      <c r="CDV1001" s="83"/>
      <c r="CDW1001" s="83"/>
      <c r="CDX1001" s="83"/>
      <c r="CDY1001" s="83"/>
      <c r="CDZ1001" s="83"/>
      <c r="CEA1001" s="83"/>
      <c r="CEB1001" s="83"/>
      <c r="CEC1001" s="83"/>
      <c r="CED1001" s="83"/>
      <c r="CEE1001" s="83"/>
      <c r="CEF1001" s="83"/>
      <c r="CEG1001" s="83"/>
      <c r="CEH1001" s="83"/>
      <c r="CEI1001" s="83"/>
      <c r="CEJ1001" s="83"/>
      <c r="CEK1001" s="83"/>
      <c r="CEL1001" s="83"/>
      <c r="CEM1001" s="83"/>
      <c r="CEN1001" s="83"/>
      <c r="CEO1001" s="83"/>
      <c r="CEP1001" s="83"/>
      <c r="CEQ1001" s="83"/>
      <c r="CER1001" s="83"/>
      <c r="CES1001" s="83"/>
      <c r="CET1001" s="83"/>
      <c r="CEU1001" s="83"/>
      <c r="CEV1001" s="83"/>
      <c r="CEW1001" s="83"/>
      <c r="CEX1001" s="83"/>
      <c r="CEY1001" s="83"/>
      <c r="CEZ1001" s="83"/>
      <c r="CFA1001" s="83"/>
      <c r="CFB1001" s="83"/>
      <c r="CFC1001" s="83"/>
      <c r="CFD1001" s="83"/>
      <c r="CFE1001" s="83"/>
      <c r="CFF1001" s="83"/>
      <c r="CFG1001" s="83"/>
      <c r="CFH1001" s="83"/>
      <c r="CFI1001" s="83"/>
      <c r="CFJ1001" s="83"/>
      <c r="CFK1001" s="83"/>
      <c r="CFL1001" s="83"/>
      <c r="CFM1001" s="83"/>
      <c r="CFN1001" s="83"/>
      <c r="CFO1001" s="83"/>
      <c r="CFP1001" s="83"/>
      <c r="CFQ1001" s="83"/>
      <c r="CFR1001" s="83"/>
      <c r="CFS1001" s="83"/>
      <c r="CFT1001" s="83"/>
      <c r="CFU1001" s="83"/>
      <c r="CFV1001" s="83"/>
      <c r="CFW1001" s="83"/>
      <c r="CFX1001" s="83"/>
      <c r="CFY1001" s="83"/>
      <c r="CFZ1001" s="83"/>
      <c r="CGA1001" s="83"/>
      <c r="CGB1001" s="83"/>
      <c r="CGC1001" s="83"/>
      <c r="CGD1001" s="83"/>
      <c r="CGE1001" s="83"/>
      <c r="CGF1001" s="83"/>
      <c r="CGG1001" s="83"/>
      <c r="CGH1001" s="83"/>
      <c r="CGI1001" s="83"/>
      <c r="CGJ1001" s="83"/>
      <c r="CGK1001" s="83"/>
      <c r="CGL1001" s="83"/>
      <c r="CGM1001" s="83"/>
      <c r="CGN1001" s="83"/>
      <c r="CGO1001" s="83"/>
      <c r="CGP1001" s="83"/>
      <c r="CGQ1001" s="83"/>
      <c r="CGR1001" s="83"/>
      <c r="CGS1001" s="83"/>
      <c r="CGT1001" s="83"/>
      <c r="CGU1001" s="83"/>
      <c r="CGV1001" s="83"/>
      <c r="CGW1001" s="83"/>
      <c r="CGX1001" s="83"/>
      <c r="CGY1001" s="83"/>
      <c r="CGZ1001" s="83"/>
      <c r="CHA1001" s="83"/>
      <c r="CHB1001" s="83"/>
      <c r="CHC1001" s="83"/>
      <c r="CHD1001" s="83"/>
      <c r="CHE1001" s="83"/>
      <c r="CHF1001" s="83"/>
      <c r="CHG1001" s="83"/>
      <c r="CHH1001" s="83"/>
      <c r="CHI1001" s="83"/>
      <c r="CHJ1001" s="83"/>
      <c r="CHK1001" s="83"/>
      <c r="CHL1001" s="83"/>
      <c r="CHM1001" s="83"/>
      <c r="CHN1001" s="83"/>
      <c r="CHO1001" s="83"/>
      <c r="CHP1001" s="83"/>
      <c r="CHQ1001" s="83"/>
      <c r="CHR1001" s="83"/>
      <c r="CHS1001" s="83"/>
      <c r="CHT1001" s="83"/>
      <c r="CHU1001" s="83"/>
      <c r="CHV1001" s="83"/>
      <c r="CHW1001" s="83"/>
      <c r="CHX1001" s="83"/>
      <c r="CHY1001" s="83"/>
      <c r="CHZ1001" s="83"/>
      <c r="CIA1001" s="83"/>
      <c r="CIB1001" s="83"/>
      <c r="CIC1001" s="83"/>
      <c r="CID1001" s="83"/>
      <c r="CIE1001" s="83"/>
      <c r="CIF1001" s="83"/>
      <c r="CIG1001" s="83"/>
      <c r="CIH1001" s="83"/>
      <c r="CII1001" s="83"/>
      <c r="CIJ1001" s="83"/>
      <c r="CIK1001" s="83"/>
      <c r="CIL1001" s="83"/>
      <c r="CIM1001" s="83"/>
      <c r="CIN1001" s="83"/>
      <c r="CIO1001" s="83"/>
      <c r="CIP1001" s="83"/>
      <c r="CIQ1001" s="83"/>
      <c r="CIR1001" s="83"/>
      <c r="CIS1001" s="83"/>
      <c r="CIT1001" s="83"/>
      <c r="CIU1001" s="83"/>
      <c r="CIV1001" s="83"/>
      <c r="CIW1001" s="83"/>
      <c r="CIX1001" s="83"/>
      <c r="CIY1001" s="83"/>
      <c r="CIZ1001" s="83"/>
      <c r="CJA1001" s="83"/>
      <c r="CJB1001" s="83"/>
      <c r="CJC1001" s="83"/>
      <c r="CJD1001" s="83"/>
      <c r="CJE1001" s="83"/>
      <c r="CJF1001" s="83"/>
      <c r="CJG1001" s="83"/>
      <c r="CJH1001" s="83"/>
      <c r="CJI1001" s="83"/>
      <c r="CJJ1001" s="83"/>
      <c r="CJK1001" s="83"/>
      <c r="CJL1001" s="83"/>
      <c r="CJM1001" s="83"/>
      <c r="CJN1001" s="83"/>
      <c r="CJO1001" s="83"/>
      <c r="CJP1001" s="83"/>
      <c r="CJQ1001" s="83"/>
      <c r="CJR1001" s="83"/>
      <c r="CJS1001" s="83"/>
      <c r="CJT1001" s="83"/>
      <c r="CJU1001" s="83"/>
      <c r="CJV1001" s="83"/>
      <c r="CJW1001" s="83"/>
      <c r="CJX1001" s="83"/>
      <c r="CJY1001" s="83"/>
      <c r="CJZ1001" s="83"/>
      <c r="CKA1001" s="83"/>
      <c r="CKB1001" s="83"/>
      <c r="CKC1001" s="83"/>
      <c r="CKD1001" s="83"/>
      <c r="CKE1001" s="83"/>
      <c r="CKF1001" s="83"/>
      <c r="CKG1001" s="83"/>
      <c r="CKH1001" s="83"/>
      <c r="CKI1001" s="83"/>
      <c r="CKJ1001" s="83"/>
      <c r="CKK1001" s="83"/>
      <c r="CKL1001" s="83"/>
      <c r="CKM1001" s="83"/>
      <c r="CKN1001" s="83"/>
      <c r="CKO1001" s="83"/>
      <c r="CKP1001" s="83"/>
      <c r="CKQ1001" s="83"/>
      <c r="CKR1001" s="83"/>
      <c r="CKS1001" s="83"/>
      <c r="CKT1001" s="83"/>
      <c r="CKU1001" s="83"/>
      <c r="CKV1001" s="83"/>
      <c r="CKW1001" s="83"/>
      <c r="CKX1001" s="83"/>
      <c r="CKY1001" s="83"/>
      <c r="CKZ1001" s="83"/>
      <c r="CLA1001" s="83"/>
      <c r="CLB1001" s="83"/>
      <c r="CLC1001" s="83"/>
      <c r="CLD1001" s="83"/>
      <c r="CLE1001" s="83"/>
      <c r="CLF1001" s="83"/>
      <c r="CLG1001" s="83"/>
      <c r="CLH1001" s="83"/>
      <c r="CLI1001" s="83"/>
      <c r="CLJ1001" s="83"/>
      <c r="CLK1001" s="83"/>
      <c r="CLL1001" s="83"/>
      <c r="CLM1001" s="83"/>
      <c r="CLN1001" s="83"/>
      <c r="CLO1001" s="83"/>
      <c r="CLP1001" s="83"/>
      <c r="CLQ1001" s="83"/>
      <c r="CLR1001" s="83"/>
      <c r="CLS1001" s="83"/>
      <c r="CLT1001" s="83"/>
      <c r="CLU1001" s="83"/>
      <c r="CLV1001" s="83"/>
      <c r="CLW1001" s="83"/>
      <c r="CLX1001" s="83"/>
      <c r="CLY1001" s="83"/>
      <c r="CLZ1001" s="83"/>
      <c r="CMA1001" s="83"/>
      <c r="CMB1001" s="83"/>
      <c r="CMC1001" s="83"/>
      <c r="CMD1001" s="83"/>
      <c r="CME1001" s="83"/>
      <c r="CMF1001" s="83"/>
      <c r="CMG1001" s="83"/>
      <c r="CMH1001" s="83"/>
      <c r="CMI1001" s="83"/>
      <c r="CMJ1001" s="83"/>
      <c r="CMK1001" s="83"/>
      <c r="CML1001" s="83"/>
      <c r="CMM1001" s="83"/>
      <c r="CMN1001" s="83"/>
      <c r="CMO1001" s="83"/>
      <c r="CMP1001" s="83"/>
      <c r="CMQ1001" s="83"/>
      <c r="CMR1001" s="83"/>
      <c r="CMS1001" s="83"/>
      <c r="CMT1001" s="83"/>
      <c r="CMU1001" s="83"/>
      <c r="CMV1001" s="83"/>
      <c r="CMW1001" s="83"/>
      <c r="CMX1001" s="83"/>
      <c r="CMY1001" s="83"/>
      <c r="CMZ1001" s="83"/>
      <c r="CNA1001" s="83"/>
      <c r="CNB1001" s="83"/>
      <c r="CNC1001" s="83"/>
      <c r="CND1001" s="83"/>
      <c r="CNE1001" s="83"/>
      <c r="CNF1001" s="83"/>
      <c r="CNG1001" s="83"/>
      <c r="CNH1001" s="83"/>
      <c r="CNI1001" s="83"/>
      <c r="CNJ1001" s="83"/>
      <c r="CNK1001" s="83"/>
      <c r="CNL1001" s="83"/>
      <c r="CNM1001" s="83"/>
      <c r="CNN1001" s="83"/>
      <c r="CNO1001" s="83"/>
      <c r="CNP1001" s="83"/>
      <c r="CNQ1001" s="83"/>
      <c r="CNR1001" s="83"/>
      <c r="CNS1001" s="83"/>
      <c r="CNT1001" s="83"/>
      <c r="CNU1001" s="83"/>
      <c r="CNV1001" s="83"/>
      <c r="CNW1001" s="83"/>
      <c r="CNX1001" s="83"/>
      <c r="CNY1001" s="83"/>
      <c r="CNZ1001" s="83"/>
      <c r="COA1001" s="83"/>
      <c r="COB1001" s="83"/>
      <c r="COC1001" s="83"/>
      <c r="COD1001" s="83"/>
      <c r="COE1001" s="83"/>
      <c r="COF1001" s="83"/>
      <c r="COG1001" s="83"/>
      <c r="COH1001" s="83"/>
      <c r="COI1001" s="83"/>
      <c r="COJ1001" s="83"/>
      <c r="COK1001" s="83"/>
      <c r="COL1001" s="83"/>
      <c r="COM1001" s="83"/>
      <c r="CON1001" s="83"/>
      <c r="COO1001" s="83"/>
      <c r="COP1001" s="83"/>
      <c r="COQ1001" s="83"/>
      <c r="COR1001" s="83"/>
      <c r="COS1001" s="83"/>
      <c r="COT1001" s="83"/>
      <c r="COU1001" s="83"/>
      <c r="COV1001" s="83"/>
      <c r="COW1001" s="83"/>
      <c r="COX1001" s="83"/>
      <c r="COY1001" s="83"/>
      <c r="COZ1001" s="83"/>
      <c r="CPA1001" s="83"/>
      <c r="CPB1001" s="83"/>
      <c r="CPC1001" s="83"/>
      <c r="CPD1001" s="83"/>
      <c r="CPE1001" s="83"/>
      <c r="CPF1001" s="83"/>
      <c r="CPG1001" s="83"/>
      <c r="CPH1001" s="83"/>
      <c r="CPI1001" s="83"/>
      <c r="CPJ1001" s="83"/>
      <c r="CPK1001" s="83"/>
      <c r="CPL1001" s="83"/>
      <c r="CPM1001" s="83"/>
      <c r="CPN1001" s="83"/>
      <c r="CPO1001" s="83"/>
      <c r="CPP1001" s="83"/>
      <c r="CPQ1001" s="83"/>
      <c r="CPR1001" s="83"/>
      <c r="CPS1001" s="83"/>
      <c r="CPT1001" s="83"/>
      <c r="CPU1001" s="83"/>
      <c r="CPV1001" s="83"/>
      <c r="CPW1001" s="83"/>
      <c r="CPX1001" s="83"/>
      <c r="CPY1001" s="83"/>
      <c r="CPZ1001" s="83"/>
      <c r="CQA1001" s="83"/>
      <c r="CQB1001" s="83"/>
      <c r="CQC1001" s="83"/>
      <c r="CQD1001" s="83"/>
      <c r="CQE1001" s="83"/>
      <c r="CQF1001" s="83"/>
      <c r="CQG1001" s="83"/>
      <c r="CQH1001" s="83"/>
      <c r="CQI1001" s="83"/>
      <c r="CQJ1001" s="83"/>
      <c r="CQK1001" s="83"/>
      <c r="CQL1001" s="83"/>
      <c r="CQM1001" s="83"/>
      <c r="CQN1001" s="83"/>
      <c r="CQO1001" s="83"/>
      <c r="CQP1001" s="83"/>
      <c r="CQQ1001" s="83"/>
      <c r="CQR1001" s="83"/>
      <c r="CQS1001" s="83"/>
      <c r="CQT1001" s="83"/>
      <c r="CQU1001" s="83"/>
      <c r="CQV1001" s="83"/>
      <c r="CQW1001" s="83"/>
      <c r="CQX1001" s="83"/>
      <c r="CQY1001" s="83"/>
      <c r="CQZ1001" s="83"/>
      <c r="CRA1001" s="83"/>
      <c r="CRB1001" s="83"/>
      <c r="CRC1001" s="83"/>
      <c r="CRD1001" s="83"/>
      <c r="CRE1001" s="83"/>
      <c r="CRF1001" s="83"/>
      <c r="CRG1001" s="83"/>
      <c r="CRH1001" s="83"/>
      <c r="CRI1001" s="83"/>
      <c r="CRJ1001" s="83"/>
      <c r="CRK1001" s="83"/>
      <c r="CRL1001" s="83"/>
      <c r="CRM1001" s="83"/>
      <c r="CRN1001" s="83"/>
      <c r="CRO1001" s="83"/>
      <c r="CRP1001" s="83"/>
      <c r="CRQ1001" s="83"/>
      <c r="CRR1001" s="83"/>
      <c r="CRS1001" s="83"/>
      <c r="CRT1001" s="83"/>
      <c r="CRU1001" s="83"/>
      <c r="CRV1001" s="83"/>
      <c r="CRW1001" s="83"/>
      <c r="CRX1001" s="83"/>
      <c r="CRY1001" s="83"/>
      <c r="CRZ1001" s="83"/>
      <c r="CSA1001" s="83"/>
      <c r="CSB1001" s="83"/>
      <c r="CSC1001" s="83"/>
      <c r="CSD1001" s="83"/>
      <c r="CSE1001" s="83"/>
      <c r="CSF1001" s="83"/>
      <c r="CSG1001" s="83"/>
      <c r="CSH1001" s="83"/>
      <c r="CSI1001" s="83"/>
      <c r="CSJ1001" s="83"/>
      <c r="CSK1001" s="83"/>
      <c r="CSL1001" s="83"/>
      <c r="CSM1001" s="83"/>
      <c r="CSN1001" s="83"/>
      <c r="CSO1001" s="83"/>
      <c r="CSP1001" s="83"/>
      <c r="CSQ1001" s="83"/>
      <c r="CSR1001" s="83"/>
      <c r="CSS1001" s="83"/>
      <c r="CST1001" s="83"/>
      <c r="CSU1001" s="83"/>
      <c r="CSV1001" s="83"/>
      <c r="CSW1001" s="83"/>
      <c r="CSX1001" s="83"/>
      <c r="CSY1001" s="83"/>
      <c r="CSZ1001" s="83"/>
      <c r="CTA1001" s="83"/>
      <c r="CTB1001" s="83"/>
      <c r="CTC1001" s="83"/>
      <c r="CTD1001" s="83"/>
      <c r="CTE1001" s="83"/>
      <c r="CTF1001" s="83"/>
      <c r="CTG1001" s="83"/>
      <c r="CTH1001" s="83"/>
      <c r="CTI1001" s="83"/>
      <c r="CTJ1001" s="83"/>
      <c r="CTK1001" s="83"/>
      <c r="CTL1001" s="83"/>
      <c r="CTM1001" s="83"/>
      <c r="CTN1001" s="83"/>
      <c r="CTO1001" s="83"/>
      <c r="CTP1001" s="83"/>
      <c r="CTQ1001" s="83"/>
      <c r="CTR1001" s="83"/>
      <c r="CTS1001" s="83"/>
      <c r="CTT1001" s="83"/>
      <c r="CTU1001" s="83"/>
      <c r="CTV1001" s="83"/>
      <c r="CTW1001" s="83"/>
      <c r="CTX1001" s="83"/>
      <c r="CTY1001" s="83"/>
      <c r="CTZ1001" s="83"/>
      <c r="CUA1001" s="83"/>
      <c r="CUB1001" s="83"/>
      <c r="CUC1001" s="83"/>
      <c r="CUD1001" s="83"/>
      <c r="CUE1001" s="83"/>
      <c r="CUF1001" s="83"/>
      <c r="CUG1001" s="83"/>
      <c r="CUH1001" s="83"/>
      <c r="CUI1001" s="83"/>
      <c r="CUJ1001" s="83"/>
      <c r="CUK1001" s="83"/>
      <c r="CUL1001" s="83"/>
      <c r="CUM1001" s="83"/>
      <c r="CUN1001" s="83"/>
      <c r="CUO1001" s="83"/>
      <c r="CUP1001" s="83"/>
      <c r="CUQ1001" s="83"/>
      <c r="CUR1001" s="83"/>
      <c r="CUS1001" s="83"/>
      <c r="CUT1001" s="83"/>
      <c r="CUU1001" s="83"/>
      <c r="CUV1001" s="83"/>
      <c r="CUW1001" s="83"/>
      <c r="CUX1001" s="83"/>
      <c r="CUY1001" s="83"/>
      <c r="CUZ1001" s="83"/>
      <c r="CVA1001" s="83"/>
      <c r="CVB1001" s="83"/>
      <c r="CVC1001" s="83"/>
      <c r="CVD1001" s="83"/>
      <c r="CVE1001" s="83"/>
      <c r="CVF1001" s="83"/>
      <c r="CVG1001" s="83"/>
      <c r="CVH1001" s="83"/>
      <c r="CVI1001" s="83"/>
      <c r="CVJ1001" s="83"/>
      <c r="CVK1001" s="83"/>
      <c r="CVL1001" s="83"/>
      <c r="CVM1001" s="83"/>
      <c r="CVN1001" s="83"/>
      <c r="CVO1001" s="83"/>
      <c r="CVP1001" s="83"/>
      <c r="CVQ1001" s="83"/>
      <c r="CVR1001" s="83"/>
      <c r="CVS1001" s="83"/>
      <c r="CVT1001" s="83"/>
      <c r="CVU1001" s="83"/>
      <c r="CVV1001" s="83"/>
      <c r="CVW1001" s="83"/>
      <c r="CVX1001" s="83"/>
      <c r="CVY1001" s="83"/>
      <c r="CVZ1001" s="83"/>
      <c r="CWA1001" s="83"/>
      <c r="CWB1001" s="83"/>
      <c r="CWC1001" s="83"/>
      <c r="CWD1001" s="83"/>
      <c r="CWE1001" s="83"/>
      <c r="CWF1001" s="83"/>
      <c r="CWG1001" s="83"/>
      <c r="CWH1001" s="83"/>
      <c r="CWI1001" s="83"/>
      <c r="CWJ1001" s="83"/>
      <c r="CWK1001" s="83"/>
      <c r="CWL1001" s="83"/>
      <c r="CWM1001" s="83"/>
      <c r="CWN1001" s="83"/>
      <c r="CWO1001" s="83"/>
      <c r="CWP1001" s="83"/>
      <c r="CWQ1001" s="83"/>
      <c r="CWR1001" s="83"/>
      <c r="CWS1001" s="83"/>
      <c r="CWT1001" s="83"/>
      <c r="CWU1001" s="83"/>
      <c r="CWV1001" s="83"/>
      <c r="CWW1001" s="83"/>
      <c r="CWX1001" s="83"/>
      <c r="CWY1001" s="83"/>
      <c r="CWZ1001" s="83"/>
      <c r="CXA1001" s="83"/>
      <c r="CXB1001" s="83"/>
      <c r="CXC1001" s="83"/>
      <c r="CXD1001" s="83"/>
      <c r="CXE1001" s="83"/>
      <c r="CXF1001" s="83"/>
      <c r="CXG1001" s="83"/>
      <c r="CXH1001" s="83"/>
      <c r="CXI1001" s="83"/>
      <c r="CXJ1001" s="83"/>
      <c r="CXK1001" s="83"/>
      <c r="CXL1001" s="83"/>
      <c r="CXM1001" s="83"/>
      <c r="CXN1001" s="83"/>
      <c r="CXO1001" s="83"/>
      <c r="CXP1001" s="83"/>
      <c r="CXQ1001" s="83"/>
      <c r="CXR1001" s="83"/>
      <c r="CXS1001" s="83"/>
      <c r="CXT1001" s="83"/>
      <c r="CXU1001" s="83"/>
      <c r="CXV1001" s="83"/>
      <c r="CXW1001" s="83"/>
      <c r="CXX1001" s="83"/>
      <c r="CXY1001" s="83"/>
      <c r="CXZ1001" s="83"/>
      <c r="CYA1001" s="83"/>
      <c r="CYB1001" s="83"/>
      <c r="CYC1001" s="83"/>
      <c r="CYD1001" s="83"/>
      <c r="CYE1001" s="83"/>
      <c r="CYF1001" s="83"/>
      <c r="CYG1001" s="83"/>
      <c r="CYH1001" s="83"/>
      <c r="CYI1001" s="83"/>
      <c r="CYJ1001" s="83"/>
      <c r="CYK1001" s="83"/>
      <c r="CYL1001" s="83"/>
      <c r="CYM1001" s="83"/>
      <c r="CYN1001" s="83"/>
      <c r="CYO1001" s="83"/>
      <c r="CYP1001" s="83"/>
      <c r="CYQ1001" s="83"/>
      <c r="CYR1001" s="83"/>
      <c r="CYS1001" s="83"/>
      <c r="CYT1001" s="83"/>
      <c r="CYU1001" s="83"/>
      <c r="CYV1001" s="83"/>
      <c r="CYW1001" s="83"/>
      <c r="CYX1001" s="83"/>
      <c r="CYY1001" s="83"/>
      <c r="CYZ1001" s="83"/>
      <c r="CZA1001" s="83"/>
      <c r="CZB1001" s="83"/>
      <c r="CZC1001" s="83"/>
      <c r="CZD1001" s="83"/>
      <c r="CZE1001" s="83"/>
      <c r="CZF1001" s="83"/>
      <c r="CZG1001" s="83"/>
      <c r="CZH1001" s="83"/>
      <c r="CZI1001" s="83"/>
      <c r="CZJ1001" s="83"/>
      <c r="CZK1001" s="83"/>
      <c r="CZL1001" s="83"/>
      <c r="CZM1001" s="83"/>
      <c r="CZN1001" s="83"/>
      <c r="CZO1001" s="83"/>
      <c r="CZP1001" s="83"/>
      <c r="CZQ1001" s="83"/>
      <c r="CZR1001" s="83"/>
      <c r="CZS1001" s="83"/>
      <c r="CZT1001" s="83"/>
      <c r="CZU1001" s="83"/>
      <c r="CZV1001" s="83"/>
      <c r="CZW1001" s="83"/>
      <c r="CZX1001" s="83"/>
      <c r="CZY1001" s="83"/>
      <c r="CZZ1001" s="83"/>
      <c r="DAA1001" s="83"/>
      <c r="DAB1001" s="83"/>
      <c r="DAC1001" s="83"/>
      <c r="DAD1001" s="83"/>
      <c r="DAE1001" s="83"/>
      <c r="DAF1001" s="83"/>
      <c r="DAG1001" s="83"/>
      <c r="DAH1001" s="83"/>
      <c r="DAI1001" s="83"/>
      <c r="DAJ1001" s="83"/>
      <c r="DAK1001" s="83"/>
      <c r="DAL1001" s="83"/>
      <c r="DAM1001" s="83"/>
      <c r="DAN1001" s="83"/>
      <c r="DAO1001" s="83"/>
      <c r="DAP1001" s="83"/>
      <c r="DAQ1001" s="83"/>
      <c r="DAR1001" s="83"/>
      <c r="DAS1001" s="83"/>
      <c r="DAT1001" s="83"/>
      <c r="DAU1001" s="83"/>
      <c r="DAV1001" s="83"/>
      <c r="DAW1001" s="83"/>
      <c r="DAX1001" s="83"/>
      <c r="DAY1001" s="83"/>
      <c r="DAZ1001" s="83"/>
      <c r="DBA1001" s="83"/>
      <c r="DBB1001" s="83"/>
      <c r="DBC1001" s="83"/>
      <c r="DBD1001" s="83"/>
      <c r="DBE1001" s="83"/>
      <c r="DBF1001" s="83"/>
      <c r="DBG1001" s="83"/>
      <c r="DBH1001" s="83"/>
      <c r="DBI1001" s="83"/>
      <c r="DBJ1001" s="83"/>
      <c r="DBK1001" s="83"/>
      <c r="DBL1001" s="83"/>
      <c r="DBM1001" s="83"/>
      <c r="DBN1001" s="83"/>
      <c r="DBO1001" s="83"/>
      <c r="DBP1001" s="83"/>
      <c r="DBQ1001" s="83"/>
      <c r="DBR1001" s="83"/>
      <c r="DBS1001" s="83"/>
      <c r="DBT1001" s="83"/>
      <c r="DBU1001" s="83"/>
      <c r="DBV1001" s="83"/>
      <c r="DBW1001" s="83"/>
      <c r="DBX1001" s="83"/>
      <c r="DBY1001" s="83"/>
      <c r="DBZ1001" s="83"/>
      <c r="DCA1001" s="83"/>
      <c r="DCB1001" s="83"/>
      <c r="DCC1001" s="83"/>
      <c r="DCD1001" s="83"/>
      <c r="DCE1001" s="83"/>
      <c r="DCF1001" s="83"/>
      <c r="DCG1001" s="83"/>
      <c r="DCH1001" s="83"/>
      <c r="DCI1001" s="83"/>
      <c r="DCJ1001" s="83"/>
      <c r="DCK1001" s="83"/>
      <c r="DCL1001" s="83"/>
      <c r="DCM1001" s="83"/>
      <c r="DCN1001" s="83"/>
      <c r="DCO1001" s="83"/>
      <c r="DCP1001" s="83"/>
      <c r="DCQ1001" s="83"/>
      <c r="DCR1001" s="83"/>
      <c r="DCS1001" s="83"/>
      <c r="DCT1001" s="83"/>
      <c r="DCU1001" s="83"/>
      <c r="DCV1001" s="83"/>
      <c r="DCW1001" s="83"/>
      <c r="DCX1001" s="83"/>
      <c r="DCY1001" s="83"/>
      <c r="DCZ1001" s="83"/>
      <c r="DDA1001" s="83"/>
      <c r="DDB1001" s="83"/>
      <c r="DDC1001" s="83"/>
      <c r="DDD1001" s="83"/>
      <c r="DDE1001" s="83"/>
      <c r="DDF1001" s="83"/>
      <c r="DDG1001" s="83"/>
      <c r="DDH1001" s="83"/>
      <c r="DDI1001" s="83"/>
      <c r="DDJ1001" s="83"/>
      <c r="DDK1001" s="83"/>
      <c r="DDL1001" s="83"/>
      <c r="DDM1001" s="83"/>
      <c r="DDN1001" s="83"/>
      <c r="DDO1001" s="83"/>
      <c r="DDP1001" s="83"/>
      <c r="DDQ1001" s="83"/>
      <c r="DDR1001" s="83"/>
      <c r="DDS1001" s="83"/>
      <c r="DDT1001" s="83"/>
      <c r="DDU1001" s="83"/>
      <c r="DDV1001" s="83"/>
      <c r="DDW1001" s="83"/>
      <c r="DDX1001" s="83"/>
      <c r="DDY1001" s="83"/>
      <c r="DDZ1001" s="83"/>
      <c r="DEA1001" s="83"/>
      <c r="DEB1001" s="83"/>
      <c r="DEC1001" s="83"/>
      <c r="DED1001" s="83"/>
      <c r="DEE1001" s="83"/>
      <c r="DEF1001" s="83"/>
      <c r="DEG1001" s="83"/>
      <c r="DEH1001" s="83"/>
      <c r="DEI1001" s="83"/>
      <c r="DEJ1001" s="83"/>
      <c r="DEK1001" s="83"/>
      <c r="DEL1001" s="83"/>
      <c r="DEM1001" s="83"/>
      <c r="DEN1001" s="83"/>
      <c r="DEO1001" s="83"/>
      <c r="DEP1001" s="83"/>
      <c r="DEQ1001" s="83"/>
      <c r="DER1001" s="83"/>
      <c r="DES1001" s="83"/>
      <c r="DET1001" s="83"/>
      <c r="DEU1001" s="83"/>
      <c r="DEV1001" s="83"/>
      <c r="DEW1001" s="83"/>
      <c r="DEX1001" s="83"/>
      <c r="DEY1001" s="83"/>
      <c r="DEZ1001" s="83"/>
      <c r="DFA1001" s="83"/>
      <c r="DFB1001" s="83"/>
      <c r="DFC1001" s="83"/>
      <c r="DFD1001" s="83"/>
      <c r="DFE1001" s="83"/>
      <c r="DFF1001" s="83"/>
      <c r="DFG1001" s="83"/>
      <c r="DFH1001" s="83"/>
      <c r="DFI1001" s="83"/>
      <c r="DFJ1001" s="83"/>
      <c r="DFK1001" s="83"/>
      <c r="DFL1001" s="83"/>
      <c r="DFM1001" s="83"/>
      <c r="DFN1001" s="83"/>
      <c r="DFO1001" s="83"/>
      <c r="DFP1001" s="83"/>
      <c r="DFQ1001" s="83"/>
      <c r="DFR1001" s="83"/>
      <c r="DFS1001" s="83"/>
      <c r="DFT1001" s="83"/>
      <c r="DFU1001" s="83"/>
      <c r="DFV1001" s="83"/>
      <c r="DFW1001" s="83"/>
      <c r="DFX1001" s="83"/>
      <c r="DFY1001" s="83"/>
      <c r="DFZ1001" s="83"/>
      <c r="DGA1001" s="83"/>
      <c r="DGB1001" s="83"/>
      <c r="DGC1001" s="83"/>
      <c r="DGD1001" s="83"/>
      <c r="DGE1001" s="83"/>
      <c r="DGF1001" s="83"/>
      <c r="DGG1001" s="83"/>
      <c r="DGH1001" s="83"/>
      <c r="DGI1001" s="83"/>
      <c r="DGJ1001" s="83"/>
      <c r="DGK1001" s="83"/>
      <c r="DGL1001" s="83"/>
      <c r="DGM1001" s="83"/>
      <c r="DGN1001" s="83"/>
      <c r="DGO1001" s="83"/>
      <c r="DGP1001" s="83"/>
      <c r="DGQ1001" s="83"/>
      <c r="DGR1001" s="83"/>
      <c r="DGS1001" s="83"/>
      <c r="DGT1001" s="83"/>
      <c r="DGU1001" s="83"/>
      <c r="DGV1001" s="83"/>
      <c r="DGW1001" s="83"/>
      <c r="DGX1001" s="83"/>
      <c r="DGY1001" s="83"/>
      <c r="DGZ1001" s="83"/>
      <c r="DHA1001" s="83"/>
      <c r="DHB1001" s="83"/>
      <c r="DHC1001" s="83"/>
      <c r="DHD1001" s="83"/>
      <c r="DHE1001" s="83"/>
      <c r="DHF1001" s="83"/>
      <c r="DHG1001" s="83"/>
      <c r="DHH1001" s="83"/>
      <c r="DHI1001" s="83"/>
      <c r="DHJ1001" s="83"/>
      <c r="DHK1001" s="83"/>
      <c r="DHL1001" s="83"/>
      <c r="DHM1001" s="83"/>
      <c r="DHN1001" s="83"/>
      <c r="DHO1001" s="83"/>
      <c r="DHP1001" s="83"/>
      <c r="DHQ1001" s="83"/>
      <c r="DHR1001" s="83"/>
      <c r="DHS1001" s="83"/>
      <c r="DHT1001" s="83"/>
      <c r="DHU1001" s="83"/>
      <c r="DHV1001" s="83"/>
      <c r="DHW1001" s="83"/>
      <c r="DHX1001" s="83"/>
      <c r="DHY1001" s="83"/>
      <c r="DHZ1001" s="83"/>
      <c r="DIA1001" s="83"/>
      <c r="DIB1001" s="83"/>
      <c r="DIC1001" s="83"/>
      <c r="DID1001" s="83"/>
      <c r="DIE1001" s="83"/>
      <c r="DIF1001" s="83"/>
      <c r="DIG1001" s="83"/>
      <c r="DIH1001" s="83"/>
      <c r="DII1001" s="83"/>
      <c r="DIJ1001" s="83"/>
      <c r="DIK1001" s="83"/>
      <c r="DIL1001" s="83"/>
      <c r="DIM1001" s="83"/>
      <c r="DIN1001" s="83"/>
      <c r="DIO1001" s="83"/>
      <c r="DIP1001" s="83"/>
      <c r="DIQ1001" s="83"/>
      <c r="DIR1001" s="83"/>
      <c r="DIS1001" s="83"/>
      <c r="DIT1001" s="83"/>
      <c r="DIU1001" s="83"/>
      <c r="DIV1001" s="83"/>
      <c r="DIW1001" s="83"/>
      <c r="DIX1001" s="83"/>
      <c r="DIY1001" s="83"/>
      <c r="DIZ1001" s="83"/>
      <c r="DJA1001" s="83"/>
      <c r="DJB1001" s="83"/>
      <c r="DJC1001" s="83"/>
      <c r="DJD1001" s="83"/>
      <c r="DJE1001" s="83"/>
      <c r="DJF1001" s="83"/>
      <c r="DJG1001" s="83"/>
      <c r="DJH1001" s="83"/>
      <c r="DJI1001" s="83"/>
      <c r="DJJ1001" s="83"/>
      <c r="DJK1001" s="83"/>
      <c r="DJL1001" s="83"/>
      <c r="DJM1001" s="83"/>
      <c r="DJN1001" s="83"/>
      <c r="DJO1001" s="83"/>
      <c r="DJP1001" s="83"/>
      <c r="DJQ1001" s="83"/>
      <c r="DJR1001" s="83"/>
      <c r="DJS1001" s="83"/>
      <c r="DJT1001" s="83"/>
      <c r="DJU1001" s="83"/>
      <c r="DJV1001" s="83"/>
      <c r="DJW1001" s="83"/>
      <c r="DJX1001" s="83"/>
      <c r="DJY1001" s="83"/>
      <c r="DJZ1001" s="83"/>
      <c r="DKA1001" s="83"/>
      <c r="DKB1001" s="83"/>
      <c r="DKC1001" s="83"/>
      <c r="DKD1001" s="83"/>
      <c r="DKE1001" s="83"/>
      <c r="DKF1001" s="83"/>
      <c r="DKG1001" s="83"/>
      <c r="DKH1001" s="83"/>
      <c r="DKI1001" s="83"/>
      <c r="DKJ1001" s="83"/>
      <c r="DKK1001" s="83"/>
      <c r="DKL1001" s="83"/>
      <c r="DKM1001" s="83"/>
      <c r="DKN1001" s="83"/>
      <c r="DKO1001" s="83"/>
      <c r="DKP1001" s="83"/>
      <c r="DKQ1001" s="83"/>
      <c r="DKR1001" s="83"/>
      <c r="DKS1001" s="83"/>
      <c r="DKT1001" s="83"/>
      <c r="DKU1001" s="83"/>
      <c r="DKV1001" s="83"/>
      <c r="DKW1001" s="83"/>
      <c r="DKX1001" s="83"/>
      <c r="DKY1001" s="83"/>
      <c r="DKZ1001" s="83"/>
      <c r="DLA1001" s="83"/>
      <c r="DLB1001" s="83"/>
      <c r="DLC1001" s="83"/>
      <c r="DLD1001" s="83"/>
      <c r="DLE1001" s="83"/>
      <c r="DLF1001" s="83"/>
      <c r="DLG1001" s="83"/>
      <c r="DLH1001" s="83"/>
      <c r="DLI1001" s="83"/>
      <c r="DLJ1001" s="83"/>
      <c r="DLK1001" s="83"/>
      <c r="DLL1001" s="83"/>
      <c r="DLM1001" s="83"/>
      <c r="DLN1001" s="83"/>
      <c r="DLO1001" s="83"/>
      <c r="DLP1001" s="83"/>
      <c r="DLQ1001" s="83"/>
      <c r="DLR1001" s="83"/>
      <c r="DLS1001" s="83"/>
      <c r="DLT1001" s="83"/>
      <c r="DLU1001" s="83"/>
      <c r="DLV1001" s="83"/>
      <c r="DLW1001" s="83"/>
      <c r="DLX1001" s="83"/>
      <c r="DLY1001" s="83"/>
      <c r="DLZ1001" s="83"/>
      <c r="DMA1001" s="83"/>
      <c r="DMB1001" s="83"/>
      <c r="DMC1001" s="83"/>
      <c r="DMD1001" s="83"/>
      <c r="DME1001" s="83"/>
      <c r="DMF1001" s="83"/>
      <c r="DMG1001" s="83"/>
      <c r="DMH1001" s="83"/>
      <c r="DMI1001" s="83"/>
      <c r="DMJ1001" s="83"/>
      <c r="DMK1001" s="83"/>
      <c r="DML1001" s="83"/>
      <c r="DMM1001" s="83"/>
      <c r="DMN1001" s="83"/>
      <c r="DMO1001" s="83"/>
      <c r="DMP1001" s="83"/>
      <c r="DMQ1001" s="83"/>
      <c r="DMR1001" s="83"/>
      <c r="DMS1001" s="83"/>
      <c r="DMT1001" s="83"/>
      <c r="DMU1001" s="83"/>
      <c r="DMV1001" s="83"/>
      <c r="DMW1001" s="83"/>
      <c r="DMX1001" s="83"/>
      <c r="DMY1001" s="83"/>
      <c r="DMZ1001" s="83"/>
      <c r="DNA1001" s="83"/>
      <c r="DNB1001" s="83"/>
      <c r="DNC1001" s="83"/>
      <c r="DND1001" s="83"/>
      <c r="DNE1001" s="83"/>
      <c r="DNF1001" s="83"/>
      <c r="DNG1001" s="83"/>
      <c r="DNH1001" s="83"/>
      <c r="DNI1001" s="83"/>
      <c r="DNJ1001" s="83"/>
      <c r="DNK1001" s="83"/>
      <c r="DNL1001" s="83"/>
      <c r="DNM1001" s="83"/>
      <c r="DNN1001" s="83"/>
      <c r="DNO1001" s="83"/>
      <c r="DNP1001" s="83"/>
      <c r="DNQ1001" s="83"/>
      <c r="DNR1001" s="83"/>
      <c r="DNS1001" s="83"/>
      <c r="DNT1001" s="83"/>
      <c r="DNU1001" s="83"/>
      <c r="DNV1001" s="83"/>
      <c r="DNW1001" s="83"/>
      <c r="DNX1001" s="83"/>
      <c r="DNY1001" s="83"/>
      <c r="DNZ1001" s="83"/>
      <c r="DOA1001" s="83"/>
      <c r="DOB1001" s="83"/>
      <c r="DOC1001" s="83"/>
      <c r="DOD1001" s="83"/>
      <c r="DOE1001" s="83"/>
      <c r="DOF1001" s="83"/>
      <c r="DOG1001" s="83"/>
      <c r="DOH1001" s="83"/>
      <c r="DOI1001" s="83"/>
      <c r="DOJ1001" s="83"/>
      <c r="DOK1001" s="83"/>
      <c r="DOL1001" s="83"/>
      <c r="DOM1001" s="83"/>
      <c r="DON1001" s="83"/>
      <c r="DOO1001" s="83"/>
      <c r="DOP1001" s="83"/>
      <c r="DOQ1001" s="83"/>
      <c r="DOR1001" s="83"/>
      <c r="DOS1001" s="83"/>
      <c r="DOT1001" s="83"/>
      <c r="DOU1001" s="83"/>
      <c r="DOV1001" s="83"/>
      <c r="DOW1001" s="83"/>
      <c r="DOX1001" s="83"/>
      <c r="DOY1001" s="83"/>
      <c r="DOZ1001" s="83"/>
      <c r="DPA1001" s="83"/>
      <c r="DPB1001" s="83"/>
      <c r="DPC1001" s="83"/>
      <c r="DPD1001" s="83"/>
      <c r="DPE1001" s="83"/>
      <c r="DPF1001" s="83"/>
      <c r="DPG1001" s="83"/>
      <c r="DPH1001" s="83"/>
      <c r="DPI1001" s="83"/>
      <c r="DPJ1001" s="83"/>
      <c r="DPK1001" s="83"/>
      <c r="DPL1001" s="83"/>
      <c r="DPM1001" s="83"/>
      <c r="DPN1001" s="83"/>
      <c r="DPO1001" s="83"/>
      <c r="DPP1001" s="83"/>
      <c r="DPQ1001" s="83"/>
      <c r="DPR1001" s="83"/>
      <c r="DPS1001" s="83"/>
      <c r="DPT1001" s="83"/>
      <c r="DPU1001" s="83"/>
      <c r="DPV1001" s="83"/>
      <c r="DPW1001" s="83"/>
      <c r="DPX1001" s="83"/>
      <c r="DPY1001" s="83"/>
      <c r="DPZ1001" s="83"/>
      <c r="DQA1001" s="83"/>
      <c r="DQB1001" s="83"/>
      <c r="DQC1001" s="83"/>
      <c r="DQD1001" s="83"/>
      <c r="DQE1001" s="83"/>
      <c r="DQF1001" s="83"/>
      <c r="DQG1001" s="83"/>
      <c r="DQH1001" s="83"/>
      <c r="DQI1001" s="83"/>
      <c r="DQJ1001" s="83"/>
      <c r="DQK1001" s="83"/>
      <c r="DQL1001" s="83"/>
      <c r="DQM1001" s="83"/>
      <c r="DQN1001" s="83"/>
      <c r="DQO1001" s="83"/>
      <c r="DQP1001" s="83"/>
      <c r="DQQ1001" s="83"/>
      <c r="DQR1001" s="83"/>
      <c r="DQS1001" s="83"/>
      <c r="DQT1001" s="83"/>
      <c r="DQU1001" s="83"/>
      <c r="DQV1001" s="83"/>
      <c r="DQW1001" s="83"/>
      <c r="DQX1001" s="83"/>
      <c r="DQY1001" s="83"/>
      <c r="DQZ1001" s="83"/>
      <c r="DRA1001" s="83"/>
      <c r="DRB1001" s="83"/>
      <c r="DRC1001" s="83"/>
      <c r="DRD1001" s="83"/>
      <c r="DRE1001" s="83"/>
      <c r="DRF1001" s="83"/>
      <c r="DRG1001" s="83"/>
      <c r="DRH1001" s="83"/>
      <c r="DRI1001" s="83"/>
      <c r="DRJ1001" s="83"/>
      <c r="DRK1001" s="83"/>
      <c r="DRL1001" s="83"/>
      <c r="DRM1001" s="83"/>
      <c r="DRN1001" s="83"/>
      <c r="DRO1001" s="83"/>
      <c r="DRP1001" s="83"/>
      <c r="DRQ1001" s="83"/>
      <c r="DRR1001" s="83"/>
      <c r="DRS1001" s="83"/>
      <c r="DRT1001" s="83"/>
      <c r="DRU1001" s="83"/>
      <c r="DRV1001" s="83"/>
      <c r="DRW1001" s="83"/>
      <c r="DRX1001" s="83"/>
      <c r="DRY1001" s="83"/>
      <c r="DRZ1001" s="83"/>
      <c r="DSA1001" s="83"/>
      <c r="DSB1001" s="83"/>
      <c r="DSC1001" s="83"/>
      <c r="DSD1001" s="83"/>
      <c r="DSE1001" s="83"/>
      <c r="DSF1001" s="83"/>
      <c r="DSG1001" s="83"/>
      <c r="DSH1001" s="83"/>
      <c r="DSI1001" s="83"/>
      <c r="DSJ1001" s="83"/>
      <c r="DSK1001" s="83"/>
      <c r="DSL1001" s="83"/>
      <c r="DSM1001" s="83"/>
      <c r="DSN1001" s="83"/>
      <c r="DSO1001" s="83"/>
      <c r="DSP1001" s="83"/>
      <c r="DSQ1001" s="83"/>
      <c r="DSR1001" s="83"/>
      <c r="DSS1001" s="83"/>
      <c r="DST1001" s="83"/>
      <c r="DSU1001" s="83"/>
      <c r="DSV1001" s="83"/>
      <c r="DSW1001" s="83"/>
      <c r="DSX1001" s="83"/>
      <c r="DSY1001" s="83"/>
      <c r="DSZ1001" s="83"/>
      <c r="DTA1001" s="83"/>
      <c r="DTB1001" s="83"/>
      <c r="DTC1001" s="83"/>
      <c r="DTD1001" s="83"/>
      <c r="DTE1001" s="83"/>
      <c r="DTF1001" s="83"/>
      <c r="DTG1001" s="83"/>
      <c r="DTH1001" s="83"/>
      <c r="DTI1001" s="83"/>
      <c r="DTJ1001" s="83"/>
      <c r="DTK1001" s="83"/>
      <c r="DTL1001" s="83"/>
      <c r="DTM1001" s="83"/>
      <c r="DTN1001" s="83"/>
      <c r="DTO1001" s="83"/>
      <c r="DTP1001" s="83"/>
      <c r="DTQ1001" s="83"/>
      <c r="DTR1001" s="83"/>
      <c r="DTS1001" s="83"/>
      <c r="DTT1001" s="83"/>
      <c r="DTU1001" s="83"/>
      <c r="DTV1001" s="83"/>
      <c r="DTW1001" s="83"/>
      <c r="DTX1001" s="83"/>
      <c r="DTY1001" s="83"/>
      <c r="DTZ1001" s="83"/>
      <c r="DUA1001" s="83"/>
      <c r="DUB1001" s="83"/>
      <c r="DUC1001" s="83"/>
      <c r="DUD1001" s="83"/>
      <c r="DUE1001" s="83"/>
      <c r="DUF1001" s="83"/>
      <c r="DUG1001" s="83"/>
      <c r="DUH1001" s="83"/>
      <c r="DUI1001" s="83"/>
      <c r="DUJ1001" s="83"/>
      <c r="DUK1001" s="83"/>
      <c r="DUL1001" s="83"/>
      <c r="DUM1001" s="83"/>
      <c r="DUN1001" s="83"/>
      <c r="DUO1001" s="83"/>
      <c r="DUP1001" s="83"/>
      <c r="DUQ1001" s="83"/>
      <c r="DUR1001" s="83"/>
      <c r="DUS1001" s="83"/>
      <c r="DUT1001" s="83"/>
      <c r="DUU1001" s="83"/>
      <c r="DUV1001" s="83"/>
      <c r="DUW1001" s="83"/>
      <c r="DUX1001" s="83"/>
      <c r="DUY1001" s="83"/>
      <c r="DUZ1001" s="83"/>
      <c r="DVA1001" s="83"/>
      <c r="DVB1001" s="83"/>
      <c r="DVC1001" s="83"/>
      <c r="DVD1001" s="83"/>
      <c r="DVE1001" s="83"/>
      <c r="DVF1001" s="83"/>
      <c r="DVG1001" s="83"/>
      <c r="DVH1001" s="83"/>
      <c r="DVI1001" s="83"/>
      <c r="DVJ1001" s="83"/>
      <c r="DVK1001" s="83"/>
      <c r="DVL1001" s="83"/>
      <c r="DVM1001" s="83"/>
      <c r="DVN1001" s="83"/>
      <c r="DVO1001" s="83"/>
      <c r="DVP1001" s="83"/>
      <c r="DVQ1001" s="83"/>
      <c r="DVR1001" s="83"/>
      <c r="DVS1001" s="83"/>
      <c r="DVT1001" s="83"/>
      <c r="DVU1001" s="83"/>
      <c r="DVV1001" s="83"/>
      <c r="DVW1001" s="83"/>
      <c r="DVX1001" s="83"/>
      <c r="DVY1001" s="83"/>
      <c r="DVZ1001" s="83"/>
      <c r="DWA1001" s="83"/>
      <c r="DWB1001" s="83"/>
      <c r="DWC1001" s="83"/>
      <c r="DWD1001" s="83"/>
      <c r="DWE1001" s="83"/>
      <c r="DWF1001" s="83"/>
      <c r="DWG1001" s="83"/>
      <c r="DWH1001" s="83"/>
      <c r="DWI1001" s="83"/>
      <c r="DWJ1001" s="83"/>
      <c r="DWK1001" s="83"/>
      <c r="DWL1001" s="83"/>
      <c r="DWM1001" s="83"/>
      <c r="DWN1001" s="83"/>
      <c r="DWO1001" s="83"/>
      <c r="DWP1001" s="83"/>
      <c r="DWQ1001" s="83"/>
      <c r="DWR1001" s="83"/>
      <c r="DWS1001" s="83"/>
      <c r="DWT1001" s="83"/>
      <c r="DWU1001" s="83"/>
      <c r="DWV1001" s="83"/>
      <c r="DWW1001" s="83"/>
      <c r="DWX1001" s="83"/>
      <c r="DWY1001" s="83"/>
      <c r="DWZ1001" s="83"/>
      <c r="DXA1001" s="83"/>
      <c r="DXB1001" s="83"/>
      <c r="DXC1001" s="83"/>
      <c r="DXD1001" s="83"/>
      <c r="DXE1001" s="83"/>
      <c r="DXF1001" s="83"/>
      <c r="DXG1001" s="83"/>
      <c r="DXH1001" s="83"/>
      <c r="DXI1001" s="83"/>
      <c r="DXJ1001" s="83"/>
      <c r="DXK1001" s="83"/>
      <c r="DXL1001" s="83"/>
      <c r="DXM1001" s="83"/>
      <c r="DXN1001" s="83"/>
      <c r="DXO1001" s="83"/>
      <c r="DXP1001" s="83"/>
      <c r="DXQ1001" s="83"/>
      <c r="DXR1001" s="83"/>
      <c r="DXS1001" s="83"/>
      <c r="DXT1001" s="83"/>
      <c r="DXU1001" s="83"/>
      <c r="DXV1001" s="83"/>
      <c r="DXW1001" s="83"/>
      <c r="DXX1001" s="83"/>
      <c r="DXY1001" s="83"/>
      <c r="DXZ1001" s="83"/>
      <c r="DYA1001" s="83"/>
      <c r="DYB1001" s="83"/>
      <c r="DYC1001" s="83"/>
      <c r="DYD1001" s="83"/>
      <c r="DYE1001" s="83"/>
      <c r="DYF1001" s="83"/>
      <c r="DYG1001" s="83"/>
      <c r="DYH1001" s="83"/>
      <c r="DYI1001" s="83"/>
      <c r="DYJ1001" s="83"/>
      <c r="DYK1001" s="83"/>
      <c r="DYL1001" s="83"/>
      <c r="DYM1001" s="83"/>
      <c r="DYN1001" s="83"/>
      <c r="DYO1001" s="83"/>
      <c r="DYP1001" s="83"/>
      <c r="DYQ1001" s="83"/>
      <c r="DYR1001" s="83"/>
      <c r="DYS1001" s="83"/>
      <c r="DYT1001" s="83"/>
      <c r="DYU1001" s="83"/>
      <c r="DYV1001" s="83"/>
      <c r="DYW1001" s="83"/>
      <c r="DYX1001" s="83"/>
      <c r="DYY1001" s="83"/>
      <c r="DYZ1001" s="83"/>
      <c r="DZA1001" s="83"/>
      <c r="DZB1001" s="83"/>
      <c r="DZC1001" s="83"/>
      <c r="DZD1001" s="83"/>
      <c r="DZE1001" s="83"/>
      <c r="DZF1001" s="83"/>
      <c r="DZG1001" s="83"/>
      <c r="DZH1001" s="83"/>
      <c r="DZI1001" s="83"/>
      <c r="DZJ1001" s="83"/>
      <c r="DZK1001" s="83"/>
      <c r="DZL1001" s="83"/>
      <c r="DZM1001" s="83"/>
      <c r="DZN1001" s="83"/>
      <c r="DZO1001" s="83"/>
      <c r="DZP1001" s="83"/>
      <c r="DZQ1001" s="83"/>
      <c r="DZR1001" s="83"/>
      <c r="DZS1001" s="83"/>
      <c r="DZT1001" s="83"/>
      <c r="DZU1001" s="83"/>
      <c r="DZV1001" s="83"/>
      <c r="DZW1001" s="83"/>
      <c r="DZX1001" s="83"/>
      <c r="DZY1001" s="83"/>
      <c r="DZZ1001" s="83"/>
      <c r="EAA1001" s="83"/>
      <c r="EAB1001" s="83"/>
      <c r="EAC1001" s="83"/>
      <c r="EAD1001" s="83"/>
      <c r="EAE1001" s="83"/>
      <c r="EAF1001" s="83"/>
      <c r="EAG1001" s="83"/>
      <c r="EAH1001" s="83"/>
      <c r="EAI1001" s="83"/>
      <c r="EAJ1001" s="83"/>
      <c r="EAK1001" s="83"/>
      <c r="EAL1001" s="83"/>
      <c r="EAM1001" s="83"/>
      <c r="EAN1001" s="83"/>
      <c r="EAO1001" s="83"/>
      <c r="EAP1001" s="83"/>
      <c r="EAQ1001" s="83"/>
      <c r="EAR1001" s="83"/>
      <c r="EAS1001" s="83"/>
      <c r="EAT1001" s="83"/>
      <c r="EAU1001" s="83"/>
      <c r="EAV1001" s="83"/>
      <c r="EAW1001" s="83"/>
      <c r="EAX1001" s="83"/>
      <c r="EAY1001" s="83"/>
      <c r="EAZ1001" s="83"/>
      <c r="EBA1001" s="83"/>
      <c r="EBB1001" s="83"/>
      <c r="EBC1001" s="83"/>
      <c r="EBD1001" s="83"/>
      <c r="EBE1001" s="83"/>
      <c r="EBF1001" s="83"/>
      <c r="EBG1001" s="83"/>
      <c r="EBH1001" s="83"/>
      <c r="EBI1001" s="83"/>
      <c r="EBJ1001" s="83"/>
      <c r="EBK1001" s="83"/>
      <c r="EBL1001" s="83"/>
      <c r="EBM1001" s="83"/>
      <c r="EBN1001" s="83"/>
      <c r="EBO1001" s="83"/>
      <c r="EBP1001" s="83"/>
      <c r="EBQ1001" s="83"/>
      <c r="EBR1001" s="83"/>
      <c r="EBS1001" s="83"/>
      <c r="EBT1001" s="83"/>
      <c r="EBU1001" s="83"/>
      <c r="EBV1001" s="83"/>
      <c r="EBW1001" s="83"/>
      <c r="EBX1001" s="83"/>
      <c r="EBY1001" s="83"/>
      <c r="EBZ1001" s="83"/>
      <c r="ECA1001" s="83"/>
      <c r="ECB1001" s="83"/>
      <c r="ECC1001" s="83"/>
      <c r="ECD1001" s="83"/>
      <c r="ECE1001" s="83"/>
      <c r="ECF1001" s="83"/>
      <c r="ECG1001" s="83"/>
      <c r="ECH1001" s="83"/>
      <c r="ECI1001" s="83"/>
      <c r="ECJ1001" s="83"/>
      <c r="ECK1001" s="83"/>
      <c r="ECL1001" s="83"/>
      <c r="ECM1001" s="83"/>
      <c r="ECN1001" s="83"/>
      <c r="ECO1001" s="83"/>
      <c r="ECP1001" s="83"/>
      <c r="ECQ1001" s="83"/>
      <c r="ECR1001" s="83"/>
      <c r="ECS1001" s="83"/>
      <c r="ECT1001" s="83"/>
      <c r="ECU1001" s="83"/>
      <c r="ECV1001" s="83"/>
      <c r="ECW1001" s="83"/>
      <c r="ECX1001" s="83"/>
      <c r="ECY1001" s="83"/>
      <c r="ECZ1001" s="83"/>
      <c r="EDA1001" s="83"/>
      <c r="EDB1001" s="83"/>
      <c r="EDC1001" s="83"/>
      <c r="EDD1001" s="83"/>
      <c r="EDE1001" s="83"/>
      <c r="EDF1001" s="83"/>
      <c r="EDG1001" s="83"/>
      <c r="EDH1001" s="83"/>
      <c r="EDI1001" s="83"/>
      <c r="EDJ1001" s="83"/>
      <c r="EDK1001" s="83"/>
      <c r="EDL1001" s="83"/>
      <c r="EDM1001" s="83"/>
      <c r="EDN1001" s="83"/>
      <c r="EDO1001" s="83"/>
      <c r="EDP1001" s="83"/>
      <c r="EDQ1001" s="83"/>
      <c r="EDR1001" s="83"/>
      <c r="EDS1001" s="83"/>
      <c r="EDT1001" s="83"/>
      <c r="EDU1001" s="83"/>
      <c r="EDV1001" s="83"/>
      <c r="EDW1001" s="83"/>
      <c r="EDX1001" s="83"/>
      <c r="EDY1001" s="83"/>
      <c r="EDZ1001" s="83"/>
      <c r="EEA1001" s="83"/>
      <c r="EEB1001" s="83"/>
      <c r="EEC1001" s="83"/>
      <c r="EED1001" s="83"/>
      <c r="EEE1001" s="83"/>
      <c r="EEF1001" s="83"/>
      <c r="EEG1001" s="83"/>
      <c r="EEH1001" s="83"/>
      <c r="EEI1001" s="83"/>
      <c r="EEJ1001" s="83"/>
      <c r="EEK1001" s="83"/>
      <c r="EEL1001" s="83"/>
      <c r="EEM1001" s="83"/>
      <c r="EEN1001" s="83"/>
      <c r="EEO1001" s="83"/>
      <c r="EEP1001" s="83"/>
      <c r="EEQ1001" s="83"/>
      <c r="EER1001" s="83"/>
      <c r="EES1001" s="83"/>
      <c r="EET1001" s="83"/>
      <c r="EEU1001" s="83"/>
      <c r="EEV1001" s="83"/>
      <c r="EEW1001" s="83"/>
      <c r="EEX1001" s="83"/>
      <c r="EEY1001" s="83"/>
      <c r="EEZ1001" s="83"/>
      <c r="EFA1001" s="83"/>
      <c r="EFB1001" s="83"/>
      <c r="EFC1001" s="83"/>
      <c r="EFD1001" s="83"/>
      <c r="EFE1001" s="83"/>
      <c r="EFF1001" s="83"/>
      <c r="EFG1001" s="83"/>
      <c r="EFH1001" s="83"/>
      <c r="EFI1001" s="83"/>
      <c r="EFJ1001" s="83"/>
      <c r="EFK1001" s="83"/>
      <c r="EFL1001" s="83"/>
      <c r="EFM1001" s="83"/>
      <c r="EFN1001" s="83"/>
      <c r="EFO1001" s="83"/>
      <c r="EFP1001" s="83"/>
      <c r="EFQ1001" s="83"/>
      <c r="EFR1001" s="83"/>
      <c r="EFS1001" s="83"/>
      <c r="EFT1001" s="83"/>
      <c r="EFU1001" s="83"/>
      <c r="EFV1001" s="83"/>
      <c r="EFW1001" s="83"/>
      <c r="EFX1001" s="83"/>
      <c r="EFY1001" s="83"/>
      <c r="EFZ1001" s="83"/>
      <c r="EGA1001" s="83"/>
      <c r="EGB1001" s="83"/>
      <c r="EGC1001" s="83"/>
      <c r="EGD1001" s="83"/>
      <c r="EGE1001" s="83"/>
      <c r="EGF1001" s="83"/>
      <c r="EGG1001" s="83"/>
      <c r="EGH1001" s="83"/>
      <c r="EGI1001" s="83"/>
      <c r="EGJ1001" s="83"/>
      <c r="EGK1001" s="83"/>
      <c r="EGL1001" s="83"/>
      <c r="EGM1001" s="83"/>
      <c r="EGN1001" s="83"/>
      <c r="EGO1001" s="83"/>
      <c r="EGP1001" s="83"/>
      <c r="EGQ1001" s="83"/>
      <c r="EGR1001" s="83"/>
      <c r="EGS1001" s="83"/>
      <c r="EGT1001" s="83"/>
      <c r="EGU1001" s="83"/>
      <c r="EGV1001" s="83"/>
      <c r="EGW1001" s="83"/>
      <c r="EGX1001" s="83"/>
      <c r="EGY1001" s="83"/>
      <c r="EGZ1001" s="83"/>
      <c r="EHA1001" s="83"/>
      <c r="EHB1001" s="83"/>
      <c r="EHC1001" s="83"/>
      <c r="EHD1001" s="83"/>
      <c r="EHE1001" s="83"/>
      <c r="EHF1001" s="83"/>
      <c r="EHG1001" s="83"/>
      <c r="EHH1001" s="83"/>
      <c r="EHI1001" s="83"/>
      <c r="EHJ1001" s="83"/>
      <c r="EHK1001" s="83"/>
      <c r="EHL1001" s="83"/>
      <c r="EHM1001" s="83"/>
      <c r="EHN1001" s="83"/>
      <c r="EHO1001" s="83"/>
      <c r="EHP1001" s="83"/>
      <c r="EHQ1001" s="83"/>
      <c r="EHR1001" s="83"/>
      <c r="EHS1001" s="83"/>
      <c r="EHT1001" s="83"/>
      <c r="EHU1001" s="83"/>
      <c r="EHV1001" s="83"/>
      <c r="EHW1001" s="83"/>
      <c r="EHX1001" s="83"/>
      <c r="EHY1001" s="83"/>
      <c r="EHZ1001" s="83"/>
      <c r="EIA1001" s="83"/>
      <c r="EIB1001" s="83"/>
      <c r="EIC1001" s="83"/>
      <c r="EID1001" s="83"/>
      <c r="EIE1001" s="83"/>
      <c r="EIF1001" s="83"/>
      <c r="EIG1001" s="83"/>
      <c r="EIH1001" s="83"/>
      <c r="EII1001" s="83"/>
      <c r="EIJ1001" s="83"/>
      <c r="EIK1001" s="83"/>
      <c r="EIL1001" s="83"/>
      <c r="EIM1001" s="83"/>
      <c r="EIN1001" s="83"/>
      <c r="EIO1001" s="83"/>
      <c r="EIP1001" s="83"/>
      <c r="EIQ1001" s="83"/>
      <c r="EIR1001" s="83"/>
      <c r="EIS1001" s="83"/>
      <c r="EIT1001" s="83"/>
      <c r="EIU1001" s="83"/>
      <c r="EIV1001" s="83"/>
      <c r="EIW1001" s="83"/>
      <c r="EIX1001" s="83"/>
      <c r="EIY1001" s="83"/>
      <c r="EIZ1001" s="83"/>
      <c r="EJA1001" s="83"/>
      <c r="EJB1001" s="83"/>
      <c r="EJC1001" s="83"/>
      <c r="EJD1001" s="83"/>
      <c r="EJE1001" s="83"/>
      <c r="EJF1001" s="83"/>
      <c r="EJG1001" s="83"/>
      <c r="EJH1001" s="83"/>
      <c r="EJI1001" s="83"/>
      <c r="EJJ1001" s="83"/>
      <c r="EJK1001" s="83"/>
      <c r="EJL1001" s="83"/>
      <c r="EJM1001" s="83"/>
      <c r="EJN1001" s="83"/>
      <c r="EJO1001" s="83"/>
      <c r="EJP1001" s="83"/>
      <c r="EJQ1001" s="83"/>
      <c r="EJR1001" s="83"/>
      <c r="EJS1001" s="83"/>
      <c r="EJT1001" s="83"/>
      <c r="EJU1001" s="83"/>
      <c r="EJV1001" s="83"/>
      <c r="EJW1001" s="83"/>
      <c r="EJX1001" s="83"/>
      <c r="EJY1001" s="83"/>
      <c r="EJZ1001" s="83"/>
      <c r="EKA1001" s="83"/>
      <c r="EKB1001" s="83"/>
      <c r="EKC1001" s="83"/>
      <c r="EKD1001" s="83"/>
      <c r="EKE1001" s="83"/>
      <c r="EKF1001" s="83"/>
      <c r="EKG1001" s="83"/>
      <c r="EKH1001" s="83"/>
      <c r="EKI1001" s="83"/>
      <c r="EKJ1001" s="83"/>
      <c r="EKK1001" s="83"/>
      <c r="EKL1001" s="83"/>
      <c r="EKM1001" s="83"/>
      <c r="EKN1001" s="83"/>
      <c r="EKO1001" s="83"/>
      <c r="EKP1001" s="83"/>
      <c r="EKQ1001" s="83"/>
      <c r="EKR1001" s="83"/>
      <c r="EKS1001" s="83"/>
      <c r="EKT1001" s="83"/>
      <c r="EKU1001" s="83"/>
      <c r="EKV1001" s="83"/>
      <c r="EKW1001" s="83"/>
      <c r="EKX1001" s="83"/>
      <c r="EKY1001" s="83"/>
      <c r="EKZ1001" s="83"/>
      <c r="ELA1001" s="83"/>
      <c r="ELB1001" s="83"/>
      <c r="ELC1001" s="83"/>
      <c r="ELD1001" s="83"/>
      <c r="ELE1001" s="83"/>
      <c r="ELF1001" s="83"/>
      <c r="ELG1001" s="83"/>
      <c r="ELH1001" s="83"/>
      <c r="ELI1001" s="83"/>
      <c r="ELJ1001" s="83"/>
      <c r="ELK1001" s="83"/>
      <c r="ELL1001" s="83"/>
      <c r="ELM1001" s="83"/>
      <c r="ELN1001" s="83"/>
      <c r="ELO1001" s="83"/>
      <c r="ELP1001" s="83"/>
      <c r="ELQ1001" s="83"/>
      <c r="ELR1001" s="83"/>
      <c r="ELS1001" s="83"/>
      <c r="ELT1001" s="83"/>
      <c r="ELU1001" s="83"/>
      <c r="ELV1001" s="83"/>
      <c r="ELW1001" s="83"/>
      <c r="ELX1001" s="83"/>
      <c r="ELY1001" s="83"/>
      <c r="ELZ1001" s="83"/>
      <c r="EMA1001" s="83"/>
      <c r="EMB1001" s="83"/>
      <c r="EMC1001" s="83"/>
      <c r="EMD1001" s="83"/>
      <c r="EME1001" s="83"/>
      <c r="EMF1001" s="83"/>
      <c r="EMG1001" s="83"/>
      <c r="EMH1001" s="83"/>
      <c r="EMI1001" s="83"/>
      <c r="EMJ1001" s="83"/>
      <c r="EMK1001" s="83"/>
      <c r="EML1001" s="83"/>
      <c r="EMM1001" s="83"/>
      <c r="EMN1001" s="83"/>
      <c r="EMO1001" s="83"/>
      <c r="EMP1001" s="83"/>
      <c r="EMQ1001" s="83"/>
      <c r="EMR1001" s="83"/>
      <c r="EMS1001" s="83"/>
      <c r="EMT1001" s="83"/>
      <c r="EMU1001" s="83"/>
      <c r="EMV1001" s="83"/>
      <c r="EMW1001" s="83"/>
      <c r="EMX1001" s="83"/>
      <c r="EMY1001" s="83"/>
      <c r="EMZ1001" s="83"/>
      <c r="ENA1001" s="83"/>
      <c r="ENB1001" s="83"/>
      <c r="ENC1001" s="83"/>
      <c r="END1001" s="83"/>
      <c r="ENE1001" s="83"/>
      <c r="ENF1001" s="83"/>
      <c r="ENG1001" s="83"/>
      <c r="ENH1001" s="83"/>
      <c r="ENI1001" s="83"/>
      <c r="ENJ1001" s="83"/>
      <c r="ENK1001" s="83"/>
      <c r="ENL1001" s="83"/>
      <c r="ENM1001" s="83"/>
      <c r="ENN1001" s="83"/>
      <c r="ENO1001" s="83"/>
      <c r="ENP1001" s="83"/>
      <c r="ENQ1001" s="83"/>
      <c r="ENR1001" s="83"/>
      <c r="ENS1001" s="83"/>
      <c r="ENT1001" s="83"/>
      <c r="ENU1001" s="83"/>
      <c r="ENV1001" s="83"/>
      <c r="ENW1001" s="83"/>
      <c r="ENX1001" s="83"/>
      <c r="ENY1001" s="83"/>
      <c r="ENZ1001" s="83"/>
      <c r="EOA1001" s="83"/>
      <c r="EOB1001" s="83"/>
      <c r="EOC1001" s="83"/>
      <c r="EOD1001" s="83"/>
      <c r="EOE1001" s="83"/>
      <c r="EOF1001" s="83"/>
      <c r="EOG1001" s="83"/>
      <c r="EOH1001" s="83"/>
      <c r="EOI1001" s="83"/>
      <c r="EOJ1001" s="83"/>
      <c r="EOK1001" s="83"/>
      <c r="EOL1001" s="83"/>
      <c r="EOM1001" s="83"/>
      <c r="EON1001" s="83"/>
      <c r="EOO1001" s="83"/>
      <c r="EOP1001" s="83"/>
      <c r="EOQ1001" s="83"/>
      <c r="EOR1001" s="83"/>
      <c r="EOS1001" s="83"/>
      <c r="EOT1001" s="83"/>
      <c r="EOU1001" s="83"/>
      <c r="EOV1001" s="83"/>
      <c r="EOW1001" s="83"/>
      <c r="EOX1001" s="83"/>
      <c r="EOY1001" s="83"/>
      <c r="EOZ1001" s="83"/>
      <c r="EPA1001" s="83"/>
      <c r="EPB1001" s="83"/>
      <c r="EPC1001" s="83"/>
      <c r="EPD1001" s="83"/>
      <c r="EPE1001" s="83"/>
      <c r="EPF1001" s="83"/>
      <c r="EPG1001" s="83"/>
      <c r="EPH1001" s="83"/>
      <c r="EPI1001" s="83"/>
      <c r="EPJ1001" s="83"/>
      <c r="EPK1001" s="83"/>
      <c r="EPL1001" s="83"/>
      <c r="EPM1001" s="83"/>
      <c r="EPN1001" s="83"/>
      <c r="EPO1001" s="83"/>
      <c r="EPP1001" s="83"/>
      <c r="EPQ1001" s="83"/>
      <c r="EPR1001" s="83"/>
      <c r="EPS1001" s="83"/>
      <c r="EPT1001" s="83"/>
      <c r="EPU1001" s="83"/>
      <c r="EPV1001" s="83"/>
      <c r="EPW1001" s="83"/>
      <c r="EPX1001" s="83"/>
      <c r="EPY1001" s="83"/>
      <c r="EPZ1001" s="83"/>
      <c r="EQA1001" s="83"/>
      <c r="EQB1001" s="83"/>
      <c r="EQC1001" s="83"/>
      <c r="EQD1001" s="83"/>
      <c r="EQE1001" s="83"/>
      <c r="EQF1001" s="83"/>
      <c r="EQG1001" s="83"/>
      <c r="EQH1001" s="83"/>
      <c r="EQI1001" s="83"/>
      <c r="EQJ1001" s="83"/>
      <c r="EQK1001" s="83"/>
      <c r="EQL1001" s="83"/>
      <c r="EQM1001" s="83"/>
      <c r="EQN1001" s="83"/>
      <c r="EQO1001" s="83"/>
      <c r="EQP1001" s="83"/>
      <c r="EQQ1001" s="83"/>
      <c r="EQR1001" s="83"/>
      <c r="EQS1001" s="83"/>
      <c r="EQT1001" s="83"/>
      <c r="EQU1001" s="83"/>
      <c r="EQV1001" s="83"/>
      <c r="EQW1001" s="83"/>
      <c r="EQX1001" s="83"/>
      <c r="EQY1001" s="83"/>
      <c r="EQZ1001" s="83"/>
      <c r="ERA1001" s="83"/>
      <c r="ERB1001" s="83"/>
      <c r="ERC1001" s="83"/>
      <c r="ERD1001" s="83"/>
      <c r="ERE1001" s="83"/>
      <c r="ERF1001" s="83"/>
      <c r="ERG1001" s="83"/>
      <c r="ERH1001" s="83"/>
      <c r="ERI1001" s="83"/>
      <c r="ERJ1001" s="83"/>
      <c r="ERK1001" s="83"/>
      <c r="ERL1001" s="83"/>
      <c r="ERM1001" s="83"/>
      <c r="ERN1001" s="83"/>
      <c r="ERO1001" s="83"/>
      <c r="ERP1001" s="83"/>
      <c r="ERQ1001" s="83"/>
      <c r="ERR1001" s="83"/>
      <c r="ERS1001" s="83"/>
      <c r="ERT1001" s="83"/>
      <c r="ERU1001" s="83"/>
      <c r="ERV1001" s="83"/>
      <c r="ERW1001" s="83"/>
      <c r="ERX1001" s="83"/>
      <c r="ERY1001" s="83"/>
      <c r="ERZ1001" s="83"/>
      <c r="ESA1001" s="83"/>
      <c r="ESB1001" s="83"/>
      <c r="ESC1001" s="83"/>
      <c r="ESD1001" s="83"/>
      <c r="ESE1001" s="83"/>
      <c r="ESF1001" s="83"/>
      <c r="ESG1001" s="83"/>
      <c r="ESH1001" s="83"/>
      <c r="ESI1001" s="83"/>
      <c r="ESJ1001" s="83"/>
      <c r="ESK1001" s="83"/>
      <c r="ESL1001" s="83"/>
      <c r="ESM1001" s="83"/>
      <c r="ESN1001" s="83"/>
      <c r="ESO1001" s="83"/>
      <c r="ESP1001" s="83"/>
      <c r="ESQ1001" s="83"/>
      <c r="ESR1001" s="83"/>
      <c r="ESS1001" s="83"/>
      <c r="EST1001" s="83"/>
      <c r="ESU1001" s="83"/>
      <c r="ESV1001" s="83"/>
      <c r="ESW1001" s="83"/>
      <c r="ESX1001" s="83"/>
      <c r="ESY1001" s="83"/>
      <c r="ESZ1001" s="83"/>
      <c r="ETA1001" s="83"/>
      <c r="ETB1001" s="83"/>
      <c r="ETC1001" s="83"/>
      <c r="ETD1001" s="83"/>
      <c r="ETE1001" s="83"/>
      <c r="ETF1001" s="83"/>
      <c r="ETG1001" s="83"/>
      <c r="ETH1001" s="83"/>
      <c r="ETI1001" s="83"/>
      <c r="ETJ1001" s="83"/>
      <c r="ETK1001" s="83"/>
      <c r="ETL1001" s="83"/>
      <c r="ETM1001" s="83"/>
      <c r="ETN1001" s="83"/>
      <c r="ETO1001" s="83"/>
      <c r="ETP1001" s="83"/>
      <c r="ETQ1001" s="83"/>
      <c r="ETR1001" s="83"/>
      <c r="ETS1001" s="83"/>
      <c r="ETT1001" s="83"/>
      <c r="ETU1001" s="83"/>
      <c r="ETV1001" s="83"/>
      <c r="ETW1001" s="83"/>
      <c r="ETX1001" s="83"/>
      <c r="ETY1001" s="83"/>
      <c r="ETZ1001" s="83"/>
      <c r="EUA1001" s="83"/>
      <c r="EUB1001" s="83"/>
      <c r="EUC1001" s="83"/>
      <c r="EUD1001" s="83"/>
      <c r="EUE1001" s="83"/>
      <c r="EUF1001" s="83"/>
      <c r="EUG1001" s="83"/>
      <c r="EUH1001" s="83"/>
      <c r="EUI1001" s="83"/>
      <c r="EUJ1001" s="83"/>
      <c r="EUK1001" s="83"/>
      <c r="EUL1001" s="83"/>
      <c r="EUM1001" s="83"/>
      <c r="EUN1001" s="83"/>
      <c r="EUO1001" s="83"/>
      <c r="EUP1001" s="83"/>
      <c r="EUQ1001" s="83"/>
      <c r="EUR1001" s="83"/>
      <c r="EUS1001" s="83"/>
      <c r="EUT1001" s="83"/>
      <c r="EUU1001" s="83"/>
      <c r="EUV1001" s="83"/>
      <c r="EUW1001" s="83"/>
      <c r="EUX1001" s="83"/>
      <c r="EUY1001" s="83"/>
      <c r="EUZ1001" s="83"/>
      <c r="EVA1001" s="83"/>
      <c r="EVB1001" s="83"/>
      <c r="EVC1001" s="83"/>
      <c r="EVD1001" s="83"/>
      <c r="EVE1001" s="83"/>
      <c r="EVF1001" s="83"/>
      <c r="EVG1001" s="83"/>
      <c r="EVH1001" s="83"/>
      <c r="EVI1001" s="83"/>
      <c r="EVJ1001" s="83"/>
      <c r="EVK1001" s="83"/>
      <c r="EVL1001" s="83"/>
      <c r="EVM1001" s="83"/>
      <c r="EVN1001" s="83"/>
      <c r="EVO1001" s="83"/>
      <c r="EVP1001" s="83"/>
      <c r="EVQ1001" s="83"/>
      <c r="EVR1001" s="83"/>
      <c r="EVS1001" s="83"/>
      <c r="EVT1001" s="83"/>
      <c r="EVU1001" s="83"/>
      <c r="EVV1001" s="83"/>
      <c r="EVW1001" s="83"/>
      <c r="EVX1001" s="83"/>
      <c r="EVY1001" s="83"/>
      <c r="EVZ1001" s="83"/>
      <c r="EWA1001" s="83"/>
      <c r="EWB1001" s="83"/>
      <c r="EWC1001" s="83"/>
      <c r="EWD1001" s="83"/>
      <c r="EWE1001" s="83"/>
      <c r="EWF1001" s="83"/>
      <c r="EWG1001" s="83"/>
      <c r="EWH1001" s="83"/>
      <c r="EWI1001" s="83"/>
      <c r="EWJ1001" s="83"/>
      <c r="EWK1001" s="83"/>
      <c r="EWL1001" s="83"/>
      <c r="EWM1001" s="83"/>
      <c r="EWN1001" s="83"/>
      <c r="EWO1001" s="83"/>
      <c r="EWP1001" s="83"/>
      <c r="EWQ1001" s="83"/>
      <c r="EWR1001" s="83"/>
      <c r="EWS1001" s="83"/>
      <c r="EWT1001" s="83"/>
      <c r="EWU1001" s="83"/>
      <c r="EWV1001" s="83"/>
      <c r="EWW1001" s="83"/>
      <c r="EWX1001" s="83"/>
      <c r="EWY1001" s="83"/>
      <c r="EWZ1001" s="83"/>
      <c r="EXA1001" s="83"/>
      <c r="EXB1001" s="83"/>
      <c r="EXC1001" s="83"/>
      <c r="EXD1001" s="83"/>
      <c r="EXE1001" s="83"/>
      <c r="EXF1001" s="83"/>
      <c r="EXG1001" s="83"/>
      <c r="EXH1001" s="83"/>
      <c r="EXI1001" s="83"/>
      <c r="EXJ1001" s="83"/>
      <c r="EXK1001" s="83"/>
      <c r="EXL1001" s="83"/>
      <c r="EXM1001" s="83"/>
      <c r="EXN1001" s="83"/>
      <c r="EXO1001" s="83"/>
      <c r="EXP1001" s="83"/>
      <c r="EXQ1001" s="83"/>
      <c r="EXR1001" s="83"/>
      <c r="EXS1001" s="83"/>
      <c r="EXT1001" s="83"/>
      <c r="EXU1001" s="83"/>
      <c r="EXV1001" s="83"/>
      <c r="EXW1001" s="83"/>
      <c r="EXX1001" s="83"/>
      <c r="EXY1001" s="83"/>
      <c r="EXZ1001" s="83"/>
      <c r="EYA1001" s="83"/>
      <c r="EYB1001" s="83"/>
      <c r="EYC1001" s="83"/>
      <c r="EYD1001" s="83"/>
      <c r="EYE1001" s="83"/>
      <c r="EYF1001" s="83"/>
      <c r="EYG1001" s="83"/>
      <c r="EYH1001" s="83"/>
      <c r="EYI1001" s="83"/>
      <c r="EYJ1001" s="83"/>
      <c r="EYK1001" s="83"/>
      <c r="EYL1001" s="83"/>
      <c r="EYM1001" s="83"/>
      <c r="EYN1001" s="83"/>
      <c r="EYO1001" s="83"/>
      <c r="EYP1001" s="83"/>
      <c r="EYQ1001" s="83"/>
      <c r="EYR1001" s="83"/>
      <c r="EYS1001" s="83"/>
      <c r="EYT1001" s="83"/>
      <c r="EYU1001" s="83"/>
      <c r="EYV1001" s="83"/>
      <c r="EYW1001" s="83"/>
      <c r="EYX1001" s="83"/>
      <c r="EYY1001" s="83"/>
      <c r="EYZ1001" s="83"/>
      <c r="EZA1001" s="83"/>
      <c r="EZB1001" s="83"/>
      <c r="EZC1001" s="83"/>
      <c r="EZD1001" s="83"/>
      <c r="EZE1001" s="83"/>
      <c r="EZF1001" s="83"/>
      <c r="EZG1001" s="83"/>
      <c r="EZH1001" s="83"/>
      <c r="EZI1001" s="83"/>
      <c r="EZJ1001" s="83"/>
      <c r="EZK1001" s="83"/>
      <c r="EZL1001" s="83"/>
      <c r="EZM1001" s="83"/>
      <c r="EZN1001" s="83"/>
      <c r="EZO1001" s="83"/>
      <c r="EZP1001" s="83"/>
      <c r="EZQ1001" s="83"/>
      <c r="EZR1001" s="83"/>
      <c r="EZS1001" s="83"/>
      <c r="EZT1001" s="83"/>
      <c r="EZU1001" s="83"/>
      <c r="EZV1001" s="83"/>
      <c r="EZW1001" s="83"/>
      <c r="EZX1001" s="83"/>
      <c r="EZY1001" s="83"/>
      <c r="EZZ1001" s="83"/>
      <c r="FAA1001" s="83"/>
      <c r="FAB1001" s="83"/>
      <c r="FAC1001" s="83"/>
      <c r="FAD1001" s="83"/>
      <c r="FAE1001" s="83"/>
      <c r="FAF1001" s="83"/>
      <c r="FAG1001" s="83"/>
      <c r="FAH1001" s="83"/>
      <c r="FAI1001" s="83"/>
      <c r="FAJ1001" s="83"/>
      <c r="FAK1001" s="83"/>
      <c r="FAL1001" s="83"/>
      <c r="FAM1001" s="83"/>
      <c r="FAN1001" s="83"/>
      <c r="FAO1001" s="83"/>
      <c r="FAP1001" s="83"/>
      <c r="FAQ1001" s="83"/>
      <c r="FAR1001" s="83"/>
      <c r="FAS1001" s="83"/>
      <c r="FAT1001" s="83"/>
      <c r="FAU1001" s="83"/>
      <c r="FAV1001" s="83"/>
      <c r="FAW1001" s="83"/>
      <c r="FAX1001" s="83"/>
      <c r="FAY1001" s="83"/>
      <c r="FAZ1001" s="83"/>
      <c r="FBA1001" s="83"/>
      <c r="FBB1001" s="83"/>
      <c r="FBC1001" s="83"/>
      <c r="FBD1001" s="83"/>
      <c r="FBE1001" s="83"/>
      <c r="FBF1001" s="83"/>
      <c r="FBG1001" s="83"/>
      <c r="FBH1001" s="83"/>
      <c r="FBI1001" s="83"/>
      <c r="FBJ1001" s="83"/>
      <c r="FBK1001" s="83"/>
      <c r="FBL1001" s="83"/>
      <c r="FBM1001" s="83"/>
      <c r="FBN1001" s="83"/>
      <c r="FBO1001" s="83"/>
      <c r="FBP1001" s="83"/>
      <c r="FBQ1001" s="83"/>
      <c r="FBR1001" s="83"/>
      <c r="FBS1001" s="83"/>
      <c r="FBT1001" s="83"/>
      <c r="FBU1001" s="83"/>
      <c r="FBV1001" s="83"/>
      <c r="FBW1001" s="83"/>
      <c r="FBX1001" s="83"/>
      <c r="FBY1001" s="83"/>
      <c r="FBZ1001" s="83"/>
      <c r="FCA1001" s="83"/>
      <c r="FCB1001" s="83"/>
      <c r="FCC1001" s="83"/>
      <c r="FCD1001" s="83"/>
      <c r="FCE1001" s="83"/>
      <c r="FCF1001" s="83"/>
      <c r="FCG1001" s="83"/>
      <c r="FCH1001" s="83"/>
      <c r="FCI1001" s="83"/>
      <c r="FCJ1001" s="83"/>
      <c r="FCK1001" s="83"/>
      <c r="FCL1001" s="83"/>
      <c r="FCM1001" s="83"/>
      <c r="FCN1001" s="83"/>
      <c r="FCO1001" s="83"/>
      <c r="FCP1001" s="83"/>
      <c r="FCQ1001" s="83"/>
      <c r="FCR1001" s="83"/>
      <c r="FCS1001" s="83"/>
      <c r="FCT1001" s="83"/>
      <c r="FCU1001" s="83"/>
      <c r="FCV1001" s="83"/>
      <c r="FCW1001" s="83"/>
      <c r="FCX1001" s="83"/>
      <c r="FCY1001" s="83"/>
      <c r="FCZ1001" s="83"/>
      <c r="FDA1001" s="83"/>
      <c r="FDB1001" s="83"/>
      <c r="FDC1001" s="83"/>
      <c r="FDD1001" s="83"/>
      <c r="FDE1001" s="83"/>
      <c r="FDF1001" s="83"/>
      <c r="FDG1001" s="83"/>
      <c r="FDH1001" s="83"/>
      <c r="FDI1001" s="83"/>
      <c r="FDJ1001" s="83"/>
      <c r="FDK1001" s="83"/>
      <c r="FDL1001" s="83"/>
      <c r="FDM1001" s="83"/>
      <c r="FDN1001" s="83"/>
      <c r="FDO1001" s="83"/>
      <c r="FDP1001" s="83"/>
      <c r="FDQ1001" s="83"/>
      <c r="FDR1001" s="83"/>
      <c r="FDS1001" s="83"/>
      <c r="FDT1001" s="83"/>
      <c r="FDU1001" s="83"/>
      <c r="FDV1001" s="83"/>
      <c r="FDW1001" s="83"/>
      <c r="FDX1001" s="83"/>
      <c r="FDY1001" s="83"/>
      <c r="FDZ1001" s="83"/>
      <c r="FEA1001" s="83"/>
      <c r="FEB1001" s="83"/>
      <c r="FEC1001" s="83"/>
      <c r="FED1001" s="83"/>
      <c r="FEE1001" s="83"/>
      <c r="FEF1001" s="83"/>
      <c r="FEG1001" s="83"/>
      <c r="FEH1001" s="83"/>
      <c r="FEI1001" s="83"/>
      <c r="FEJ1001" s="83"/>
      <c r="FEK1001" s="83"/>
      <c r="FEL1001" s="83"/>
      <c r="FEM1001" s="83"/>
      <c r="FEN1001" s="83"/>
      <c r="FEO1001" s="83"/>
      <c r="FEP1001" s="83"/>
      <c r="FEQ1001" s="83"/>
      <c r="FER1001" s="83"/>
      <c r="FES1001" s="83"/>
      <c r="FET1001" s="83"/>
      <c r="FEU1001" s="83"/>
      <c r="FEV1001" s="83"/>
      <c r="FEW1001" s="83"/>
      <c r="FEX1001" s="83"/>
      <c r="FEY1001" s="83"/>
      <c r="FEZ1001" s="83"/>
      <c r="FFA1001" s="83"/>
      <c r="FFB1001" s="83"/>
      <c r="FFC1001" s="83"/>
      <c r="FFD1001" s="83"/>
      <c r="FFE1001" s="83"/>
      <c r="FFF1001" s="83"/>
      <c r="FFG1001" s="83"/>
      <c r="FFH1001" s="83"/>
      <c r="FFI1001" s="83"/>
      <c r="FFJ1001" s="83"/>
      <c r="FFK1001" s="83"/>
      <c r="FFL1001" s="83"/>
      <c r="FFM1001" s="83"/>
      <c r="FFN1001" s="83"/>
      <c r="FFO1001" s="83"/>
      <c r="FFP1001" s="83"/>
      <c r="FFQ1001" s="83"/>
      <c r="FFR1001" s="83"/>
      <c r="FFS1001" s="83"/>
      <c r="FFT1001" s="83"/>
      <c r="FFU1001" s="83"/>
      <c r="FFV1001" s="83"/>
      <c r="FFW1001" s="83"/>
      <c r="FFX1001" s="83"/>
      <c r="FFY1001" s="83"/>
      <c r="FFZ1001" s="83"/>
      <c r="FGA1001" s="83"/>
      <c r="FGB1001" s="83"/>
      <c r="FGC1001" s="83"/>
      <c r="FGD1001" s="83"/>
      <c r="FGE1001" s="83"/>
      <c r="FGF1001" s="83"/>
      <c r="FGG1001" s="83"/>
      <c r="FGH1001" s="83"/>
      <c r="FGI1001" s="83"/>
      <c r="FGJ1001" s="83"/>
      <c r="FGK1001" s="83"/>
      <c r="FGL1001" s="83"/>
      <c r="FGM1001" s="83"/>
      <c r="FGN1001" s="83"/>
      <c r="FGO1001" s="83"/>
      <c r="FGP1001" s="83"/>
      <c r="FGQ1001" s="83"/>
      <c r="FGR1001" s="83"/>
      <c r="FGS1001" s="83"/>
      <c r="FGT1001" s="83"/>
      <c r="FGU1001" s="83"/>
      <c r="FGV1001" s="83"/>
      <c r="FGW1001" s="83"/>
      <c r="FGX1001" s="83"/>
      <c r="FGY1001" s="83"/>
      <c r="FGZ1001" s="83"/>
      <c r="FHA1001" s="83"/>
      <c r="FHB1001" s="83"/>
      <c r="FHC1001" s="83"/>
      <c r="FHD1001" s="83"/>
      <c r="FHE1001" s="83"/>
      <c r="FHF1001" s="83"/>
      <c r="FHG1001" s="83"/>
      <c r="FHH1001" s="83"/>
      <c r="FHI1001" s="83"/>
      <c r="FHJ1001" s="83"/>
      <c r="FHK1001" s="83"/>
      <c r="FHL1001" s="83"/>
      <c r="FHM1001" s="83"/>
      <c r="FHN1001" s="83"/>
      <c r="FHO1001" s="83"/>
      <c r="FHP1001" s="83"/>
      <c r="FHQ1001" s="83"/>
      <c r="FHR1001" s="83"/>
      <c r="FHS1001" s="83"/>
      <c r="FHT1001" s="83"/>
      <c r="FHU1001" s="83"/>
      <c r="FHV1001" s="83"/>
      <c r="FHW1001" s="83"/>
      <c r="FHX1001" s="83"/>
      <c r="FHY1001" s="83"/>
      <c r="FHZ1001" s="83"/>
      <c r="FIA1001" s="83"/>
      <c r="FIB1001" s="83"/>
      <c r="FIC1001" s="83"/>
      <c r="FID1001" s="83"/>
      <c r="FIE1001" s="83"/>
      <c r="FIF1001" s="83"/>
      <c r="FIG1001" s="83"/>
      <c r="FIH1001" s="83"/>
      <c r="FII1001" s="83"/>
      <c r="FIJ1001" s="83"/>
      <c r="FIK1001" s="83"/>
      <c r="FIL1001" s="83"/>
      <c r="FIM1001" s="83"/>
      <c r="FIN1001" s="83"/>
      <c r="FIO1001" s="83"/>
      <c r="FIP1001" s="83"/>
      <c r="FIQ1001" s="83"/>
      <c r="FIR1001" s="83"/>
      <c r="FIS1001" s="83"/>
      <c r="FIT1001" s="83"/>
      <c r="FIU1001" s="83"/>
      <c r="FIV1001" s="83"/>
      <c r="FIW1001" s="83"/>
      <c r="FIX1001" s="83"/>
      <c r="FIY1001" s="83"/>
      <c r="FIZ1001" s="83"/>
      <c r="FJA1001" s="83"/>
      <c r="FJB1001" s="83"/>
      <c r="FJC1001" s="83"/>
      <c r="FJD1001" s="83"/>
      <c r="FJE1001" s="83"/>
      <c r="FJF1001" s="83"/>
      <c r="FJG1001" s="83"/>
      <c r="FJH1001" s="83"/>
      <c r="FJI1001" s="83"/>
      <c r="FJJ1001" s="83"/>
      <c r="FJK1001" s="83"/>
      <c r="FJL1001" s="83"/>
      <c r="FJM1001" s="83"/>
      <c r="FJN1001" s="83"/>
      <c r="FJO1001" s="83"/>
      <c r="FJP1001" s="83"/>
      <c r="FJQ1001" s="83"/>
      <c r="FJR1001" s="83"/>
      <c r="FJS1001" s="83"/>
      <c r="FJT1001" s="83"/>
      <c r="FJU1001" s="83"/>
      <c r="FJV1001" s="83"/>
      <c r="FJW1001" s="83"/>
      <c r="FJX1001" s="83"/>
      <c r="FJY1001" s="83"/>
      <c r="FJZ1001" s="83"/>
      <c r="FKA1001" s="83"/>
      <c r="FKB1001" s="83"/>
      <c r="FKC1001" s="83"/>
      <c r="FKD1001" s="83"/>
      <c r="FKE1001" s="83"/>
      <c r="FKF1001" s="83"/>
      <c r="FKG1001" s="83"/>
      <c r="FKH1001" s="83"/>
      <c r="FKI1001" s="83"/>
      <c r="FKJ1001" s="83"/>
      <c r="FKK1001" s="83"/>
      <c r="FKL1001" s="83"/>
      <c r="FKM1001" s="83"/>
      <c r="FKN1001" s="83"/>
      <c r="FKO1001" s="83"/>
      <c r="FKP1001" s="83"/>
      <c r="FKQ1001" s="83"/>
      <c r="FKR1001" s="83"/>
      <c r="FKS1001" s="83"/>
      <c r="FKT1001" s="83"/>
      <c r="FKU1001" s="83"/>
      <c r="FKV1001" s="83"/>
      <c r="FKW1001" s="83"/>
      <c r="FKX1001" s="83"/>
      <c r="FKY1001" s="83"/>
      <c r="FKZ1001" s="83"/>
      <c r="FLA1001" s="83"/>
      <c r="FLB1001" s="83"/>
      <c r="FLC1001" s="83"/>
      <c r="FLD1001" s="83"/>
      <c r="FLE1001" s="83"/>
      <c r="FLF1001" s="83"/>
      <c r="FLG1001" s="83"/>
      <c r="FLH1001" s="83"/>
      <c r="FLI1001" s="83"/>
      <c r="FLJ1001" s="83"/>
      <c r="FLK1001" s="83"/>
      <c r="FLL1001" s="83"/>
      <c r="FLM1001" s="83"/>
      <c r="FLN1001" s="83"/>
      <c r="FLO1001" s="83"/>
      <c r="FLP1001" s="83"/>
      <c r="FLQ1001" s="83"/>
      <c r="FLR1001" s="83"/>
      <c r="FLS1001" s="83"/>
      <c r="FLT1001" s="83"/>
      <c r="FLU1001" s="83"/>
      <c r="FLV1001" s="83"/>
      <c r="FLW1001" s="83"/>
      <c r="FLX1001" s="83"/>
      <c r="FLY1001" s="83"/>
      <c r="FLZ1001" s="83"/>
      <c r="FMA1001" s="83"/>
      <c r="FMB1001" s="83"/>
      <c r="FMC1001" s="83"/>
      <c r="FMD1001" s="83"/>
      <c r="FME1001" s="83"/>
      <c r="FMF1001" s="83"/>
      <c r="FMG1001" s="83"/>
      <c r="FMH1001" s="83"/>
      <c r="FMI1001" s="83"/>
      <c r="FMJ1001" s="83"/>
      <c r="FMK1001" s="83"/>
      <c r="FML1001" s="83"/>
      <c r="FMM1001" s="83"/>
      <c r="FMN1001" s="83"/>
      <c r="FMO1001" s="83"/>
      <c r="FMP1001" s="83"/>
      <c r="FMQ1001" s="83"/>
      <c r="FMR1001" s="83"/>
      <c r="FMS1001" s="83"/>
      <c r="FMT1001" s="83"/>
      <c r="FMU1001" s="83"/>
      <c r="FMV1001" s="83"/>
      <c r="FMW1001" s="83"/>
      <c r="FMX1001" s="83"/>
      <c r="FMY1001" s="83"/>
      <c r="FMZ1001" s="83"/>
      <c r="FNA1001" s="83"/>
      <c r="FNB1001" s="83"/>
      <c r="FNC1001" s="83"/>
      <c r="FND1001" s="83"/>
      <c r="FNE1001" s="83"/>
      <c r="FNF1001" s="83"/>
      <c r="FNG1001" s="83"/>
      <c r="FNH1001" s="83"/>
      <c r="FNI1001" s="83"/>
      <c r="FNJ1001" s="83"/>
      <c r="FNK1001" s="83"/>
      <c r="FNL1001" s="83"/>
      <c r="FNM1001" s="83"/>
      <c r="FNN1001" s="83"/>
      <c r="FNO1001" s="83"/>
      <c r="FNP1001" s="83"/>
      <c r="FNQ1001" s="83"/>
      <c r="FNR1001" s="83"/>
      <c r="FNS1001" s="83"/>
      <c r="FNT1001" s="83"/>
      <c r="FNU1001" s="83"/>
      <c r="FNV1001" s="83"/>
      <c r="FNW1001" s="83"/>
      <c r="FNX1001" s="83"/>
      <c r="FNY1001" s="83"/>
      <c r="FNZ1001" s="83"/>
      <c r="FOA1001" s="83"/>
      <c r="FOB1001" s="83"/>
      <c r="FOC1001" s="83"/>
      <c r="FOD1001" s="83"/>
      <c r="FOE1001" s="83"/>
      <c r="FOF1001" s="83"/>
      <c r="FOG1001" s="83"/>
      <c r="FOH1001" s="83"/>
      <c r="FOI1001" s="83"/>
      <c r="FOJ1001" s="83"/>
      <c r="FOK1001" s="83"/>
      <c r="FOL1001" s="83"/>
      <c r="FOM1001" s="83"/>
      <c r="FON1001" s="83"/>
      <c r="FOO1001" s="83"/>
      <c r="FOP1001" s="83"/>
      <c r="FOQ1001" s="83"/>
      <c r="FOR1001" s="83"/>
      <c r="FOS1001" s="83"/>
      <c r="FOT1001" s="83"/>
      <c r="FOU1001" s="83"/>
      <c r="FOV1001" s="83"/>
      <c r="FOW1001" s="83"/>
      <c r="FOX1001" s="83"/>
      <c r="FOY1001" s="83"/>
      <c r="FOZ1001" s="83"/>
      <c r="FPA1001" s="83"/>
      <c r="FPB1001" s="83"/>
      <c r="FPC1001" s="83"/>
      <c r="FPD1001" s="83"/>
      <c r="FPE1001" s="83"/>
      <c r="FPF1001" s="83"/>
      <c r="FPG1001" s="83"/>
      <c r="FPH1001" s="83"/>
      <c r="FPI1001" s="83"/>
      <c r="FPJ1001" s="83"/>
      <c r="FPK1001" s="83"/>
      <c r="FPL1001" s="83"/>
      <c r="FPM1001" s="83"/>
      <c r="FPN1001" s="83"/>
      <c r="FPO1001" s="83"/>
      <c r="FPP1001" s="83"/>
      <c r="FPQ1001" s="83"/>
      <c r="FPR1001" s="83"/>
      <c r="FPS1001" s="83"/>
      <c r="FPT1001" s="83"/>
      <c r="FPU1001" s="83"/>
      <c r="FPV1001" s="83"/>
      <c r="FPW1001" s="83"/>
      <c r="FPX1001" s="83"/>
      <c r="FPY1001" s="83"/>
      <c r="FPZ1001" s="83"/>
      <c r="FQA1001" s="83"/>
      <c r="FQB1001" s="83"/>
      <c r="FQC1001" s="83"/>
      <c r="FQD1001" s="83"/>
      <c r="FQE1001" s="83"/>
      <c r="FQF1001" s="83"/>
      <c r="FQG1001" s="83"/>
      <c r="FQH1001" s="83"/>
      <c r="FQI1001" s="83"/>
      <c r="FQJ1001" s="83"/>
      <c r="FQK1001" s="83"/>
      <c r="FQL1001" s="83"/>
      <c r="FQM1001" s="83"/>
      <c r="FQN1001" s="83"/>
      <c r="FQO1001" s="83"/>
      <c r="FQP1001" s="83"/>
      <c r="FQQ1001" s="83"/>
      <c r="FQR1001" s="83"/>
      <c r="FQS1001" s="83"/>
      <c r="FQT1001" s="83"/>
      <c r="FQU1001" s="83"/>
      <c r="FQV1001" s="83"/>
      <c r="FQW1001" s="83"/>
      <c r="FQX1001" s="83"/>
      <c r="FQY1001" s="83"/>
      <c r="FQZ1001" s="83"/>
      <c r="FRA1001" s="83"/>
      <c r="FRB1001" s="83"/>
      <c r="FRC1001" s="83"/>
      <c r="FRD1001" s="83"/>
      <c r="FRE1001" s="83"/>
      <c r="FRF1001" s="83"/>
      <c r="FRG1001" s="83"/>
      <c r="FRH1001" s="83"/>
      <c r="FRI1001" s="83"/>
      <c r="FRJ1001" s="83"/>
      <c r="FRK1001" s="83"/>
      <c r="FRL1001" s="83"/>
      <c r="FRM1001" s="83"/>
      <c r="FRN1001" s="83"/>
      <c r="FRO1001" s="83"/>
      <c r="FRP1001" s="83"/>
      <c r="FRQ1001" s="83"/>
      <c r="FRR1001" s="83"/>
      <c r="FRS1001" s="83"/>
      <c r="FRT1001" s="83"/>
      <c r="FRU1001" s="83"/>
      <c r="FRV1001" s="83"/>
      <c r="FRW1001" s="83"/>
      <c r="FRX1001" s="83"/>
      <c r="FRY1001" s="83"/>
      <c r="FRZ1001" s="83"/>
      <c r="FSA1001" s="83"/>
      <c r="FSB1001" s="83"/>
      <c r="FSC1001" s="83"/>
      <c r="FSD1001" s="83"/>
      <c r="FSE1001" s="83"/>
      <c r="FSF1001" s="83"/>
      <c r="FSG1001" s="83"/>
      <c r="FSH1001" s="83"/>
      <c r="FSI1001" s="83"/>
      <c r="FSJ1001" s="83"/>
      <c r="FSK1001" s="83"/>
      <c r="FSL1001" s="83"/>
      <c r="FSM1001" s="83"/>
      <c r="FSN1001" s="83"/>
      <c r="FSO1001" s="83"/>
      <c r="FSP1001" s="83"/>
      <c r="FSQ1001" s="83"/>
      <c r="FSR1001" s="83"/>
      <c r="FSS1001" s="83"/>
      <c r="FST1001" s="83"/>
      <c r="FSU1001" s="83"/>
      <c r="FSV1001" s="83"/>
      <c r="FSW1001" s="83"/>
      <c r="FSX1001" s="83"/>
      <c r="FSY1001" s="83"/>
      <c r="FSZ1001" s="83"/>
      <c r="FTA1001" s="83"/>
      <c r="FTB1001" s="83"/>
      <c r="FTC1001" s="83"/>
      <c r="FTD1001" s="83"/>
      <c r="FTE1001" s="83"/>
      <c r="FTF1001" s="83"/>
      <c r="FTG1001" s="83"/>
      <c r="FTH1001" s="83"/>
      <c r="FTI1001" s="83"/>
      <c r="FTJ1001" s="83"/>
      <c r="FTK1001" s="83"/>
      <c r="FTL1001" s="83"/>
      <c r="FTM1001" s="83"/>
      <c r="FTN1001" s="83"/>
      <c r="FTO1001" s="83"/>
      <c r="FTP1001" s="83"/>
      <c r="FTQ1001" s="83"/>
      <c r="FTR1001" s="83"/>
      <c r="FTS1001" s="83"/>
      <c r="FTT1001" s="83"/>
      <c r="FTU1001" s="83"/>
      <c r="FTV1001" s="83"/>
      <c r="FTW1001" s="83"/>
      <c r="FTX1001" s="83"/>
      <c r="FTY1001" s="83"/>
      <c r="FTZ1001" s="83"/>
      <c r="FUA1001" s="83"/>
      <c r="FUB1001" s="83"/>
      <c r="FUC1001" s="83"/>
      <c r="FUD1001" s="83"/>
      <c r="FUE1001" s="83"/>
      <c r="FUF1001" s="83"/>
      <c r="FUG1001" s="83"/>
      <c r="FUH1001" s="83"/>
      <c r="FUI1001" s="83"/>
      <c r="FUJ1001" s="83"/>
      <c r="FUK1001" s="83"/>
      <c r="FUL1001" s="83"/>
      <c r="FUM1001" s="83"/>
      <c r="FUN1001" s="83"/>
      <c r="FUO1001" s="83"/>
      <c r="FUP1001" s="83"/>
      <c r="FUQ1001" s="83"/>
      <c r="FUR1001" s="83"/>
      <c r="FUS1001" s="83"/>
      <c r="FUT1001" s="83"/>
      <c r="FUU1001" s="83"/>
      <c r="FUV1001" s="83"/>
      <c r="FUW1001" s="83"/>
      <c r="FUX1001" s="83"/>
      <c r="FUY1001" s="83"/>
      <c r="FUZ1001" s="83"/>
      <c r="FVA1001" s="83"/>
      <c r="FVB1001" s="83"/>
      <c r="FVC1001" s="83"/>
      <c r="FVD1001" s="83"/>
      <c r="FVE1001" s="83"/>
      <c r="FVF1001" s="83"/>
      <c r="FVG1001" s="83"/>
      <c r="FVH1001" s="83"/>
      <c r="FVI1001" s="83"/>
      <c r="FVJ1001" s="83"/>
      <c r="FVK1001" s="83"/>
      <c r="FVL1001" s="83"/>
      <c r="FVM1001" s="83"/>
      <c r="FVN1001" s="83"/>
      <c r="FVO1001" s="83"/>
      <c r="FVP1001" s="83"/>
      <c r="FVQ1001" s="83"/>
      <c r="FVR1001" s="83"/>
      <c r="FVS1001" s="83"/>
      <c r="FVT1001" s="83"/>
      <c r="FVU1001" s="83"/>
      <c r="FVV1001" s="83"/>
      <c r="FVW1001" s="83"/>
      <c r="FVX1001" s="83"/>
      <c r="FVY1001" s="83"/>
      <c r="FVZ1001" s="83"/>
      <c r="FWA1001" s="83"/>
      <c r="FWB1001" s="83"/>
      <c r="FWC1001" s="83"/>
      <c r="FWD1001" s="83"/>
      <c r="FWE1001" s="83"/>
      <c r="FWF1001" s="83"/>
      <c r="FWG1001" s="83"/>
      <c r="FWH1001" s="83"/>
      <c r="FWI1001" s="83"/>
      <c r="FWJ1001" s="83"/>
      <c r="FWK1001" s="83"/>
      <c r="FWL1001" s="83"/>
      <c r="FWM1001" s="83"/>
      <c r="FWN1001" s="83"/>
      <c r="FWO1001" s="83"/>
      <c r="FWP1001" s="83"/>
      <c r="FWQ1001" s="83"/>
      <c r="FWR1001" s="83"/>
      <c r="FWS1001" s="83"/>
      <c r="FWT1001" s="83"/>
      <c r="FWU1001" s="83"/>
      <c r="FWV1001" s="83"/>
      <c r="FWW1001" s="83"/>
      <c r="FWX1001" s="83"/>
      <c r="FWY1001" s="83"/>
      <c r="FWZ1001" s="83"/>
      <c r="FXA1001" s="83"/>
      <c r="FXB1001" s="83"/>
      <c r="FXC1001" s="83"/>
      <c r="FXD1001" s="83"/>
      <c r="FXE1001" s="83"/>
      <c r="FXF1001" s="83"/>
      <c r="FXG1001" s="83"/>
      <c r="FXH1001" s="83"/>
      <c r="FXI1001" s="83"/>
      <c r="FXJ1001" s="83"/>
      <c r="FXK1001" s="83"/>
      <c r="FXL1001" s="83"/>
      <c r="FXM1001" s="83"/>
      <c r="FXN1001" s="83"/>
      <c r="FXO1001" s="83"/>
      <c r="FXP1001" s="83"/>
      <c r="FXQ1001" s="83"/>
      <c r="FXR1001" s="83"/>
      <c r="FXS1001" s="83"/>
      <c r="FXT1001" s="83"/>
      <c r="FXU1001" s="83"/>
      <c r="FXV1001" s="83"/>
      <c r="FXW1001" s="83"/>
      <c r="FXX1001" s="83"/>
      <c r="FXY1001" s="83"/>
      <c r="FXZ1001" s="83"/>
      <c r="FYA1001" s="83"/>
      <c r="FYB1001" s="83"/>
      <c r="FYC1001" s="83"/>
      <c r="FYD1001" s="83"/>
      <c r="FYE1001" s="83"/>
      <c r="FYF1001" s="83"/>
      <c r="FYG1001" s="83"/>
      <c r="FYH1001" s="83"/>
      <c r="FYI1001" s="83"/>
      <c r="FYJ1001" s="83"/>
      <c r="FYK1001" s="83"/>
      <c r="FYL1001" s="83"/>
      <c r="FYM1001" s="83"/>
      <c r="FYN1001" s="83"/>
      <c r="FYO1001" s="83"/>
      <c r="FYP1001" s="83"/>
      <c r="FYQ1001" s="83"/>
      <c r="FYR1001" s="83"/>
      <c r="FYS1001" s="83"/>
      <c r="FYT1001" s="83"/>
      <c r="FYU1001" s="83"/>
      <c r="FYV1001" s="83"/>
      <c r="FYW1001" s="83"/>
      <c r="FYX1001" s="83"/>
      <c r="FYY1001" s="83"/>
      <c r="FYZ1001" s="83"/>
      <c r="FZA1001" s="83"/>
      <c r="FZB1001" s="83"/>
      <c r="FZC1001" s="83"/>
      <c r="FZD1001" s="83"/>
      <c r="FZE1001" s="83"/>
      <c r="FZF1001" s="83"/>
      <c r="FZG1001" s="83"/>
      <c r="FZH1001" s="83"/>
      <c r="FZI1001" s="83"/>
      <c r="FZJ1001" s="83"/>
      <c r="FZK1001" s="83"/>
      <c r="FZL1001" s="83"/>
      <c r="FZM1001" s="83"/>
      <c r="FZN1001" s="83"/>
      <c r="FZO1001" s="83"/>
      <c r="FZP1001" s="83"/>
      <c r="FZQ1001" s="83"/>
      <c r="FZR1001" s="83"/>
      <c r="FZS1001" s="83"/>
      <c r="FZT1001" s="83"/>
      <c r="FZU1001" s="83"/>
      <c r="FZV1001" s="83"/>
      <c r="FZW1001" s="83"/>
      <c r="FZX1001" s="83"/>
      <c r="FZY1001" s="83"/>
      <c r="FZZ1001" s="83"/>
      <c r="GAA1001" s="83"/>
      <c r="GAB1001" s="83"/>
      <c r="GAC1001" s="83"/>
      <c r="GAD1001" s="83"/>
      <c r="GAE1001" s="83"/>
      <c r="GAF1001" s="83"/>
      <c r="GAG1001" s="83"/>
      <c r="GAH1001" s="83"/>
      <c r="GAI1001" s="83"/>
      <c r="GAJ1001" s="83"/>
      <c r="GAK1001" s="83"/>
      <c r="GAL1001" s="83"/>
      <c r="GAM1001" s="83"/>
      <c r="GAN1001" s="83"/>
      <c r="GAO1001" s="83"/>
      <c r="GAP1001" s="83"/>
      <c r="GAQ1001" s="83"/>
      <c r="GAR1001" s="83"/>
      <c r="GAS1001" s="83"/>
      <c r="GAT1001" s="83"/>
      <c r="GAU1001" s="83"/>
      <c r="GAV1001" s="83"/>
      <c r="GAW1001" s="83"/>
      <c r="GAX1001" s="83"/>
      <c r="GAY1001" s="83"/>
      <c r="GAZ1001" s="83"/>
      <c r="GBA1001" s="83"/>
      <c r="GBB1001" s="83"/>
      <c r="GBC1001" s="83"/>
      <c r="GBD1001" s="83"/>
      <c r="GBE1001" s="83"/>
      <c r="GBF1001" s="83"/>
      <c r="GBG1001" s="83"/>
      <c r="GBH1001" s="83"/>
      <c r="GBI1001" s="83"/>
      <c r="GBJ1001" s="83"/>
      <c r="GBK1001" s="83"/>
      <c r="GBL1001" s="83"/>
      <c r="GBM1001" s="83"/>
      <c r="GBN1001" s="83"/>
      <c r="GBO1001" s="83"/>
      <c r="GBP1001" s="83"/>
      <c r="GBQ1001" s="83"/>
      <c r="GBR1001" s="83"/>
      <c r="GBS1001" s="83"/>
      <c r="GBT1001" s="83"/>
      <c r="GBU1001" s="83"/>
      <c r="GBV1001" s="83"/>
      <c r="GBW1001" s="83"/>
      <c r="GBX1001" s="83"/>
      <c r="GBY1001" s="83"/>
      <c r="GBZ1001" s="83"/>
      <c r="GCA1001" s="83"/>
      <c r="GCB1001" s="83"/>
      <c r="GCC1001" s="83"/>
      <c r="GCD1001" s="83"/>
      <c r="GCE1001" s="83"/>
      <c r="GCF1001" s="83"/>
      <c r="GCG1001" s="83"/>
      <c r="GCH1001" s="83"/>
      <c r="GCI1001" s="83"/>
      <c r="GCJ1001" s="83"/>
      <c r="GCK1001" s="83"/>
      <c r="GCL1001" s="83"/>
      <c r="GCM1001" s="83"/>
      <c r="GCN1001" s="83"/>
      <c r="GCO1001" s="83"/>
      <c r="GCP1001" s="83"/>
      <c r="GCQ1001" s="83"/>
      <c r="GCR1001" s="83"/>
      <c r="GCS1001" s="83"/>
      <c r="GCT1001" s="83"/>
      <c r="GCU1001" s="83"/>
      <c r="GCV1001" s="83"/>
      <c r="GCW1001" s="83"/>
      <c r="GCX1001" s="83"/>
      <c r="GCY1001" s="83"/>
      <c r="GCZ1001" s="83"/>
      <c r="GDA1001" s="83"/>
      <c r="GDB1001" s="83"/>
      <c r="GDC1001" s="83"/>
      <c r="GDD1001" s="83"/>
      <c r="GDE1001" s="83"/>
      <c r="GDF1001" s="83"/>
      <c r="GDG1001" s="83"/>
      <c r="GDH1001" s="83"/>
      <c r="GDI1001" s="83"/>
      <c r="GDJ1001" s="83"/>
      <c r="GDK1001" s="83"/>
      <c r="GDL1001" s="83"/>
      <c r="GDM1001" s="83"/>
      <c r="GDN1001" s="83"/>
      <c r="GDO1001" s="83"/>
      <c r="GDP1001" s="83"/>
      <c r="GDQ1001" s="83"/>
      <c r="GDR1001" s="83"/>
      <c r="GDS1001" s="83"/>
      <c r="GDT1001" s="83"/>
      <c r="GDU1001" s="83"/>
      <c r="GDV1001" s="83"/>
      <c r="GDW1001" s="83"/>
      <c r="GDX1001" s="83"/>
      <c r="GDY1001" s="83"/>
      <c r="GDZ1001" s="83"/>
      <c r="GEA1001" s="83"/>
      <c r="GEB1001" s="83"/>
      <c r="GEC1001" s="83"/>
      <c r="GED1001" s="83"/>
      <c r="GEE1001" s="83"/>
      <c r="GEF1001" s="83"/>
      <c r="GEG1001" s="83"/>
      <c r="GEH1001" s="83"/>
      <c r="GEI1001" s="83"/>
      <c r="GEJ1001" s="83"/>
      <c r="GEK1001" s="83"/>
      <c r="GEL1001" s="83"/>
      <c r="GEM1001" s="83"/>
      <c r="GEN1001" s="83"/>
      <c r="GEO1001" s="83"/>
      <c r="GEP1001" s="83"/>
      <c r="GEQ1001" s="83"/>
      <c r="GER1001" s="83"/>
      <c r="GES1001" s="83"/>
      <c r="GET1001" s="83"/>
      <c r="GEU1001" s="83"/>
      <c r="GEV1001" s="83"/>
      <c r="GEW1001" s="83"/>
      <c r="GEX1001" s="83"/>
      <c r="GEY1001" s="83"/>
      <c r="GEZ1001" s="83"/>
      <c r="GFA1001" s="83"/>
      <c r="GFB1001" s="83"/>
      <c r="GFC1001" s="83"/>
      <c r="GFD1001" s="83"/>
      <c r="GFE1001" s="83"/>
      <c r="GFF1001" s="83"/>
      <c r="GFG1001" s="83"/>
      <c r="GFH1001" s="83"/>
      <c r="GFI1001" s="83"/>
      <c r="GFJ1001" s="83"/>
      <c r="GFK1001" s="83"/>
      <c r="GFL1001" s="83"/>
      <c r="GFM1001" s="83"/>
      <c r="GFN1001" s="83"/>
      <c r="GFO1001" s="83"/>
      <c r="GFP1001" s="83"/>
      <c r="GFQ1001" s="83"/>
      <c r="GFR1001" s="83"/>
      <c r="GFS1001" s="83"/>
      <c r="GFT1001" s="83"/>
      <c r="GFU1001" s="83"/>
      <c r="GFV1001" s="83"/>
      <c r="GFW1001" s="83"/>
      <c r="GFX1001" s="83"/>
      <c r="GFY1001" s="83"/>
      <c r="GFZ1001" s="83"/>
      <c r="GGA1001" s="83"/>
      <c r="GGB1001" s="83"/>
      <c r="GGC1001" s="83"/>
      <c r="GGD1001" s="83"/>
      <c r="GGE1001" s="83"/>
      <c r="GGF1001" s="83"/>
      <c r="GGG1001" s="83"/>
      <c r="GGH1001" s="83"/>
      <c r="GGI1001" s="83"/>
      <c r="GGJ1001" s="83"/>
      <c r="GGK1001" s="83"/>
      <c r="GGL1001" s="83"/>
      <c r="GGM1001" s="83"/>
      <c r="GGN1001" s="83"/>
      <c r="GGO1001" s="83"/>
      <c r="GGP1001" s="83"/>
      <c r="GGQ1001" s="83"/>
      <c r="GGR1001" s="83"/>
      <c r="GGS1001" s="83"/>
      <c r="GGT1001" s="83"/>
      <c r="GGU1001" s="83"/>
      <c r="GGV1001" s="83"/>
      <c r="GGW1001" s="83"/>
      <c r="GGX1001" s="83"/>
      <c r="GGY1001" s="83"/>
      <c r="GGZ1001" s="83"/>
      <c r="GHA1001" s="83"/>
      <c r="GHB1001" s="83"/>
      <c r="GHC1001" s="83"/>
      <c r="GHD1001" s="83"/>
      <c r="GHE1001" s="83"/>
      <c r="GHF1001" s="83"/>
      <c r="GHG1001" s="83"/>
      <c r="GHH1001" s="83"/>
      <c r="GHI1001" s="83"/>
      <c r="GHJ1001" s="83"/>
      <c r="GHK1001" s="83"/>
      <c r="GHL1001" s="83"/>
      <c r="GHM1001" s="83"/>
      <c r="GHN1001" s="83"/>
      <c r="GHO1001" s="83"/>
      <c r="GHP1001" s="83"/>
      <c r="GHQ1001" s="83"/>
      <c r="GHR1001" s="83"/>
      <c r="GHS1001" s="83"/>
      <c r="GHT1001" s="83"/>
      <c r="GHU1001" s="83"/>
      <c r="GHV1001" s="83"/>
      <c r="GHW1001" s="83"/>
      <c r="GHX1001" s="83"/>
      <c r="GHY1001" s="83"/>
      <c r="GHZ1001" s="83"/>
      <c r="GIA1001" s="83"/>
      <c r="GIB1001" s="83"/>
      <c r="GIC1001" s="83"/>
      <c r="GID1001" s="83"/>
      <c r="GIE1001" s="83"/>
      <c r="GIF1001" s="83"/>
      <c r="GIG1001" s="83"/>
      <c r="GIH1001" s="83"/>
      <c r="GII1001" s="83"/>
      <c r="GIJ1001" s="83"/>
      <c r="GIK1001" s="83"/>
      <c r="GIL1001" s="83"/>
      <c r="GIM1001" s="83"/>
      <c r="GIN1001" s="83"/>
      <c r="GIO1001" s="83"/>
      <c r="GIP1001" s="83"/>
      <c r="GIQ1001" s="83"/>
      <c r="GIR1001" s="83"/>
      <c r="GIS1001" s="83"/>
      <c r="GIT1001" s="83"/>
      <c r="GIU1001" s="83"/>
      <c r="GIV1001" s="83"/>
      <c r="GIW1001" s="83"/>
      <c r="GIX1001" s="83"/>
      <c r="GIY1001" s="83"/>
      <c r="GIZ1001" s="83"/>
      <c r="GJA1001" s="83"/>
      <c r="GJB1001" s="83"/>
      <c r="GJC1001" s="83"/>
      <c r="GJD1001" s="83"/>
      <c r="GJE1001" s="83"/>
      <c r="GJF1001" s="83"/>
      <c r="GJG1001" s="83"/>
      <c r="GJH1001" s="83"/>
      <c r="GJI1001" s="83"/>
      <c r="GJJ1001" s="83"/>
      <c r="GJK1001" s="83"/>
      <c r="GJL1001" s="83"/>
      <c r="GJM1001" s="83"/>
      <c r="GJN1001" s="83"/>
      <c r="GJO1001" s="83"/>
      <c r="GJP1001" s="83"/>
      <c r="GJQ1001" s="83"/>
      <c r="GJR1001" s="83"/>
      <c r="GJS1001" s="83"/>
      <c r="GJT1001" s="83"/>
      <c r="GJU1001" s="83"/>
      <c r="GJV1001" s="83"/>
      <c r="GJW1001" s="83"/>
      <c r="GJX1001" s="83"/>
      <c r="GJY1001" s="83"/>
      <c r="GJZ1001" s="83"/>
      <c r="GKA1001" s="83"/>
      <c r="GKB1001" s="83"/>
      <c r="GKC1001" s="83"/>
      <c r="GKD1001" s="83"/>
      <c r="GKE1001" s="83"/>
      <c r="GKF1001" s="83"/>
      <c r="GKG1001" s="83"/>
      <c r="GKH1001" s="83"/>
      <c r="GKI1001" s="83"/>
      <c r="GKJ1001" s="83"/>
      <c r="GKK1001" s="83"/>
      <c r="GKL1001" s="83"/>
      <c r="GKM1001" s="83"/>
      <c r="GKN1001" s="83"/>
      <c r="GKO1001" s="83"/>
      <c r="GKP1001" s="83"/>
      <c r="GKQ1001" s="83"/>
      <c r="GKR1001" s="83"/>
      <c r="GKS1001" s="83"/>
      <c r="GKT1001" s="83"/>
      <c r="GKU1001" s="83"/>
      <c r="GKV1001" s="83"/>
      <c r="GKW1001" s="83"/>
      <c r="GKX1001" s="83"/>
      <c r="GKY1001" s="83"/>
      <c r="GKZ1001" s="83"/>
      <c r="GLA1001" s="83"/>
      <c r="GLB1001" s="83"/>
      <c r="GLC1001" s="83"/>
      <c r="GLD1001" s="83"/>
      <c r="GLE1001" s="83"/>
      <c r="GLF1001" s="83"/>
      <c r="GLG1001" s="83"/>
      <c r="GLH1001" s="83"/>
      <c r="GLI1001" s="83"/>
      <c r="GLJ1001" s="83"/>
      <c r="GLK1001" s="83"/>
      <c r="GLL1001" s="83"/>
      <c r="GLM1001" s="83"/>
      <c r="GLN1001" s="83"/>
      <c r="GLO1001" s="83"/>
      <c r="GLP1001" s="83"/>
      <c r="GLQ1001" s="83"/>
      <c r="GLR1001" s="83"/>
      <c r="GLS1001" s="83"/>
      <c r="GLT1001" s="83"/>
      <c r="GLU1001" s="83"/>
      <c r="GLV1001" s="83"/>
      <c r="GLW1001" s="83"/>
      <c r="GLX1001" s="83"/>
      <c r="GLY1001" s="83"/>
      <c r="GLZ1001" s="83"/>
      <c r="GMA1001" s="83"/>
      <c r="GMB1001" s="83"/>
      <c r="GMC1001" s="83"/>
      <c r="GMD1001" s="83"/>
      <c r="GME1001" s="83"/>
      <c r="GMF1001" s="83"/>
      <c r="GMG1001" s="83"/>
      <c r="GMH1001" s="83"/>
      <c r="GMI1001" s="83"/>
      <c r="GMJ1001" s="83"/>
      <c r="GMK1001" s="83"/>
      <c r="GML1001" s="83"/>
      <c r="GMM1001" s="83"/>
      <c r="GMN1001" s="83"/>
      <c r="GMO1001" s="83"/>
      <c r="GMP1001" s="83"/>
      <c r="GMQ1001" s="83"/>
      <c r="GMR1001" s="83"/>
      <c r="GMS1001" s="83"/>
      <c r="GMT1001" s="83"/>
      <c r="GMU1001" s="83"/>
      <c r="GMV1001" s="83"/>
      <c r="GMW1001" s="83"/>
      <c r="GMX1001" s="83"/>
      <c r="GMY1001" s="83"/>
      <c r="GMZ1001" s="83"/>
      <c r="GNA1001" s="83"/>
      <c r="GNB1001" s="83"/>
      <c r="GNC1001" s="83"/>
      <c r="GND1001" s="83"/>
      <c r="GNE1001" s="83"/>
      <c r="GNF1001" s="83"/>
      <c r="GNG1001" s="83"/>
      <c r="GNH1001" s="83"/>
      <c r="GNI1001" s="83"/>
      <c r="GNJ1001" s="83"/>
      <c r="GNK1001" s="83"/>
      <c r="GNL1001" s="83"/>
      <c r="GNM1001" s="83"/>
      <c r="GNN1001" s="83"/>
      <c r="GNO1001" s="83"/>
      <c r="GNP1001" s="83"/>
      <c r="GNQ1001" s="83"/>
      <c r="GNR1001" s="83"/>
      <c r="GNS1001" s="83"/>
      <c r="GNT1001" s="83"/>
      <c r="GNU1001" s="83"/>
      <c r="GNV1001" s="83"/>
      <c r="GNW1001" s="83"/>
      <c r="GNX1001" s="83"/>
      <c r="GNY1001" s="83"/>
      <c r="GNZ1001" s="83"/>
      <c r="GOA1001" s="83"/>
      <c r="GOB1001" s="83"/>
      <c r="GOC1001" s="83"/>
      <c r="GOD1001" s="83"/>
      <c r="GOE1001" s="83"/>
      <c r="GOF1001" s="83"/>
      <c r="GOG1001" s="83"/>
      <c r="GOH1001" s="83"/>
      <c r="GOI1001" s="83"/>
      <c r="GOJ1001" s="83"/>
      <c r="GOK1001" s="83"/>
      <c r="GOL1001" s="83"/>
      <c r="GOM1001" s="83"/>
      <c r="GON1001" s="83"/>
      <c r="GOO1001" s="83"/>
      <c r="GOP1001" s="83"/>
      <c r="GOQ1001" s="83"/>
      <c r="GOR1001" s="83"/>
      <c r="GOS1001" s="83"/>
      <c r="GOT1001" s="83"/>
      <c r="GOU1001" s="83"/>
      <c r="GOV1001" s="83"/>
      <c r="GOW1001" s="83"/>
      <c r="GOX1001" s="83"/>
      <c r="GOY1001" s="83"/>
      <c r="GOZ1001" s="83"/>
      <c r="GPA1001" s="83"/>
      <c r="GPB1001" s="83"/>
      <c r="GPC1001" s="83"/>
      <c r="GPD1001" s="83"/>
      <c r="GPE1001" s="83"/>
      <c r="GPF1001" s="83"/>
      <c r="GPG1001" s="83"/>
      <c r="GPH1001" s="83"/>
      <c r="GPI1001" s="83"/>
      <c r="GPJ1001" s="83"/>
      <c r="GPK1001" s="83"/>
      <c r="GPL1001" s="83"/>
      <c r="GPM1001" s="83"/>
      <c r="GPN1001" s="83"/>
      <c r="GPO1001" s="83"/>
      <c r="GPP1001" s="83"/>
      <c r="GPQ1001" s="83"/>
      <c r="GPR1001" s="83"/>
      <c r="GPS1001" s="83"/>
      <c r="GPT1001" s="83"/>
      <c r="GPU1001" s="83"/>
      <c r="GPV1001" s="83"/>
      <c r="GPW1001" s="83"/>
      <c r="GPX1001" s="83"/>
      <c r="GPY1001" s="83"/>
      <c r="GPZ1001" s="83"/>
      <c r="GQA1001" s="83"/>
      <c r="GQB1001" s="83"/>
      <c r="GQC1001" s="83"/>
      <c r="GQD1001" s="83"/>
      <c r="GQE1001" s="83"/>
      <c r="GQF1001" s="83"/>
      <c r="GQG1001" s="83"/>
      <c r="GQH1001" s="83"/>
      <c r="GQI1001" s="83"/>
      <c r="GQJ1001" s="83"/>
      <c r="GQK1001" s="83"/>
      <c r="GQL1001" s="83"/>
      <c r="GQM1001" s="83"/>
      <c r="GQN1001" s="83"/>
      <c r="GQO1001" s="83"/>
      <c r="GQP1001" s="83"/>
      <c r="GQQ1001" s="83"/>
      <c r="GQR1001" s="83"/>
      <c r="GQS1001" s="83"/>
      <c r="GQT1001" s="83"/>
      <c r="GQU1001" s="83"/>
      <c r="GQV1001" s="83"/>
      <c r="GQW1001" s="83"/>
      <c r="GQX1001" s="83"/>
      <c r="GQY1001" s="83"/>
      <c r="GQZ1001" s="83"/>
      <c r="GRA1001" s="83"/>
      <c r="GRB1001" s="83"/>
      <c r="GRC1001" s="83"/>
      <c r="GRD1001" s="83"/>
      <c r="GRE1001" s="83"/>
      <c r="GRF1001" s="83"/>
      <c r="GRG1001" s="83"/>
      <c r="GRH1001" s="83"/>
      <c r="GRI1001" s="83"/>
      <c r="GRJ1001" s="83"/>
      <c r="GRK1001" s="83"/>
      <c r="GRL1001" s="83"/>
      <c r="GRM1001" s="83"/>
      <c r="GRN1001" s="83"/>
      <c r="GRO1001" s="83"/>
      <c r="GRP1001" s="83"/>
      <c r="GRQ1001" s="83"/>
      <c r="GRR1001" s="83"/>
      <c r="GRS1001" s="83"/>
      <c r="GRT1001" s="83"/>
      <c r="GRU1001" s="83"/>
      <c r="GRV1001" s="83"/>
      <c r="GRW1001" s="83"/>
      <c r="GRX1001" s="83"/>
      <c r="GRY1001" s="83"/>
      <c r="GRZ1001" s="83"/>
      <c r="GSA1001" s="83"/>
      <c r="GSB1001" s="83"/>
      <c r="GSC1001" s="83"/>
      <c r="GSD1001" s="83"/>
      <c r="GSE1001" s="83"/>
      <c r="GSF1001" s="83"/>
      <c r="GSG1001" s="83"/>
      <c r="GSH1001" s="83"/>
      <c r="GSI1001" s="83"/>
      <c r="GSJ1001" s="83"/>
      <c r="GSK1001" s="83"/>
      <c r="GSL1001" s="83"/>
      <c r="GSM1001" s="83"/>
      <c r="GSN1001" s="83"/>
      <c r="GSO1001" s="83"/>
      <c r="GSP1001" s="83"/>
      <c r="GSQ1001" s="83"/>
      <c r="GSR1001" s="83"/>
      <c r="GSS1001" s="83"/>
      <c r="GST1001" s="83"/>
      <c r="GSU1001" s="83"/>
      <c r="GSV1001" s="83"/>
      <c r="GSW1001" s="83"/>
      <c r="GSX1001" s="83"/>
      <c r="GSY1001" s="83"/>
      <c r="GSZ1001" s="83"/>
      <c r="GTA1001" s="83"/>
      <c r="GTB1001" s="83"/>
      <c r="GTC1001" s="83"/>
      <c r="GTD1001" s="83"/>
      <c r="GTE1001" s="83"/>
      <c r="GTF1001" s="83"/>
      <c r="GTG1001" s="83"/>
      <c r="GTH1001" s="83"/>
      <c r="GTI1001" s="83"/>
      <c r="GTJ1001" s="83"/>
      <c r="GTK1001" s="83"/>
      <c r="GTL1001" s="83"/>
      <c r="GTM1001" s="83"/>
      <c r="GTN1001" s="83"/>
      <c r="GTO1001" s="83"/>
      <c r="GTP1001" s="83"/>
      <c r="GTQ1001" s="83"/>
      <c r="GTR1001" s="83"/>
      <c r="GTS1001" s="83"/>
      <c r="GTT1001" s="83"/>
      <c r="GTU1001" s="83"/>
      <c r="GTV1001" s="83"/>
      <c r="GTW1001" s="83"/>
      <c r="GTX1001" s="83"/>
      <c r="GTY1001" s="83"/>
      <c r="GTZ1001" s="83"/>
      <c r="GUA1001" s="83"/>
      <c r="GUB1001" s="83"/>
      <c r="GUC1001" s="83"/>
      <c r="GUD1001" s="83"/>
      <c r="GUE1001" s="83"/>
      <c r="GUF1001" s="83"/>
      <c r="GUG1001" s="83"/>
      <c r="GUH1001" s="83"/>
      <c r="GUI1001" s="83"/>
      <c r="GUJ1001" s="83"/>
      <c r="GUK1001" s="83"/>
      <c r="GUL1001" s="83"/>
      <c r="GUM1001" s="83"/>
      <c r="GUN1001" s="83"/>
      <c r="GUO1001" s="83"/>
      <c r="GUP1001" s="83"/>
      <c r="GUQ1001" s="83"/>
      <c r="GUR1001" s="83"/>
      <c r="GUS1001" s="83"/>
      <c r="GUT1001" s="83"/>
      <c r="GUU1001" s="83"/>
      <c r="GUV1001" s="83"/>
      <c r="GUW1001" s="83"/>
      <c r="GUX1001" s="83"/>
      <c r="GUY1001" s="83"/>
      <c r="GUZ1001" s="83"/>
      <c r="GVA1001" s="83"/>
      <c r="GVB1001" s="83"/>
      <c r="GVC1001" s="83"/>
      <c r="GVD1001" s="83"/>
      <c r="GVE1001" s="83"/>
      <c r="GVF1001" s="83"/>
      <c r="GVG1001" s="83"/>
      <c r="GVH1001" s="83"/>
      <c r="GVI1001" s="83"/>
      <c r="GVJ1001" s="83"/>
      <c r="GVK1001" s="83"/>
      <c r="GVL1001" s="83"/>
      <c r="GVM1001" s="83"/>
      <c r="GVN1001" s="83"/>
      <c r="GVO1001" s="83"/>
      <c r="GVP1001" s="83"/>
      <c r="GVQ1001" s="83"/>
      <c r="GVR1001" s="83"/>
      <c r="GVS1001" s="83"/>
      <c r="GVT1001" s="83"/>
      <c r="GVU1001" s="83"/>
      <c r="GVV1001" s="83"/>
      <c r="GVW1001" s="83"/>
      <c r="GVX1001" s="83"/>
      <c r="GVY1001" s="83"/>
      <c r="GVZ1001" s="83"/>
      <c r="GWA1001" s="83"/>
      <c r="GWB1001" s="83"/>
      <c r="GWC1001" s="83"/>
      <c r="GWD1001" s="83"/>
      <c r="GWE1001" s="83"/>
      <c r="GWF1001" s="83"/>
      <c r="GWG1001" s="83"/>
      <c r="GWH1001" s="83"/>
      <c r="GWI1001" s="83"/>
      <c r="GWJ1001" s="83"/>
      <c r="GWK1001" s="83"/>
      <c r="GWL1001" s="83"/>
      <c r="GWM1001" s="83"/>
      <c r="GWN1001" s="83"/>
      <c r="GWO1001" s="83"/>
      <c r="GWP1001" s="83"/>
      <c r="GWQ1001" s="83"/>
      <c r="GWR1001" s="83"/>
      <c r="GWS1001" s="83"/>
      <c r="GWT1001" s="83"/>
      <c r="GWU1001" s="83"/>
      <c r="GWV1001" s="83"/>
      <c r="GWW1001" s="83"/>
      <c r="GWX1001" s="83"/>
      <c r="GWY1001" s="83"/>
      <c r="GWZ1001" s="83"/>
      <c r="GXA1001" s="83"/>
      <c r="GXB1001" s="83"/>
      <c r="GXC1001" s="83"/>
      <c r="GXD1001" s="83"/>
      <c r="GXE1001" s="83"/>
      <c r="GXF1001" s="83"/>
      <c r="GXG1001" s="83"/>
      <c r="GXH1001" s="83"/>
      <c r="GXI1001" s="83"/>
      <c r="GXJ1001" s="83"/>
      <c r="GXK1001" s="83"/>
      <c r="GXL1001" s="83"/>
      <c r="GXM1001" s="83"/>
      <c r="GXN1001" s="83"/>
      <c r="GXO1001" s="83"/>
      <c r="GXP1001" s="83"/>
      <c r="GXQ1001" s="83"/>
      <c r="GXR1001" s="83"/>
      <c r="GXS1001" s="83"/>
      <c r="GXT1001" s="83"/>
      <c r="GXU1001" s="83"/>
      <c r="GXV1001" s="83"/>
      <c r="GXW1001" s="83"/>
      <c r="GXX1001" s="83"/>
      <c r="GXY1001" s="83"/>
      <c r="GXZ1001" s="83"/>
      <c r="GYA1001" s="83"/>
      <c r="GYB1001" s="83"/>
      <c r="GYC1001" s="83"/>
      <c r="GYD1001" s="83"/>
      <c r="GYE1001" s="83"/>
      <c r="GYF1001" s="83"/>
      <c r="GYG1001" s="83"/>
      <c r="GYH1001" s="83"/>
      <c r="GYI1001" s="83"/>
      <c r="GYJ1001" s="83"/>
      <c r="GYK1001" s="83"/>
      <c r="GYL1001" s="83"/>
      <c r="GYM1001" s="83"/>
      <c r="GYN1001" s="83"/>
      <c r="GYO1001" s="83"/>
      <c r="GYP1001" s="83"/>
      <c r="GYQ1001" s="83"/>
      <c r="GYR1001" s="83"/>
      <c r="GYS1001" s="83"/>
      <c r="GYT1001" s="83"/>
      <c r="GYU1001" s="83"/>
      <c r="GYV1001" s="83"/>
      <c r="GYW1001" s="83"/>
      <c r="GYX1001" s="83"/>
      <c r="GYY1001" s="83"/>
      <c r="GYZ1001" s="83"/>
      <c r="GZA1001" s="83"/>
      <c r="GZB1001" s="83"/>
      <c r="GZC1001" s="83"/>
      <c r="GZD1001" s="83"/>
      <c r="GZE1001" s="83"/>
      <c r="GZF1001" s="83"/>
      <c r="GZG1001" s="83"/>
      <c r="GZH1001" s="83"/>
      <c r="GZI1001" s="83"/>
      <c r="GZJ1001" s="83"/>
      <c r="GZK1001" s="83"/>
      <c r="GZL1001" s="83"/>
      <c r="GZM1001" s="83"/>
      <c r="GZN1001" s="83"/>
      <c r="GZO1001" s="83"/>
      <c r="GZP1001" s="83"/>
      <c r="GZQ1001" s="83"/>
      <c r="GZR1001" s="83"/>
      <c r="GZS1001" s="83"/>
      <c r="GZT1001" s="83"/>
      <c r="GZU1001" s="83"/>
      <c r="GZV1001" s="83"/>
      <c r="GZW1001" s="83"/>
      <c r="GZX1001" s="83"/>
      <c r="GZY1001" s="83"/>
      <c r="GZZ1001" s="83"/>
      <c r="HAA1001" s="83"/>
      <c r="HAB1001" s="83"/>
      <c r="HAC1001" s="83"/>
      <c r="HAD1001" s="83"/>
      <c r="HAE1001" s="83"/>
      <c r="HAF1001" s="83"/>
      <c r="HAG1001" s="83"/>
      <c r="HAH1001" s="83"/>
      <c r="HAI1001" s="83"/>
      <c r="HAJ1001" s="83"/>
      <c r="HAK1001" s="83"/>
      <c r="HAL1001" s="83"/>
      <c r="HAM1001" s="83"/>
      <c r="HAN1001" s="83"/>
      <c r="HAO1001" s="83"/>
      <c r="HAP1001" s="83"/>
      <c r="HAQ1001" s="83"/>
      <c r="HAR1001" s="83"/>
      <c r="HAS1001" s="83"/>
      <c r="HAT1001" s="83"/>
      <c r="HAU1001" s="83"/>
      <c r="HAV1001" s="83"/>
      <c r="HAW1001" s="83"/>
      <c r="HAX1001" s="83"/>
      <c r="HAY1001" s="83"/>
      <c r="HAZ1001" s="83"/>
      <c r="HBA1001" s="83"/>
      <c r="HBB1001" s="83"/>
      <c r="HBC1001" s="83"/>
      <c r="HBD1001" s="83"/>
      <c r="HBE1001" s="83"/>
      <c r="HBF1001" s="83"/>
      <c r="HBG1001" s="83"/>
      <c r="HBH1001" s="83"/>
      <c r="HBI1001" s="83"/>
      <c r="HBJ1001" s="83"/>
      <c r="HBK1001" s="83"/>
      <c r="HBL1001" s="83"/>
      <c r="HBM1001" s="83"/>
      <c r="HBN1001" s="83"/>
      <c r="HBO1001" s="83"/>
      <c r="HBP1001" s="83"/>
      <c r="HBQ1001" s="83"/>
      <c r="HBR1001" s="83"/>
      <c r="HBS1001" s="83"/>
      <c r="HBT1001" s="83"/>
      <c r="HBU1001" s="83"/>
      <c r="HBV1001" s="83"/>
      <c r="HBW1001" s="83"/>
      <c r="HBX1001" s="83"/>
      <c r="HBY1001" s="83"/>
      <c r="HBZ1001" s="83"/>
      <c r="HCA1001" s="83"/>
      <c r="HCB1001" s="83"/>
      <c r="HCC1001" s="83"/>
      <c r="HCD1001" s="83"/>
      <c r="HCE1001" s="83"/>
      <c r="HCF1001" s="83"/>
      <c r="HCG1001" s="83"/>
      <c r="HCH1001" s="83"/>
      <c r="HCI1001" s="83"/>
      <c r="HCJ1001" s="83"/>
      <c r="HCK1001" s="83"/>
      <c r="HCL1001" s="83"/>
      <c r="HCM1001" s="83"/>
      <c r="HCN1001" s="83"/>
      <c r="HCO1001" s="83"/>
      <c r="HCP1001" s="83"/>
      <c r="HCQ1001" s="83"/>
      <c r="HCR1001" s="83"/>
      <c r="HCS1001" s="83"/>
      <c r="HCT1001" s="83"/>
      <c r="HCU1001" s="83"/>
      <c r="HCV1001" s="83"/>
      <c r="HCW1001" s="83"/>
      <c r="HCX1001" s="83"/>
      <c r="HCY1001" s="83"/>
      <c r="HCZ1001" s="83"/>
      <c r="HDA1001" s="83"/>
      <c r="HDB1001" s="83"/>
      <c r="HDC1001" s="83"/>
      <c r="HDD1001" s="83"/>
      <c r="HDE1001" s="83"/>
      <c r="HDF1001" s="83"/>
      <c r="HDG1001" s="83"/>
      <c r="HDH1001" s="83"/>
      <c r="HDI1001" s="83"/>
      <c r="HDJ1001" s="83"/>
      <c r="HDK1001" s="83"/>
      <c r="HDL1001" s="83"/>
      <c r="HDM1001" s="83"/>
      <c r="HDN1001" s="83"/>
      <c r="HDO1001" s="83"/>
      <c r="HDP1001" s="83"/>
      <c r="HDQ1001" s="83"/>
      <c r="HDR1001" s="83"/>
      <c r="HDS1001" s="83"/>
      <c r="HDT1001" s="83"/>
      <c r="HDU1001" s="83"/>
      <c r="HDV1001" s="83"/>
      <c r="HDW1001" s="83"/>
      <c r="HDX1001" s="83"/>
      <c r="HDY1001" s="83"/>
      <c r="HDZ1001" s="83"/>
      <c r="HEA1001" s="83"/>
      <c r="HEB1001" s="83"/>
      <c r="HEC1001" s="83"/>
      <c r="HED1001" s="83"/>
      <c r="HEE1001" s="83"/>
      <c r="HEF1001" s="83"/>
      <c r="HEG1001" s="83"/>
      <c r="HEH1001" s="83"/>
      <c r="HEI1001" s="83"/>
      <c r="HEJ1001" s="83"/>
      <c r="HEK1001" s="83"/>
      <c r="HEL1001" s="83"/>
      <c r="HEM1001" s="83"/>
      <c r="HEN1001" s="83"/>
      <c r="HEO1001" s="83"/>
      <c r="HEP1001" s="83"/>
      <c r="HEQ1001" s="83"/>
      <c r="HER1001" s="83"/>
      <c r="HES1001" s="83"/>
      <c r="HET1001" s="83"/>
      <c r="HEU1001" s="83"/>
      <c r="HEV1001" s="83"/>
      <c r="HEW1001" s="83"/>
      <c r="HEX1001" s="83"/>
      <c r="HEY1001" s="83"/>
      <c r="HEZ1001" s="83"/>
      <c r="HFA1001" s="83"/>
      <c r="HFB1001" s="83"/>
      <c r="HFC1001" s="83"/>
      <c r="HFD1001" s="83"/>
      <c r="HFE1001" s="83"/>
      <c r="HFF1001" s="83"/>
      <c r="HFG1001" s="83"/>
      <c r="HFH1001" s="83"/>
      <c r="HFI1001" s="83"/>
      <c r="HFJ1001" s="83"/>
      <c r="HFK1001" s="83"/>
      <c r="HFL1001" s="83"/>
      <c r="HFM1001" s="83"/>
      <c r="HFN1001" s="83"/>
      <c r="HFO1001" s="83"/>
      <c r="HFP1001" s="83"/>
      <c r="HFQ1001" s="83"/>
      <c r="HFR1001" s="83"/>
      <c r="HFS1001" s="83"/>
      <c r="HFT1001" s="83"/>
      <c r="HFU1001" s="83"/>
      <c r="HFV1001" s="83"/>
      <c r="HFW1001" s="83"/>
      <c r="HFX1001" s="83"/>
      <c r="HFY1001" s="83"/>
      <c r="HFZ1001" s="83"/>
      <c r="HGA1001" s="83"/>
      <c r="HGB1001" s="83"/>
      <c r="HGC1001" s="83"/>
      <c r="HGD1001" s="83"/>
      <c r="HGE1001" s="83"/>
      <c r="HGF1001" s="83"/>
      <c r="HGG1001" s="83"/>
      <c r="HGH1001" s="83"/>
      <c r="HGI1001" s="83"/>
      <c r="HGJ1001" s="83"/>
      <c r="HGK1001" s="83"/>
      <c r="HGL1001" s="83"/>
      <c r="HGM1001" s="83"/>
      <c r="HGN1001" s="83"/>
      <c r="HGO1001" s="83"/>
      <c r="HGP1001" s="83"/>
      <c r="HGQ1001" s="83"/>
      <c r="HGR1001" s="83"/>
      <c r="HGS1001" s="83"/>
      <c r="HGT1001" s="83"/>
      <c r="HGU1001" s="83"/>
      <c r="HGV1001" s="83"/>
      <c r="HGW1001" s="83"/>
      <c r="HGX1001" s="83"/>
      <c r="HGY1001" s="83"/>
      <c r="HGZ1001" s="83"/>
      <c r="HHA1001" s="83"/>
      <c r="HHB1001" s="83"/>
      <c r="HHC1001" s="83"/>
      <c r="HHD1001" s="83"/>
      <c r="HHE1001" s="83"/>
      <c r="HHF1001" s="83"/>
      <c r="HHG1001" s="83"/>
      <c r="HHH1001" s="83"/>
      <c r="HHI1001" s="83"/>
      <c r="HHJ1001" s="83"/>
      <c r="HHK1001" s="83"/>
      <c r="HHL1001" s="83"/>
      <c r="HHM1001" s="83"/>
      <c r="HHN1001" s="83"/>
      <c r="HHO1001" s="83"/>
      <c r="HHP1001" s="83"/>
      <c r="HHQ1001" s="83"/>
      <c r="HHR1001" s="83"/>
      <c r="HHS1001" s="83"/>
      <c r="HHT1001" s="83"/>
      <c r="HHU1001" s="83"/>
      <c r="HHV1001" s="83"/>
      <c r="HHW1001" s="83"/>
      <c r="HHX1001" s="83"/>
      <c r="HHY1001" s="83"/>
      <c r="HHZ1001" s="83"/>
      <c r="HIA1001" s="83"/>
      <c r="HIB1001" s="83"/>
      <c r="HIC1001" s="83"/>
      <c r="HID1001" s="83"/>
      <c r="HIE1001" s="83"/>
      <c r="HIF1001" s="83"/>
      <c r="HIG1001" s="83"/>
      <c r="HIH1001" s="83"/>
      <c r="HII1001" s="83"/>
      <c r="HIJ1001" s="83"/>
      <c r="HIK1001" s="83"/>
      <c r="HIL1001" s="83"/>
      <c r="HIM1001" s="83"/>
      <c r="HIN1001" s="83"/>
      <c r="HIO1001" s="83"/>
      <c r="HIP1001" s="83"/>
      <c r="HIQ1001" s="83"/>
      <c r="HIR1001" s="83"/>
      <c r="HIS1001" s="83"/>
      <c r="HIT1001" s="83"/>
      <c r="HIU1001" s="83"/>
      <c r="HIV1001" s="83"/>
      <c r="HIW1001" s="83"/>
      <c r="HIX1001" s="83"/>
      <c r="HIY1001" s="83"/>
      <c r="HIZ1001" s="83"/>
      <c r="HJA1001" s="83"/>
      <c r="HJB1001" s="83"/>
      <c r="HJC1001" s="83"/>
      <c r="HJD1001" s="83"/>
      <c r="HJE1001" s="83"/>
      <c r="HJF1001" s="83"/>
      <c r="HJG1001" s="83"/>
      <c r="HJH1001" s="83"/>
      <c r="HJI1001" s="83"/>
      <c r="HJJ1001" s="83"/>
      <c r="HJK1001" s="83"/>
      <c r="HJL1001" s="83"/>
      <c r="HJM1001" s="83"/>
      <c r="HJN1001" s="83"/>
      <c r="HJO1001" s="83"/>
      <c r="HJP1001" s="83"/>
      <c r="HJQ1001" s="83"/>
      <c r="HJR1001" s="83"/>
      <c r="HJS1001" s="83"/>
      <c r="HJT1001" s="83"/>
      <c r="HJU1001" s="83"/>
      <c r="HJV1001" s="83"/>
      <c r="HJW1001" s="83"/>
      <c r="HJX1001" s="83"/>
      <c r="HJY1001" s="83"/>
      <c r="HJZ1001" s="83"/>
      <c r="HKA1001" s="83"/>
      <c r="HKB1001" s="83"/>
      <c r="HKC1001" s="83"/>
      <c r="HKD1001" s="83"/>
      <c r="HKE1001" s="83"/>
      <c r="HKF1001" s="83"/>
      <c r="HKG1001" s="83"/>
      <c r="HKH1001" s="83"/>
      <c r="HKI1001" s="83"/>
      <c r="HKJ1001" s="83"/>
      <c r="HKK1001" s="83"/>
      <c r="HKL1001" s="83"/>
      <c r="HKM1001" s="83"/>
      <c r="HKN1001" s="83"/>
      <c r="HKO1001" s="83"/>
      <c r="HKP1001" s="83"/>
      <c r="HKQ1001" s="83"/>
      <c r="HKR1001" s="83"/>
      <c r="HKS1001" s="83"/>
      <c r="HKT1001" s="83"/>
      <c r="HKU1001" s="83"/>
      <c r="HKV1001" s="83"/>
      <c r="HKW1001" s="83"/>
      <c r="HKX1001" s="83"/>
      <c r="HKY1001" s="83"/>
      <c r="HKZ1001" s="83"/>
      <c r="HLA1001" s="83"/>
      <c r="HLB1001" s="83"/>
      <c r="HLC1001" s="83"/>
      <c r="HLD1001" s="83"/>
      <c r="HLE1001" s="83"/>
      <c r="HLF1001" s="83"/>
      <c r="HLG1001" s="83"/>
      <c r="HLH1001" s="83"/>
      <c r="HLI1001" s="83"/>
      <c r="HLJ1001" s="83"/>
      <c r="HLK1001" s="83"/>
      <c r="HLL1001" s="83"/>
      <c r="HLM1001" s="83"/>
      <c r="HLN1001" s="83"/>
      <c r="HLO1001" s="83"/>
      <c r="HLP1001" s="83"/>
      <c r="HLQ1001" s="83"/>
      <c r="HLR1001" s="83"/>
      <c r="HLS1001" s="83"/>
      <c r="HLT1001" s="83"/>
      <c r="HLU1001" s="83"/>
      <c r="HLV1001" s="83"/>
      <c r="HLW1001" s="83"/>
      <c r="HLX1001" s="83"/>
      <c r="HLY1001" s="83"/>
      <c r="HLZ1001" s="83"/>
      <c r="HMA1001" s="83"/>
      <c r="HMB1001" s="83"/>
      <c r="HMC1001" s="83"/>
      <c r="HMD1001" s="83"/>
      <c r="HME1001" s="83"/>
      <c r="HMF1001" s="83"/>
      <c r="HMG1001" s="83"/>
      <c r="HMH1001" s="83"/>
      <c r="HMI1001" s="83"/>
      <c r="HMJ1001" s="83"/>
      <c r="HMK1001" s="83"/>
      <c r="HML1001" s="83"/>
      <c r="HMM1001" s="83"/>
      <c r="HMN1001" s="83"/>
      <c r="HMO1001" s="83"/>
      <c r="HMP1001" s="83"/>
      <c r="HMQ1001" s="83"/>
      <c r="HMR1001" s="83"/>
      <c r="HMS1001" s="83"/>
      <c r="HMT1001" s="83"/>
      <c r="HMU1001" s="83"/>
      <c r="HMV1001" s="83"/>
      <c r="HMW1001" s="83"/>
      <c r="HMX1001" s="83"/>
      <c r="HMY1001" s="83"/>
      <c r="HMZ1001" s="83"/>
      <c r="HNA1001" s="83"/>
      <c r="HNB1001" s="83"/>
      <c r="HNC1001" s="83"/>
      <c r="HND1001" s="83"/>
      <c r="HNE1001" s="83"/>
      <c r="HNF1001" s="83"/>
      <c r="HNG1001" s="83"/>
      <c r="HNH1001" s="83"/>
      <c r="HNI1001" s="83"/>
      <c r="HNJ1001" s="83"/>
      <c r="HNK1001" s="83"/>
      <c r="HNL1001" s="83"/>
      <c r="HNM1001" s="83"/>
      <c r="HNN1001" s="83"/>
      <c r="HNO1001" s="83"/>
      <c r="HNP1001" s="83"/>
      <c r="HNQ1001" s="83"/>
      <c r="HNR1001" s="83"/>
      <c r="HNS1001" s="83"/>
      <c r="HNT1001" s="83"/>
      <c r="HNU1001" s="83"/>
      <c r="HNV1001" s="83"/>
      <c r="HNW1001" s="83"/>
      <c r="HNX1001" s="83"/>
      <c r="HNY1001" s="83"/>
      <c r="HNZ1001" s="83"/>
      <c r="HOA1001" s="83"/>
      <c r="HOB1001" s="83"/>
      <c r="HOC1001" s="83"/>
      <c r="HOD1001" s="83"/>
      <c r="HOE1001" s="83"/>
      <c r="HOF1001" s="83"/>
      <c r="HOG1001" s="83"/>
      <c r="HOH1001" s="83"/>
      <c r="HOI1001" s="83"/>
      <c r="HOJ1001" s="83"/>
      <c r="HOK1001" s="83"/>
      <c r="HOL1001" s="83"/>
      <c r="HOM1001" s="83"/>
      <c r="HON1001" s="83"/>
      <c r="HOO1001" s="83"/>
      <c r="HOP1001" s="83"/>
      <c r="HOQ1001" s="83"/>
      <c r="HOR1001" s="83"/>
      <c r="HOS1001" s="83"/>
      <c r="HOT1001" s="83"/>
      <c r="HOU1001" s="83"/>
      <c r="HOV1001" s="83"/>
      <c r="HOW1001" s="83"/>
      <c r="HOX1001" s="83"/>
      <c r="HOY1001" s="83"/>
      <c r="HOZ1001" s="83"/>
      <c r="HPA1001" s="83"/>
      <c r="HPB1001" s="83"/>
      <c r="HPC1001" s="83"/>
      <c r="HPD1001" s="83"/>
      <c r="HPE1001" s="83"/>
      <c r="HPF1001" s="83"/>
      <c r="HPG1001" s="83"/>
      <c r="HPH1001" s="83"/>
      <c r="HPI1001" s="83"/>
      <c r="HPJ1001" s="83"/>
      <c r="HPK1001" s="83"/>
      <c r="HPL1001" s="83"/>
      <c r="HPM1001" s="83"/>
      <c r="HPN1001" s="83"/>
      <c r="HPO1001" s="83"/>
      <c r="HPP1001" s="83"/>
      <c r="HPQ1001" s="83"/>
      <c r="HPR1001" s="83"/>
      <c r="HPS1001" s="83"/>
      <c r="HPT1001" s="83"/>
      <c r="HPU1001" s="83"/>
      <c r="HPV1001" s="83"/>
      <c r="HPW1001" s="83"/>
      <c r="HPX1001" s="83"/>
      <c r="HPY1001" s="83"/>
      <c r="HPZ1001" s="83"/>
      <c r="HQA1001" s="83"/>
      <c r="HQB1001" s="83"/>
      <c r="HQC1001" s="83"/>
      <c r="HQD1001" s="83"/>
      <c r="HQE1001" s="83"/>
      <c r="HQF1001" s="83"/>
      <c r="HQG1001" s="83"/>
      <c r="HQH1001" s="83"/>
      <c r="HQI1001" s="83"/>
      <c r="HQJ1001" s="83"/>
      <c r="HQK1001" s="83"/>
      <c r="HQL1001" s="83"/>
      <c r="HQM1001" s="83"/>
      <c r="HQN1001" s="83"/>
      <c r="HQO1001" s="83"/>
      <c r="HQP1001" s="83"/>
      <c r="HQQ1001" s="83"/>
      <c r="HQR1001" s="83"/>
      <c r="HQS1001" s="83"/>
      <c r="HQT1001" s="83"/>
      <c r="HQU1001" s="83"/>
      <c r="HQV1001" s="83"/>
      <c r="HQW1001" s="83"/>
      <c r="HQX1001" s="83"/>
      <c r="HQY1001" s="83"/>
      <c r="HQZ1001" s="83"/>
      <c r="HRA1001" s="83"/>
      <c r="HRB1001" s="83"/>
      <c r="HRC1001" s="83"/>
      <c r="HRD1001" s="83"/>
      <c r="HRE1001" s="83"/>
      <c r="HRF1001" s="83"/>
      <c r="HRG1001" s="83"/>
      <c r="HRH1001" s="83"/>
      <c r="HRI1001" s="83"/>
      <c r="HRJ1001" s="83"/>
      <c r="HRK1001" s="83"/>
      <c r="HRL1001" s="83"/>
      <c r="HRM1001" s="83"/>
      <c r="HRN1001" s="83"/>
      <c r="HRO1001" s="83"/>
      <c r="HRP1001" s="83"/>
      <c r="HRQ1001" s="83"/>
      <c r="HRR1001" s="83"/>
      <c r="HRS1001" s="83"/>
      <c r="HRT1001" s="83"/>
      <c r="HRU1001" s="83"/>
      <c r="HRV1001" s="83"/>
      <c r="HRW1001" s="83"/>
      <c r="HRX1001" s="83"/>
      <c r="HRY1001" s="83"/>
      <c r="HRZ1001" s="83"/>
      <c r="HSA1001" s="83"/>
      <c r="HSB1001" s="83"/>
      <c r="HSC1001" s="83"/>
      <c r="HSD1001" s="83"/>
      <c r="HSE1001" s="83"/>
      <c r="HSF1001" s="83"/>
      <c r="HSG1001" s="83"/>
      <c r="HSH1001" s="83"/>
      <c r="HSI1001" s="83"/>
      <c r="HSJ1001" s="83"/>
      <c r="HSK1001" s="83"/>
      <c r="HSL1001" s="83"/>
      <c r="HSM1001" s="83"/>
      <c r="HSN1001" s="83"/>
      <c r="HSO1001" s="83"/>
      <c r="HSP1001" s="83"/>
      <c r="HSQ1001" s="83"/>
      <c r="HSR1001" s="83"/>
      <c r="HSS1001" s="83"/>
      <c r="HST1001" s="83"/>
      <c r="HSU1001" s="83"/>
      <c r="HSV1001" s="83"/>
      <c r="HSW1001" s="83"/>
      <c r="HSX1001" s="83"/>
      <c r="HSY1001" s="83"/>
      <c r="HSZ1001" s="83"/>
      <c r="HTA1001" s="83"/>
      <c r="HTB1001" s="83"/>
      <c r="HTC1001" s="83"/>
      <c r="HTD1001" s="83"/>
      <c r="HTE1001" s="83"/>
      <c r="HTF1001" s="83"/>
      <c r="HTG1001" s="83"/>
      <c r="HTH1001" s="83"/>
      <c r="HTI1001" s="83"/>
      <c r="HTJ1001" s="83"/>
      <c r="HTK1001" s="83"/>
      <c r="HTL1001" s="83"/>
      <c r="HTM1001" s="83"/>
      <c r="HTN1001" s="83"/>
      <c r="HTO1001" s="83"/>
      <c r="HTP1001" s="83"/>
      <c r="HTQ1001" s="83"/>
      <c r="HTR1001" s="83"/>
      <c r="HTS1001" s="83"/>
      <c r="HTT1001" s="83"/>
      <c r="HTU1001" s="83"/>
      <c r="HTV1001" s="83"/>
      <c r="HTW1001" s="83"/>
      <c r="HTX1001" s="83"/>
      <c r="HTY1001" s="83"/>
      <c r="HTZ1001" s="83"/>
      <c r="HUA1001" s="83"/>
      <c r="HUB1001" s="83"/>
      <c r="HUC1001" s="83"/>
      <c r="HUD1001" s="83"/>
      <c r="HUE1001" s="83"/>
      <c r="HUF1001" s="83"/>
      <c r="HUG1001" s="83"/>
      <c r="HUH1001" s="83"/>
      <c r="HUI1001" s="83"/>
      <c r="HUJ1001" s="83"/>
      <c r="HUK1001" s="83"/>
      <c r="HUL1001" s="83"/>
      <c r="HUM1001" s="83"/>
      <c r="HUN1001" s="83"/>
      <c r="HUO1001" s="83"/>
      <c r="HUP1001" s="83"/>
      <c r="HUQ1001" s="83"/>
      <c r="HUR1001" s="83"/>
      <c r="HUS1001" s="83"/>
      <c r="HUT1001" s="83"/>
      <c r="HUU1001" s="83"/>
      <c r="HUV1001" s="83"/>
      <c r="HUW1001" s="83"/>
      <c r="HUX1001" s="83"/>
      <c r="HUY1001" s="83"/>
      <c r="HUZ1001" s="83"/>
      <c r="HVA1001" s="83"/>
      <c r="HVB1001" s="83"/>
      <c r="HVC1001" s="83"/>
      <c r="HVD1001" s="83"/>
      <c r="HVE1001" s="83"/>
      <c r="HVF1001" s="83"/>
      <c r="HVG1001" s="83"/>
      <c r="HVH1001" s="83"/>
      <c r="HVI1001" s="83"/>
      <c r="HVJ1001" s="83"/>
      <c r="HVK1001" s="83"/>
      <c r="HVL1001" s="83"/>
      <c r="HVM1001" s="83"/>
      <c r="HVN1001" s="83"/>
      <c r="HVO1001" s="83"/>
      <c r="HVP1001" s="83"/>
      <c r="HVQ1001" s="83"/>
      <c r="HVR1001" s="83"/>
      <c r="HVS1001" s="83"/>
      <c r="HVT1001" s="83"/>
      <c r="HVU1001" s="83"/>
      <c r="HVV1001" s="83"/>
      <c r="HVW1001" s="83"/>
      <c r="HVX1001" s="83"/>
      <c r="HVY1001" s="83"/>
      <c r="HVZ1001" s="83"/>
      <c r="HWA1001" s="83"/>
      <c r="HWB1001" s="83"/>
      <c r="HWC1001" s="83"/>
      <c r="HWD1001" s="83"/>
      <c r="HWE1001" s="83"/>
      <c r="HWF1001" s="83"/>
      <c r="HWG1001" s="83"/>
      <c r="HWH1001" s="83"/>
      <c r="HWI1001" s="83"/>
      <c r="HWJ1001" s="83"/>
      <c r="HWK1001" s="83"/>
      <c r="HWL1001" s="83"/>
      <c r="HWM1001" s="83"/>
      <c r="HWN1001" s="83"/>
      <c r="HWO1001" s="83"/>
      <c r="HWP1001" s="83"/>
      <c r="HWQ1001" s="83"/>
      <c r="HWR1001" s="83"/>
      <c r="HWS1001" s="83"/>
      <c r="HWT1001" s="83"/>
      <c r="HWU1001" s="83"/>
      <c r="HWV1001" s="83"/>
      <c r="HWW1001" s="83"/>
      <c r="HWX1001" s="83"/>
      <c r="HWY1001" s="83"/>
      <c r="HWZ1001" s="83"/>
      <c r="HXA1001" s="83"/>
      <c r="HXB1001" s="83"/>
      <c r="HXC1001" s="83"/>
      <c r="HXD1001" s="83"/>
      <c r="HXE1001" s="83"/>
      <c r="HXF1001" s="83"/>
      <c r="HXG1001" s="83"/>
      <c r="HXH1001" s="83"/>
      <c r="HXI1001" s="83"/>
      <c r="HXJ1001" s="83"/>
      <c r="HXK1001" s="83"/>
      <c r="HXL1001" s="83"/>
      <c r="HXM1001" s="83"/>
      <c r="HXN1001" s="83"/>
      <c r="HXO1001" s="83"/>
      <c r="HXP1001" s="83"/>
      <c r="HXQ1001" s="83"/>
      <c r="HXR1001" s="83"/>
      <c r="HXS1001" s="83"/>
      <c r="HXT1001" s="83"/>
      <c r="HXU1001" s="83"/>
      <c r="HXV1001" s="83"/>
      <c r="HXW1001" s="83"/>
      <c r="HXX1001" s="83"/>
      <c r="HXY1001" s="83"/>
      <c r="HXZ1001" s="83"/>
      <c r="HYA1001" s="83"/>
      <c r="HYB1001" s="83"/>
      <c r="HYC1001" s="83"/>
      <c r="HYD1001" s="83"/>
      <c r="HYE1001" s="83"/>
      <c r="HYF1001" s="83"/>
      <c r="HYG1001" s="83"/>
      <c r="HYH1001" s="83"/>
      <c r="HYI1001" s="83"/>
      <c r="HYJ1001" s="83"/>
      <c r="HYK1001" s="83"/>
      <c r="HYL1001" s="83"/>
      <c r="HYM1001" s="83"/>
      <c r="HYN1001" s="83"/>
      <c r="HYO1001" s="83"/>
      <c r="HYP1001" s="83"/>
      <c r="HYQ1001" s="83"/>
      <c r="HYR1001" s="83"/>
      <c r="HYS1001" s="83"/>
      <c r="HYT1001" s="83"/>
      <c r="HYU1001" s="83"/>
      <c r="HYV1001" s="83"/>
      <c r="HYW1001" s="83"/>
      <c r="HYX1001" s="83"/>
      <c r="HYY1001" s="83"/>
      <c r="HYZ1001" s="83"/>
      <c r="HZA1001" s="83"/>
      <c r="HZB1001" s="83"/>
      <c r="HZC1001" s="83"/>
      <c r="HZD1001" s="83"/>
      <c r="HZE1001" s="83"/>
      <c r="HZF1001" s="83"/>
      <c r="HZG1001" s="83"/>
      <c r="HZH1001" s="83"/>
      <c r="HZI1001" s="83"/>
      <c r="HZJ1001" s="83"/>
      <c r="HZK1001" s="83"/>
      <c r="HZL1001" s="83"/>
      <c r="HZM1001" s="83"/>
      <c r="HZN1001" s="83"/>
      <c r="HZO1001" s="83"/>
      <c r="HZP1001" s="83"/>
      <c r="HZQ1001" s="83"/>
      <c r="HZR1001" s="83"/>
      <c r="HZS1001" s="83"/>
      <c r="HZT1001" s="83"/>
      <c r="HZU1001" s="83"/>
      <c r="HZV1001" s="83"/>
      <c r="HZW1001" s="83"/>
      <c r="HZX1001" s="83"/>
      <c r="HZY1001" s="83"/>
      <c r="HZZ1001" s="83"/>
      <c r="IAA1001" s="83"/>
      <c r="IAB1001" s="83"/>
      <c r="IAC1001" s="83"/>
      <c r="IAD1001" s="83"/>
      <c r="IAE1001" s="83"/>
      <c r="IAF1001" s="83"/>
      <c r="IAG1001" s="83"/>
      <c r="IAH1001" s="83"/>
      <c r="IAI1001" s="83"/>
      <c r="IAJ1001" s="83"/>
      <c r="IAK1001" s="83"/>
      <c r="IAL1001" s="83"/>
      <c r="IAM1001" s="83"/>
      <c r="IAN1001" s="83"/>
      <c r="IAO1001" s="83"/>
      <c r="IAP1001" s="83"/>
      <c r="IAQ1001" s="83"/>
      <c r="IAR1001" s="83"/>
      <c r="IAS1001" s="83"/>
      <c r="IAT1001" s="83"/>
      <c r="IAU1001" s="83"/>
      <c r="IAV1001" s="83"/>
      <c r="IAW1001" s="83"/>
      <c r="IAX1001" s="83"/>
      <c r="IAY1001" s="83"/>
      <c r="IAZ1001" s="83"/>
      <c r="IBA1001" s="83"/>
      <c r="IBB1001" s="83"/>
      <c r="IBC1001" s="83"/>
      <c r="IBD1001" s="83"/>
      <c r="IBE1001" s="83"/>
      <c r="IBF1001" s="83"/>
      <c r="IBG1001" s="83"/>
      <c r="IBH1001" s="83"/>
      <c r="IBI1001" s="83"/>
      <c r="IBJ1001" s="83"/>
      <c r="IBK1001" s="83"/>
      <c r="IBL1001" s="83"/>
      <c r="IBM1001" s="83"/>
      <c r="IBN1001" s="83"/>
      <c r="IBO1001" s="83"/>
      <c r="IBP1001" s="83"/>
      <c r="IBQ1001" s="83"/>
      <c r="IBR1001" s="83"/>
      <c r="IBS1001" s="83"/>
      <c r="IBT1001" s="83"/>
      <c r="IBU1001" s="83"/>
      <c r="IBV1001" s="83"/>
      <c r="IBW1001" s="83"/>
      <c r="IBX1001" s="83"/>
      <c r="IBY1001" s="83"/>
      <c r="IBZ1001" s="83"/>
      <c r="ICA1001" s="83"/>
      <c r="ICB1001" s="83"/>
      <c r="ICC1001" s="83"/>
      <c r="ICD1001" s="83"/>
      <c r="ICE1001" s="83"/>
      <c r="ICF1001" s="83"/>
      <c r="ICG1001" s="83"/>
      <c r="ICH1001" s="83"/>
      <c r="ICI1001" s="83"/>
      <c r="ICJ1001" s="83"/>
      <c r="ICK1001" s="83"/>
      <c r="ICL1001" s="83"/>
      <c r="ICM1001" s="83"/>
      <c r="ICN1001" s="83"/>
      <c r="ICO1001" s="83"/>
      <c r="ICP1001" s="83"/>
      <c r="ICQ1001" s="83"/>
      <c r="ICR1001" s="83"/>
      <c r="ICS1001" s="83"/>
      <c r="ICT1001" s="83"/>
      <c r="ICU1001" s="83"/>
      <c r="ICV1001" s="83"/>
      <c r="ICW1001" s="83"/>
      <c r="ICX1001" s="83"/>
      <c r="ICY1001" s="83"/>
      <c r="ICZ1001" s="83"/>
      <c r="IDA1001" s="83"/>
      <c r="IDB1001" s="83"/>
      <c r="IDC1001" s="83"/>
      <c r="IDD1001" s="83"/>
      <c r="IDE1001" s="83"/>
      <c r="IDF1001" s="83"/>
      <c r="IDG1001" s="83"/>
      <c r="IDH1001" s="83"/>
      <c r="IDI1001" s="83"/>
      <c r="IDJ1001" s="83"/>
      <c r="IDK1001" s="83"/>
      <c r="IDL1001" s="83"/>
      <c r="IDM1001" s="83"/>
      <c r="IDN1001" s="83"/>
      <c r="IDO1001" s="83"/>
      <c r="IDP1001" s="83"/>
      <c r="IDQ1001" s="83"/>
      <c r="IDR1001" s="83"/>
      <c r="IDS1001" s="83"/>
      <c r="IDT1001" s="83"/>
      <c r="IDU1001" s="83"/>
      <c r="IDV1001" s="83"/>
      <c r="IDW1001" s="83"/>
      <c r="IDX1001" s="83"/>
      <c r="IDY1001" s="83"/>
      <c r="IDZ1001" s="83"/>
      <c r="IEA1001" s="83"/>
      <c r="IEB1001" s="83"/>
      <c r="IEC1001" s="83"/>
      <c r="IED1001" s="83"/>
      <c r="IEE1001" s="83"/>
      <c r="IEF1001" s="83"/>
      <c r="IEG1001" s="83"/>
      <c r="IEH1001" s="83"/>
      <c r="IEI1001" s="83"/>
      <c r="IEJ1001" s="83"/>
      <c r="IEK1001" s="83"/>
      <c r="IEL1001" s="83"/>
      <c r="IEM1001" s="83"/>
      <c r="IEN1001" s="83"/>
      <c r="IEO1001" s="83"/>
      <c r="IEP1001" s="83"/>
      <c r="IEQ1001" s="83"/>
      <c r="IER1001" s="83"/>
      <c r="IES1001" s="83"/>
      <c r="IET1001" s="83"/>
      <c r="IEU1001" s="83"/>
      <c r="IEV1001" s="83"/>
      <c r="IEW1001" s="83"/>
      <c r="IEX1001" s="83"/>
      <c r="IEY1001" s="83"/>
      <c r="IEZ1001" s="83"/>
      <c r="IFA1001" s="83"/>
      <c r="IFB1001" s="83"/>
      <c r="IFC1001" s="83"/>
      <c r="IFD1001" s="83"/>
      <c r="IFE1001" s="83"/>
      <c r="IFF1001" s="83"/>
      <c r="IFG1001" s="83"/>
      <c r="IFH1001" s="83"/>
      <c r="IFI1001" s="83"/>
      <c r="IFJ1001" s="83"/>
      <c r="IFK1001" s="83"/>
      <c r="IFL1001" s="83"/>
      <c r="IFM1001" s="83"/>
      <c r="IFN1001" s="83"/>
      <c r="IFO1001" s="83"/>
      <c r="IFP1001" s="83"/>
      <c r="IFQ1001" s="83"/>
      <c r="IFR1001" s="83"/>
      <c r="IFS1001" s="83"/>
      <c r="IFT1001" s="83"/>
      <c r="IFU1001" s="83"/>
      <c r="IFV1001" s="83"/>
      <c r="IFW1001" s="83"/>
      <c r="IFX1001" s="83"/>
      <c r="IFY1001" s="83"/>
      <c r="IFZ1001" s="83"/>
      <c r="IGA1001" s="83"/>
      <c r="IGB1001" s="83"/>
      <c r="IGC1001" s="83"/>
      <c r="IGD1001" s="83"/>
      <c r="IGE1001" s="83"/>
      <c r="IGF1001" s="83"/>
      <c r="IGG1001" s="83"/>
      <c r="IGH1001" s="83"/>
      <c r="IGI1001" s="83"/>
      <c r="IGJ1001" s="83"/>
      <c r="IGK1001" s="83"/>
      <c r="IGL1001" s="83"/>
      <c r="IGM1001" s="83"/>
      <c r="IGN1001" s="83"/>
      <c r="IGO1001" s="83"/>
      <c r="IGP1001" s="83"/>
      <c r="IGQ1001" s="83"/>
      <c r="IGR1001" s="83"/>
      <c r="IGS1001" s="83"/>
      <c r="IGT1001" s="83"/>
      <c r="IGU1001" s="83"/>
      <c r="IGV1001" s="83"/>
      <c r="IGW1001" s="83"/>
      <c r="IGX1001" s="83"/>
      <c r="IGY1001" s="83"/>
      <c r="IGZ1001" s="83"/>
      <c r="IHA1001" s="83"/>
      <c r="IHB1001" s="83"/>
      <c r="IHC1001" s="83"/>
      <c r="IHD1001" s="83"/>
      <c r="IHE1001" s="83"/>
      <c r="IHF1001" s="83"/>
      <c r="IHG1001" s="83"/>
      <c r="IHH1001" s="83"/>
      <c r="IHI1001" s="83"/>
      <c r="IHJ1001" s="83"/>
      <c r="IHK1001" s="83"/>
      <c r="IHL1001" s="83"/>
      <c r="IHM1001" s="83"/>
      <c r="IHN1001" s="83"/>
      <c r="IHO1001" s="83"/>
      <c r="IHP1001" s="83"/>
      <c r="IHQ1001" s="83"/>
      <c r="IHR1001" s="83"/>
      <c r="IHS1001" s="83"/>
      <c r="IHT1001" s="83"/>
      <c r="IHU1001" s="83"/>
      <c r="IHV1001" s="83"/>
      <c r="IHW1001" s="83"/>
      <c r="IHX1001" s="83"/>
      <c r="IHY1001" s="83"/>
      <c r="IHZ1001" s="83"/>
      <c r="IIA1001" s="83"/>
      <c r="IIB1001" s="83"/>
      <c r="IIC1001" s="83"/>
      <c r="IID1001" s="83"/>
      <c r="IIE1001" s="83"/>
      <c r="IIF1001" s="83"/>
      <c r="IIG1001" s="83"/>
      <c r="IIH1001" s="83"/>
      <c r="III1001" s="83"/>
      <c r="IIJ1001" s="83"/>
      <c r="IIK1001" s="83"/>
      <c r="IIL1001" s="83"/>
      <c r="IIM1001" s="83"/>
      <c r="IIN1001" s="83"/>
      <c r="IIO1001" s="83"/>
      <c r="IIP1001" s="83"/>
      <c r="IIQ1001" s="83"/>
      <c r="IIR1001" s="83"/>
      <c r="IIS1001" s="83"/>
      <c r="IIT1001" s="83"/>
      <c r="IIU1001" s="83"/>
      <c r="IIV1001" s="83"/>
      <c r="IIW1001" s="83"/>
      <c r="IIX1001" s="83"/>
      <c r="IIY1001" s="83"/>
      <c r="IIZ1001" s="83"/>
      <c r="IJA1001" s="83"/>
      <c r="IJB1001" s="83"/>
      <c r="IJC1001" s="83"/>
      <c r="IJD1001" s="83"/>
      <c r="IJE1001" s="83"/>
      <c r="IJF1001" s="83"/>
      <c r="IJG1001" s="83"/>
      <c r="IJH1001" s="83"/>
      <c r="IJI1001" s="83"/>
      <c r="IJJ1001" s="83"/>
      <c r="IJK1001" s="83"/>
      <c r="IJL1001" s="83"/>
      <c r="IJM1001" s="83"/>
      <c r="IJN1001" s="83"/>
      <c r="IJO1001" s="83"/>
      <c r="IJP1001" s="83"/>
      <c r="IJQ1001" s="83"/>
      <c r="IJR1001" s="83"/>
      <c r="IJS1001" s="83"/>
      <c r="IJT1001" s="83"/>
      <c r="IJU1001" s="83"/>
      <c r="IJV1001" s="83"/>
      <c r="IJW1001" s="83"/>
      <c r="IJX1001" s="83"/>
      <c r="IJY1001" s="83"/>
      <c r="IJZ1001" s="83"/>
      <c r="IKA1001" s="83"/>
      <c r="IKB1001" s="83"/>
      <c r="IKC1001" s="83"/>
      <c r="IKD1001" s="83"/>
      <c r="IKE1001" s="83"/>
      <c r="IKF1001" s="83"/>
      <c r="IKG1001" s="83"/>
      <c r="IKH1001" s="83"/>
      <c r="IKI1001" s="83"/>
      <c r="IKJ1001" s="83"/>
      <c r="IKK1001" s="83"/>
      <c r="IKL1001" s="83"/>
      <c r="IKM1001" s="83"/>
      <c r="IKN1001" s="83"/>
      <c r="IKO1001" s="83"/>
      <c r="IKP1001" s="83"/>
      <c r="IKQ1001" s="83"/>
      <c r="IKR1001" s="83"/>
      <c r="IKS1001" s="83"/>
      <c r="IKT1001" s="83"/>
      <c r="IKU1001" s="83"/>
      <c r="IKV1001" s="83"/>
      <c r="IKW1001" s="83"/>
      <c r="IKX1001" s="83"/>
      <c r="IKY1001" s="83"/>
      <c r="IKZ1001" s="83"/>
      <c r="ILA1001" s="83"/>
      <c r="ILB1001" s="83"/>
      <c r="ILC1001" s="83"/>
      <c r="ILD1001" s="83"/>
      <c r="ILE1001" s="83"/>
      <c r="ILF1001" s="83"/>
      <c r="ILG1001" s="83"/>
      <c r="ILH1001" s="83"/>
      <c r="ILI1001" s="83"/>
      <c r="ILJ1001" s="83"/>
      <c r="ILK1001" s="83"/>
      <c r="ILL1001" s="83"/>
      <c r="ILM1001" s="83"/>
      <c r="ILN1001" s="83"/>
      <c r="ILO1001" s="83"/>
      <c r="ILP1001" s="83"/>
      <c r="ILQ1001" s="83"/>
      <c r="ILR1001" s="83"/>
      <c r="ILS1001" s="83"/>
      <c r="ILT1001" s="83"/>
      <c r="ILU1001" s="83"/>
      <c r="ILV1001" s="83"/>
      <c r="ILW1001" s="83"/>
      <c r="ILX1001" s="83"/>
      <c r="ILY1001" s="83"/>
      <c r="ILZ1001" s="83"/>
      <c r="IMA1001" s="83"/>
      <c r="IMB1001" s="83"/>
      <c r="IMC1001" s="83"/>
      <c r="IMD1001" s="83"/>
      <c r="IME1001" s="83"/>
      <c r="IMF1001" s="83"/>
      <c r="IMG1001" s="83"/>
      <c r="IMH1001" s="83"/>
      <c r="IMI1001" s="83"/>
      <c r="IMJ1001" s="83"/>
      <c r="IMK1001" s="83"/>
      <c r="IML1001" s="83"/>
      <c r="IMM1001" s="83"/>
      <c r="IMN1001" s="83"/>
      <c r="IMO1001" s="83"/>
      <c r="IMP1001" s="83"/>
      <c r="IMQ1001" s="83"/>
      <c r="IMR1001" s="83"/>
      <c r="IMS1001" s="83"/>
      <c r="IMT1001" s="83"/>
      <c r="IMU1001" s="83"/>
      <c r="IMV1001" s="83"/>
      <c r="IMW1001" s="83"/>
      <c r="IMX1001" s="83"/>
      <c r="IMY1001" s="83"/>
      <c r="IMZ1001" s="83"/>
      <c r="INA1001" s="83"/>
      <c r="INB1001" s="83"/>
      <c r="INC1001" s="83"/>
      <c r="IND1001" s="83"/>
      <c r="INE1001" s="83"/>
      <c r="INF1001" s="83"/>
      <c r="ING1001" s="83"/>
      <c r="INH1001" s="83"/>
      <c r="INI1001" s="83"/>
      <c r="INJ1001" s="83"/>
      <c r="INK1001" s="83"/>
      <c r="INL1001" s="83"/>
      <c r="INM1001" s="83"/>
      <c r="INN1001" s="83"/>
      <c r="INO1001" s="83"/>
      <c r="INP1001" s="83"/>
      <c r="INQ1001" s="83"/>
      <c r="INR1001" s="83"/>
      <c r="INS1001" s="83"/>
      <c r="INT1001" s="83"/>
      <c r="INU1001" s="83"/>
      <c r="INV1001" s="83"/>
      <c r="INW1001" s="83"/>
      <c r="INX1001" s="83"/>
      <c r="INY1001" s="83"/>
      <c r="INZ1001" s="83"/>
      <c r="IOA1001" s="83"/>
      <c r="IOB1001" s="83"/>
      <c r="IOC1001" s="83"/>
      <c r="IOD1001" s="83"/>
      <c r="IOE1001" s="83"/>
      <c r="IOF1001" s="83"/>
      <c r="IOG1001" s="83"/>
      <c r="IOH1001" s="83"/>
      <c r="IOI1001" s="83"/>
      <c r="IOJ1001" s="83"/>
      <c r="IOK1001" s="83"/>
      <c r="IOL1001" s="83"/>
      <c r="IOM1001" s="83"/>
      <c r="ION1001" s="83"/>
      <c r="IOO1001" s="83"/>
      <c r="IOP1001" s="83"/>
      <c r="IOQ1001" s="83"/>
      <c r="IOR1001" s="83"/>
      <c r="IOS1001" s="83"/>
      <c r="IOT1001" s="83"/>
      <c r="IOU1001" s="83"/>
      <c r="IOV1001" s="83"/>
      <c r="IOW1001" s="83"/>
      <c r="IOX1001" s="83"/>
      <c r="IOY1001" s="83"/>
      <c r="IOZ1001" s="83"/>
      <c r="IPA1001" s="83"/>
      <c r="IPB1001" s="83"/>
      <c r="IPC1001" s="83"/>
      <c r="IPD1001" s="83"/>
      <c r="IPE1001" s="83"/>
      <c r="IPF1001" s="83"/>
      <c r="IPG1001" s="83"/>
      <c r="IPH1001" s="83"/>
      <c r="IPI1001" s="83"/>
      <c r="IPJ1001" s="83"/>
      <c r="IPK1001" s="83"/>
      <c r="IPL1001" s="83"/>
      <c r="IPM1001" s="83"/>
      <c r="IPN1001" s="83"/>
      <c r="IPO1001" s="83"/>
      <c r="IPP1001" s="83"/>
      <c r="IPQ1001" s="83"/>
      <c r="IPR1001" s="83"/>
      <c r="IPS1001" s="83"/>
      <c r="IPT1001" s="83"/>
      <c r="IPU1001" s="83"/>
      <c r="IPV1001" s="83"/>
      <c r="IPW1001" s="83"/>
      <c r="IPX1001" s="83"/>
      <c r="IPY1001" s="83"/>
      <c r="IPZ1001" s="83"/>
      <c r="IQA1001" s="83"/>
      <c r="IQB1001" s="83"/>
      <c r="IQC1001" s="83"/>
      <c r="IQD1001" s="83"/>
      <c r="IQE1001" s="83"/>
      <c r="IQF1001" s="83"/>
      <c r="IQG1001" s="83"/>
      <c r="IQH1001" s="83"/>
      <c r="IQI1001" s="83"/>
      <c r="IQJ1001" s="83"/>
      <c r="IQK1001" s="83"/>
      <c r="IQL1001" s="83"/>
      <c r="IQM1001" s="83"/>
      <c r="IQN1001" s="83"/>
      <c r="IQO1001" s="83"/>
      <c r="IQP1001" s="83"/>
      <c r="IQQ1001" s="83"/>
      <c r="IQR1001" s="83"/>
      <c r="IQS1001" s="83"/>
      <c r="IQT1001" s="83"/>
      <c r="IQU1001" s="83"/>
      <c r="IQV1001" s="83"/>
      <c r="IQW1001" s="83"/>
      <c r="IQX1001" s="83"/>
      <c r="IQY1001" s="83"/>
      <c r="IQZ1001" s="83"/>
      <c r="IRA1001" s="83"/>
      <c r="IRB1001" s="83"/>
      <c r="IRC1001" s="83"/>
      <c r="IRD1001" s="83"/>
      <c r="IRE1001" s="83"/>
      <c r="IRF1001" s="83"/>
      <c r="IRG1001" s="83"/>
      <c r="IRH1001" s="83"/>
      <c r="IRI1001" s="83"/>
      <c r="IRJ1001" s="83"/>
      <c r="IRK1001" s="83"/>
      <c r="IRL1001" s="83"/>
      <c r="IRM1001" s="83"/>
      <c r="IRN1001" s="83"/>
      <c r="IRO1001" s="83"/>
      <c r="IRP1001" s="83"/>
      <c r="IRQ1001" s="83"/>
      <c r="IRR1001" s="83"/>
      <c r="IRS1001" s="83"/>
      <c r="IRT1001" s="83"/>
      <c r="IRU1001" s="83"/>
      <c r="IRV1001" s="83"/>
      <c r="IRW1001" s="83"/>
      <c r="IRX1001" s="83"/>
      <c r="IRY1001" s="83"/>
      <c r="IRZ1001" s="83"/>
      <c r="ISA1001" s="83"/>
      <c r="ISB1001" s="83"/>
      <c r="ISC1001" s="83"/>
      <c r="ISD1001" s="83"/>
      <c r="ISE1001" s="83"/>
      <c r="ISF1001" s="83"/>
      <c r="ISG1001" s="83"/>
      <c r="ISH1001" s="83"/>
      <c r="ISI1001" s="83"/>
      <c r="ISJ1001" s="83"/>
      <c r="ISK1001" s="83"/>
      <c r="ISL1001" s="83"/>
      <c r="ISM1001" s="83"/>
      <c r="ISN1001" s="83"/>
      <c r="ISO1001" s="83"/>
      <c r="ISP1001" s="83"/>
      <c r="ISQ1001" s="83"/>
      <c r="ISR1001" s="83"/>
      <c r="ISS1001" s="83"/>
      <c r="IST1001" s="83"/>
      <c r="ISU1001" s="83"/>
      <c r="ISV1001" s="83"/>
      <c r="ISW1001" s="83"/>
      <c r="ISX1001" s="83"/>
      <c r="ISY1001" s="83"/>
      <c r="ISZ1001" s="83"/>
      <c r="ITA1001" s="83"/>
      <c r="ITB1001" s="83"/>
      <c r="ITC1001" s="83"/>
      <c r="ITD1001" s="83"/>
      <c r="ITE1001" s="83"/>
      <c r="ITF1001" s="83"/>
      <c r="ITG1001" s="83"/>
      <c r="ITH1001" s="83"/>
      <c r="ITI1001" s="83"/>
      <c r="ITJ1001" s="83"/>
      <c r="ITK1001" s="83"/>
      <c r="ITL1001" s="83"/>
      <c r="ITM1001" s="83"/>
      <c r="ITN1001" s="83"/>
      <c r="ITO1001" s="83"/>
      <c r="ITP1001" s="83"/>
      <c r="ITQ1001" s="83"/>
      <c r="ITR1001" s="83"/>
      <c r="ITS1001" s="83"/>
      <c r="ITT1001" s="83"/>
      <c r="ITU1001" s="83"/>
      <c r="ITV1001" s="83"/>
      <c r="ITW1001" s="83"/>
      <c r="ITX1001" s="83"/>
      <c r="ITY1001" s="83"/>
      <c r="ITZ1001" s="83"/>
      <c r="IUA1001" s="83"/>
      <c r="IUB1001" s="83"/>
      <c r="IUC1001" s="83"/>
      <c r="IUD1001" s="83"/>
      <c r="IUE1001" s="83"/>
      <c r="IUF1001" s="83"/>
      <c r="IUG1001" s="83"/>
      <c r="IUH1001" s="83"/>
      <c r="IUI1001" s="83"/>
      <c r="IUJ1001" s="83"/>
      <c r="IUK1001" s="83"/>
      <c r="IUL1001" s="83"/>
      <c r="IUM1001" s="83"/>
      <c r="IUN1001" s="83"/>
      <c r="IUO1001" s="83"/>
      <c r="IUP1001" s="83"/>
      <c r="IUQ1001" s="83"/>
      <c r="IUR1001" s="83"/>
      <c r="IUS1001" s="83"/>
      <c r="IUT1001" s="83"/>
      <c r="IUU1001" s="83"/>
      <c r="IUV1001" s="83"/>
      <c r="IUW1001" s="83"/>
      <c r="IUX1001" s="83"/>
      <c r="IUY1001" s="83"/>
      <c r="IUZ1001" s="83"/>
      <c r="IVA1001" s="83"/>
      <c r="IVB1001" s="83"/>
      <c r="IVC1001" s="83"/>
      <c r="IVD1001" s="83"/>
      <c r="IVE1001" s="83"/>
      <c r="IVF1001" s="83"/>
      <c r="IVG1001" s="83"/>
      <c r="IVH1001" s="83"/>
      <c r="IVI1001" s="83"/>
      <c r="IVJ1001" s="83"/>
      <c r="IVK1001" s="83"/>
      <c r="IVL1001" s="83"/>
      <c r="IVM1001" s="83"/>
      <c r="IVN1001" s="83"/>
      <c r="IVO1001" s="83"/>
      <c r="IVP1001" s="83"/>
      <c r="IVQ1001" s="83"/>
      <c r="IVR1001" s="83"/>
      <c r="IVS1001" s="83"/>
      <c r="IVT1001" s="83"/>
      <c r="IVU1001" s="83"/>
      <c r="IVV1001" s="83"/>
      <c r="IVW1001" s="83"/>
      <c r="IVX1001" s="83"/>
      <c r="IVY1001" s="83"/>
      <c r="IVZ1001" s="83"/>
      <c r="IWA1001" s="83"/>
      <c r="IWB1001" s="83"/>
      <c r="IWC1001" s="83"/>
      <c r="IWD1001" s="83"/>
      <c r="IWE1001" s="83"/>
      <c r="IWF1001" s="83"/>
      <c r="IWG1001" s="83"/>
      <c r="IWH1001" s="83"/>
      <c r="IWI1001" s="83"/>
      <c r="IWJ1001" s="83"/>
      <c r="IWK1001" s="83"/>
      <c r="IWL1001" s="83"/>
      <c r="IWM1001" s="83"/>
      <c r="IWN1001" s="83"/>
      <c r="IWO1001" s="83"/>
      <c r="IWP1001" s="83"/>
      <c r="IWQ1001" s="83"/>
      <c r="IWR1001" s="83"/>
      <c r="IWS1001" s="83"/>
      <c r="IWT1001" s="83"/>
      <c r="IWU1001" s="83"/>
      <c r="IWV1001" s="83"/>
      <c r="IWW1001" s="83"/>
      <c r="IWX1001" s="83"/>
      <c r="IWY1001" s="83"/>
      <c r="IWZ1001" s="83"/>
      <c r="IXA1001" s="83"/>
      <c r="IXB1001" s="83"/>
      <c r="IXC1001" s="83"/>
      <c r="IXD1001" s="83"/>
      <c r="IXE1001" s="83"/>
      <c r="IXF1001" s="83"/>
      <c r="IXG1001" s="83"/>
      <c r="IXH1001" s="83"/>
      <c r="IXI1001" s="83"/>
      <c r="IXJ1001" s="83"/>
      <c r="IXK1001" s="83"/>
      <c r="IXL1001" s="83"/>
      <c r="IXM1001" s="83"/>
      <c r="IXN1001" s="83"/>
      <c r="IXO1001" s="83"/>
      <c r="IXP1001" s="83"/>
      <c r="IXQ1001" s="83"/>
      <c r="IXR1001" s="83"/>
      <c r="IXS1001" s="83"/>
      <c r="IXT1001" s="83"/>
      <c r="IXU1001" s="83"/>
      <c r="IXV1001" s="83"/>
      <c r="IXW1001" s="83"/>
      <c r="IXX1001" s="83"/>
      <c r="IXY1001" s="83"/>
      <c r="IXZ1001" s="83"/>
      <c r="IYA1001" s="83"/>
      <c r="IYB1001" s="83"/>
      <c r="IYC1001" s="83"/>
      <c r="IYD1001" s="83"/>
      <c r="IYE1001" s="83"/>
      <c r="IYF1001" s="83"/>
      <c r="IYG1001" s="83"/>
      <c r="IYH1001" s="83"/>
      <c r="IYI1001" s="83"/>
      <c r="IYJ1001" s="83"/>
      <c r="IYK1001" s="83"/>
      <c r="IYL1001" s="83"/>
      <c r="IYM1001" s="83"/>
      <c r="IYN1001" s="83"/>
      <c r="IYO1001" s="83"/>
      <c r="IYP1001" s="83"/>
      <c r="IYQ1001" s="83"/>
      <c r="IYR1001" s="83"/>
      <c r="IYS1001" s="83"/>
      <c r="IYT1001" s="83"/>
      <c r="IYU1001" s="83"/>
      <c r="IYV1001" s="83"/>
      <c r="IYW1001" s="83"/>
      <c r="IYX1001" s="83"/>
      <c r="IYY1001" s="83"/>
      <c r="IYZ1001" s="83"/>
      <c r="IZA1001" s="83"/>
      <c r="IZB1001" s="83"/>
      <c r="IZC1001" s="83"/>
      <c r="IZD1001" s="83"/>
      <c r="IZE1001" s="83"/>
      <c r="IZF1001" s="83"/>
      <c r="IZG1001" s="83"/>
      <c r="IZH1001" s="83"/>
      <c r="IZI1001" s="83"/>
      <c r="IZJ1001" s="83"/>
      <c r="IZK1001" s="83"/>
      <c r="IZL1001" s="83"/>
      <c r="IZM1001" s="83"/>
      <c r="IZN1001" s="83"/>
      <c r="IZO1001" s="83"/>
      <c r="IZP1001" s="83"/>
      <c r="IZQ1001" s="83"/>
      <c r="IZR1001" s="83"/>
      <c r="IZS1001" s="83"/>
      <c r="IZT1001" s="83"/>
      <c r="IZU1001" s="83"/>
      <c r="IZV1001" s="83"/>
      <c r="IZW1001" s="83"/>
      <c r="IZX1001" s="83"/>
      <c r="IZY1001" s="83"/>
      <c r="IZZ1001" s="83"/>
      <c r="JAA1001" s="83"/>
      <c r="JAB1001" s="83"/>
      <c r="JAC1001" s="83"/>
      <c r="JAD1001" s="83"/>
      <c r="JAE1001" s="83"/>
      <c r="JAF1001" s="83"/>
      <c r="JAG1001" s="83"/>
      <c r="JAH1001" s="83"/>
      <c r="JAI1001" s="83"/>
      <c r="JAJ1001" s="83"/>
      <c r="JAK1001" s="83"/>
      <c r="JAL1001" s="83"/>
      <c r="JAM1001" s="83"/>
      <c r="JAN1001" s="83"/>
      <c r="JAO1001" s="83"/>
      <c r="JAP1001" s="83"/>
      <c r="JAQ1001" s="83"/>
      <c r="JAR1001" s="83"/>
      <c r="JAS1001" s="83"/>
      <c r="JAT1001" s="83"/>
      <c r="JAU1001" s="83"/>
      <c r="JAV1001" s="83"/>
      <c r="JAW1001" s="83"/>
      <c r="JAX1001" s="83"/>
      <c r="JAY1001" s="83"/>
      <c r="JAZ1001" s="83"/>
      <c r="JBA1001" s="83"/>
      <c r="JBB1001" s="83"/>
      <c r="JBC1001" s="83"/>
      <c r="JBD1001" s="83"/>
      <c r="JBE1001" s="83"/>
      <c r="JBF1001" s="83"/>
      <c r="JBG1001" s="83"/>
      <c r="JBH1001" s="83"/>
      <c r="JBI1001" s="83"/>
      <c r="JBJ1001" s="83"/>
      <c r="JBK1001" s="83"/>
      <c r="JBL1001" s="83"/>
      <c r="JBM1001" s="83"/>
      <c r="JBN1001" s="83"/>
      <c r="JBO1001" s="83"/>
      <c r="JBP1001" s="83"/>
      <c r="JBQ1001" s="83"/>
      <c r="JBR1001" s="83"/>
      <c r="JBS1001" s="83"/>
      <c r="JBT1001" s="83"/>
      <c r="JBU1001" s="83"/>
      <c r="JBV1001" s="83"/>
      <c r="JBW1001" s="83"/>
      <c r="JBX1001" s="83"/>
      <c r="JBY1001" s="83"/>
      <c r="JBZ1001" s="83"/>
      <c r="JCA1001" s="83"/>
      <c r="JCB1001" s="83"/>
      <c r="JCC1001" s="83"/>
      <c r="JCD1001" s="83"/>
      <c r="JCE1001" s="83"/>
      <c r="JCF1001" s="83"/>
      <c r="JCG1001" s="83"/>
      <c r="JCH1001" s="83"/>
      <c r="JCI1001" s="83"/>
      <c r="JCJ1001" s="83"/>
      <c r="JCK1001" s="83"/>
      <c r="JCL1001" s="83"/>
      <c r="JCM1001" s="83"/>
      <c r="JCN1001" s="83"/>
      <c r="JCO1001" s="83"/>
      <c r="JCP1001" s="83"/>
      <c r="JCQ1001" s="83"/>
      <c r="JCR1001" s="83"/>
      <c r="JCS1001" s="83"/>
      <c r="JCT1001" s="83"/>
      <c r="JCU1001" s="83"/>
      <c r="JCV1001" s="83"/>
      <c r="JCW1001" s="83"/>
      <c r="JCX1001" s="83"/>
      <c r="JCY1001" s="83"/>
      <c r="JCZ1001" s="83"/>
      <c r="JDA1001" s="83"/>
      <c r="JDB1001" s="83"/>
      <c r="JDC1001" s="83"/>
      <c r="JDD1001" s="83"/>
      <c r="JDE1001" s="83"/>
      <c r="JDF1001" s="83"/>
      <c r="JDG1001" s="83"/>
      <c r="JDH1001" s="83"/>
      <c r="JDI1001" s="83"/>
      <c r="JDJ1001" s="83"/>
      <c r="JDK1001" s="83"/>
      <c r="JDL1001" s="83"/>
      <c r="JDM1001" s="83"/>
      <c r="JDN1001" s="83"/>
      <c r="JDO1001" s="83"/>
      <c r="JDP1001" s="83"/>
      <c r="JDQ1001" s="83"/>
      <c r="JDR1001" s="83"/>
      <c r="JDS1001" s="83"/>
      <c r="JDT1001" s="83"/>
      <c r="JDU1001" s="83"/>
      <c r="JDV1001" s="83"/>
      <c r="JDW1001" s="83"/>
      <c r="JDX1001" s="83"/>
      <c r="JDY1001" s="83"/>
      <c r="JDZ1001" s="83"/>
      <c r="JEA1001" s="83"/>
      <c r="JEB1001" s="83"/>
      <c r="JEC1001" s="83"/>
      <c r="JED1001" s="83"/>
      <c r="JEE1001" s="83"/>
      <c r="JEF1001" s="83"/>
      <c r="JEG1001" s="83"/>
      <c r="JEH1001" s="83"/>
      <c r="JEI1001" s="83"/>
      <c r="JEJ1001" s="83"/>
      <c r="JEK1001" s="83"/>
      <c r="JEL1001" s="83"/>
      <c r="JEM1001" s="83"/>
      <c r="JEN1001" s="83"/>
      <c r="JEO1001" s="83"/>
      <c r="JEP1001" s="83"/>
      <c r="JEQ1001" s="83"/>
      <c r="JER1001" s="83"/>
      <c r="JES1001" s="83"/>
      <c r="JET1001" s="83"/>
      <c r="JEU1001" s="83"/>
      <c r="JEV1001" s="83"/>
      <c r="JEW1001" s="83"/>
      <c r="JEX1001" s="83"/>
      <c r="JEY1001" s="83"/>
      <c r="JEZ1001" s="83"/>
      <c r="JFA1001" s="83"/>
      <c r="JFB1001" s="83"/>
      <c r="JFC1001" s="83"/>
      <c r="JFD1001" s="83"/>
      <c r="JFE1001" s="83"/>
      <c r="JFF1001" s="83"/>
      <c r="JFG1001" s="83"/>
      <c r="JFH1001" s="83"/>
      <c r="JFI1001" s="83"/>
      <c r="JFJ1001" s="83"/>
      <c r="JFK1001" s="83"/>
      <c r="JFL1001" s="83"/>
      <c r="JFM1001" s="83"/>
      <c r="JFN1001" s="83"/>
      <c r="JFO1001" s="83"/>
      <c r="JFP1001" s="83"/>
      <c r="JFQ1001" s="83"/>
      <c r="JFR1001" s="83"/>
      <c r="JFS1001" s="83"/>
      <c r="JFT1001" s="83"/>
      <c r="JFU1001" s="83"/>
      <c r="JFV1001" s="83"/>
      <c r="JFW1001" s="83"/>
      <c r="JFX1001" s="83"/>
      <c r="JFY1001" s="83"/>
      <c r="JFZ1001" s="83"/>
      <c r="JGA1001" s="83"/>
      <c r="JGB1001" s="83"/>
      <c r="JGC1001" s="83"/>
      <c r="JGD1001" s="83"/>
      <c r="JGE1001" s="83"/>
      <c r="JGF1001" s="83"/>
      <c r="JGG1001" s="83"/>
      <c r="JGH1001" s="83"/>
      <c r="JGI1001" s="83"/>
      <c r="JGJ1001" s="83"/>
      <c r="JGK1001" s="83"/>
      <c r="JGL1001" s="83"/>
      <c r="JGM1001" s="83"/>
      <c r="JGN1001" s="83"/>
      <c r="JGO1001" s="83"/>
      <c r="JGP1001" s="83"/>
      <c r="JGQ1001" s="83"/>
      <c r="JGR1001" s="83"/>
      <c r="JGS1001" s="83"/>
      <c r="JGT1001" s="83"/>
      <c r="JGU1001" s="83"/>
      <c r="JGV1001" s="83"/>
      <c r="JGW1001" s="83"/>
      <c r="JGX1001" s="83"/>
      <c r="JGY1001" s="83"/>
      <c r="JGZ1001" s="83"/>
      <c r="JHA1001" s="83"/>
      <c r="JHB1001" s="83"/>
      <c r="JHC1001" s="83"/>
      <c r="JHD1001" s="83"/>
      <c r="JHE1001" s="83"/>
      <c r="JHF1001" s="83"/>
      <c r="JHG1001" s="83"/>
      <c r="JHH1001" s="83"/>
      <c r="JHI1001" s="83"/>
      <c r="JHJ1001" s="83"/>
      <c r="JHK1001" s="83"/>
      <c r="JHL1001" s="83"/>
      <c r="JHM1001" s="83"/>
      <c r="JHN1001" s="83"/>
      <c r="JHO1001" s="83"/>
      <c r="JHP1001" s="83"/>
      <c r="JHQ1001" s="83"/>
      <c r="JHR1001" s="83"/>
      <c r="JHS1001" s="83"/>
      <c r="JHT1001" s="83"/>
      <c r="JHU1001" s="83"/>
      <c r="JHV1001" s="83"/>
      <c r="JHW1001" s="83"/>
      <c r="JHX1001" s="83"/>
      <c r="JHY1001" s="83"/>
      <c r="JHZ1001" s="83"/>
      <c r="JIA1001" s="83"/>
      <c r="JIB1001" s="83"/>
      <c r="JIC1001" s="83"/>
      <c r="JID1001" s="83"/>
      <c r="JIE1001" s="83"/>
      <c r="JIF1001" s="83"/>
      <c r="JIG1001" s="83"/>
      <c r="JIH1001" s="83"/>
      <c r="JII1001" s="83"/>
      <c r="JIJ1001" s="83"/>
      <c r="JIK1001" s="83"/>
      <c r="JIL1001" s="83"/>
      <c r="JIM1001" s="83"/>
      <c r="JIN1001" s="83"/>
      <c r="JIO1001" s="83"/>
      <c r="JIP1001" s="83"/>
      <c r="JIQ1001" s="83"/>
      <c r="JIR1001" s="83"/>
      <c r="JIS1001" s="83"/>
      <c r="JIT1001" s="83"/>
      <c r="JIU1001" s="83"/>
      <c r="JIV1001" s="83"/>
      <c r="JIW1001" s="83"/>
      <c r="JIX1001" s="83"/>
      <c r="JIY1001" s="83"/>
      <c r="JIZ1001" s="83"/>
      <c r="JJA1001" s="83"/>
      <c r="JJB1001" s="83"/>
      <c r="JJC1001" s="83"/>
      <c r="JJD1001" s="83"/>
      <c r="JJE1001" s="83"/>
      <c r="JJF1001" s="83"/>
      <c r="JJG1001" s="83"/>
      <c r="JJH1001" s="83"/>
      <c r="JJI1001" s="83"/>
      <c r="JJJ1001" s="83"/>
      <c r="JJK1001" s="83"/>
      <c r="JJL1001" s="83"/>
      <c r="JJM1001" s="83"/>
      <c r="JJN1001" s="83"/>
      <c r="JJO1001" s="83"/>
      <c r="JJP1001" s="83"/>
      <c r="JJQ1001" s="83"/>
      <c r="JJR1001" s="83"/>
      <c r="JJS1001" s="83"/>
      <c r="JJT1001" s="83"/>
      <c r="JJU1001" s="83"/>
      <c r="JJV1001" s="83"/>
      <c r="JJW1001" s="83"/>
      <c r="JJX1001" s="83"/>
      <c r="JJY1001" s="83"/>
      <c r="JJZ1001" s="83"/>
      <c r="JKA1001" s="83"/>
      <c r="JKB1001" s="83"/>
      <c r="JKC1001" s="83"/>
      <c r="JKD1001" s="83"/>
      <c r="JKE1001" s="83"/>
      <c r="JKF1001" s="83"/>
      <c r="JKG1001" s="83"/>
      <c r="JKH1001" s="83"/>
      <c r="JKI1001" s="83"/>
      <c r="JKJ1001" s="83"/>
      <c r="JKK1001" s="83"/>
      <c r="JKL1001" s="83"/>
      <c r="JKM1001" s="83"/>
      <c r="JKN1001" s="83"/>
      <c r="JKO1001" s="83"/>
      <c r="JKP1001" s="83"/>
      <c r="JKQ1001" s="83"/>
      <c r="JKR1001" s="83"/>
      <c r="JKS1001" s="83"/>
      <c r="JKT1001" s="83"/>
      <c r="JKU1001" s="83"/>
      <c r="JKV1001" s="83"/>
      <c r="JKW1001" s="83"/>
      <c r="JKX1001" s="83"/>
      <c r="JKY1001" s="83"/>
      <c r="JKZ1001" s="83"/>
      <c r="JLA1001" s="83"/>
      <c r="JLB1001" s="83"/>
      <c r="JLC1001" s="83"/>
      <c r="JLD1001" s="83"/>
      <c r="JLE1001" s="83"/>
      <c r="JLF1001" s="83"/>
      <c r="JLG1001" s="83"/>
      <c r="JLH1001" s="83"/>
      <c r="JLI1001" s="83"/>
      <c r="JLJ1001" s="83"/>
      <c r="JLK1001" s="83"/>
      <c r="JLL1001" s="83"/>
      <c r="JLM1001" s="83"/>
      <c r="JLN1001" s="83"/>
      <c r="JLO1001" s="83"/>
      <c r="JLP1001" s="83"/>
      <c r="JLQ1001" s="83"/>
      <c r="JLR1001" s="83"/>
      <c r="JLS1001" s="83"/>
      <c r="JLT1001" s="83"/>
      <c r="JLU1001" s="83"/>
      <c r="JLV1001" s="83"/>
      <c r="JLW1001" s="83"/>
      <c r="JLX1001" s="83"/>
      <c r="JLY1001" s="83"/>
      <c r="JLZ1001" s="83"/>
      <c r="JMA1001" s="83"/>
      <c r="JMB1001" s="83"/>
      <c r="JMC1001" s="83"/>
      <c r="JMD1001" s="83"/>
      <c r="JME1001" s="83"/>
      <c r="JMF1001" s="83"/>
      <c r="JMG1001" s="83"/>
      <c r="JMH1001" s="83"/>
      <c r="JMI1001" s="83"/>
      <c r="JMJ1001" s="83"/>
      <c r="JMK1001" s="83"/>
      <c r="JML1001" s="83"/>
      <c r="JMM1001" s="83"/>
      <c r="JMN1001" s="83"/>
      <c r="JMO1001" s="83"/>
      <c r="JMP1001" s="83"/>
      <c r="JMQ1001" s="83"/>
      <c r="JMR1001" s="83"/>
      <c r="JMS1001" s="83"/>
      <c r="JMT1001" s="83"/>
      <c r="JMU1001" s="83"/>
      <c r="JMV1001" s="83"/>
      <c r="JMW1001" s="83"/>
      <c r="JMX1001" s="83"/>
      <c r="JMY1001" s="83"/>
      <c r="JMZ1001" s="83"/>
      <c r="JNA1001" s="83"/>
      <c r="JNB1001" s="83"/>
      <c r="JNC1001" s="83"/>
      <c r="JND1001" s="83"/>
      <c r="JNE1001" s="83"/>
      <c r="JNF1001" s="83"/>
      <c r="JNG1001" s="83"/>
      <c r="JNH1001" s="83"/>
      <c r="JNI1001" s="83"/>
      <c r="JNJ1001" s="83"/>
      <c r="JNK1001" s="83"/>
      <c r="JNL1001" s="83"/>
      <c r="JNM1001" s="83"/>
      <c r="JNN1001" s="83"/>
      <c r="JNO1001" s="83"/>
      <c r="JNP1001" s="83"/>
      <c r="JNQ1001" s="83"/>
      <c r="JNR1001" s="83"/>
      <c r="JNS1001" s="83"/>
      <c r="JNT1001" s="83"/>
      <c r="JNU1001" s="83"/>
      <c r="JNV1001" s="83"/>
      <c r="JNW1001" s="83"/>
      <c r="JNX1001" s="83"/>
      <c r="JNY1001" s="83"/>
      <c r="JNZ1001" s="83"/>
      <c r="JOA1001" s="83"/>
      <c r="JOB1001" s="83"/>
      <c r="JOC1001" s="83"/>
      <c r="JOD1001" s="83"/>
      <c r="JOE1001" s="83"/>
      <c r="JOF1001" s="83"/>
      <c r="JOG1001" s="83"/>
      <c r="JOH1001" s="83"/>
      <c r="JOI1001" s="83"/>
      <c r="JOJ1001" s="83"/>
      <c r="JOK1001" s="83"/>
      <c r="JOL1001" s="83"/>
      <c r="JOM1001" s="83"/>
      <c r="JON1001" s="83"/>
      <c r="JOO1001" s="83"/>
      <c r="JOP1001" s="83"/>
      <c r="JOQ1001" s="83"/>
      <c r="JOR1001" s="83"/>
      <c r="JOS1001" s="83"/>
      <c r="JOT1001" s="83"/>
      <c r="JOU1001" s="83"/>
      <c r="JOV1001" s="83"/>
      <c r="JOW1001" s="83"/>
      <c r="JOX1001" s="83"/>
      <c r="JOY1001" s="83"/>
      <c r="JOZ1001" s="83"/>
      <c r="JPA1001" s="83"/>
      <c r="JPB1001" s="83"/>
      <c r="JPC1001" s="83"/>
      <c r="JPD1001" s="83"/>
      <c r="JPE1001" s="83"/>
      <c r="JPF1001" s="83"/>
      <c r="JPG1001" s="83"/>
      <c r="JPH1001" s="83"/>
      <c r="JPI1001" s="83"/>
      <c r="JPJ1001" s="83"/>
      <c r="JPK1001" s="83"/>
      <c r="JPL1001" s="83"/>
      <c r="JPM1001" s="83"/>
      <c r="JPN1001" s="83"/>
      <c r="JPO1001" s="83"/>
      <c r="JPP1001" s="83"/>
      <c r="JPQ1001" s="83"/>
      <c r="JPR1001" s="83"/>
      <c r="JPS1001" s="83"/>
      <c r="JPT1001" s="83"/>
      <c r="JPU1001" s="83"/>
      <c r="JPV1001" s="83"/>
      <c r="JPW1001" s="83"/>
      <c r="JPX1001" s="83"/>
      <c r="JPY1001" s="83"/>
      <c r="JPZ1001" s="83"/>
      <c r="JQA1001" s="83"/>
      <c r="JQB1001" s="83"/>
      <c r="JQC1001" s="83"/>
      <c r="JQD1001" s="83"/>
      <c r="JQE1001" s="83"/>
      <c r="JQF1001" s="83"/>
      <c r="JQG1001" s="83"/>
      <c r="JQH1001" s="83"/>
      <c r="JQI1001" s="83"/>
      <c r="JQJ1001" s="83"/>
      <c r="JQK1001" s="83"/>
      <c r="JQL1001" s="83"/>
      <c r="JQM1001" s="83"/>
      <c r="JQN1001" s="83"/>
      <c r="JQO1001" s="83"/>
      <c r="JQP1001" s="83"/>
      <c r="JQQ1001" s="83"/>
      <c r="JQR1001" s="83"/>
      <c r="JQS1001" s="83"/>
      <c r="JQT1001" s="83"/>
      <c r="JQU1001" s="83"/>
      <c r="JQV1001" s="83"/>
      <c r="JQW1001" s="83"/>
      <c r="JQX1001" s="83"/>
      <c r="JQY1001" s="83"/>
      <c r="JQZ1001" s="83"/>
      <c r="JRA1001" s="83"/>
      <c r="JRB1001" s="83"/>
      <c r="JRC1001" s="83"/>
      <c r="JRD1001" s="83"/>
      <c r="JRE1001" s="83"/>
      <c r="JRF1001" s="83"/>
      <c r="JRG1001" s="83"/>
      <c r="JRH1001" s="83"/>
      <c r="JRI1001" s="83"/>
      <c r="JRJ1001" s="83"/>
      <c r="JRK1001" s="83"/>
      <c r="JRL1001" s="83"/>
      <c r="JRM1001" s="83"/>
      <c r="JRN1001" s="83"/>
      <c r="JRO1001" s="83"/>
      <c r="JRP1001" s="83"/>
      <c r="JRQ1001" s="83"/>
      <c r="JRR1001" s="83"/>
      <c r="JRS1001" s="83"/>
      <c r="JRT1001" s="83"/>
      <c r="JRU1001" s="83"/>
      <c r="JRV1001" s="83"/>
      <c r="JRW1001" s="83"/>
      <c r="JRX1001" s="83"/>
      <c r="JRY1001" s="83"/>
      <c r="JRZ1001" s="83"/>
      <c r="JSA1001" s="83"/>
      <c r="JSB1001" s="83"/>
      <c r="JSC1001" s="83"/>
      <c r="JSD1001" s="83"/>
      <c r="JSE1001" s="83"/>
      <c r="JSF1001" s="83"/>
      <c r="JSG1001" s="83"/>
      <c r="JSH1001" s="83"/>
      <c r="JSI1001" s="83"/>
      <c r="JSJ1001" s="83"/>
      <c r="JSK1001" s="83"/>
      <c r="JSL1001" s="83"/>
      <c r="JSM1001" s="83"/>
      <c r="JSN1001" s="83"/>
      <c r="JSO1001" s="83"/>
      <c r="JSP1001" s="83"/>
      <c r="JSQ1001" s="83"/>
      <c r="JSR1001" s="83"/>
      <c r="JSS1001" s="83"/>
      <c r="JST1001" s="83"/>
      <c r="JSU1001" s="83"/>
      <c r="JSV1001" s="83"/>
      <c r="JSW1001" s="83"/>
      <c r="JSX1001" s="83"/>
      <c r="JSY1001" s="83"/>
      <c r="JSZ1001" s="83"/>
      <c r="JTA1001" s="83"/>
      <c r="JTB1001" s="83"/>
      <c r="JTC1001" s="83"/>
      <c r="JTD1001" s="83"/>
      <c r="JTE1001" s="83"/>
      <c r="JTF1001" s="83"/>
      <c r="JTG1001" s="83"/>
      <c r="JTH1001" s="83"/>
      <c r="JTI1001" s="83"/>
      <c r="JTJ1001" s="83"/>
      <c r="JTK1001" s="83"/>
      <c r="JTL1001" s="83"/>
      <c r="JTM1001" s="83"/>
      <c r="JTN1001" s="83"/>
      <c r="JTO1001" s="83"/>
      <c r="JTP1001" s="83"/>
      <c r="JTQ1001" s="83"/>
      <c r="JTR1001" s="83"/>
      <c r="JTS1001" s="83"/>
      <c r="JTT1001" s="83"/>
      <c r="JTU1001" s="83"/>
      <c r="JTV1001" s="83"/>
      <c r="JTW1001" s="83"/>
      <c r="JTX1001" s="83"/>
      <c r="JTY1001" s="83"/>
      <c r="JTZ1001" s="83"/>
      <c r="JUA1001" s="83"/>
      <c r="JUB1001" s="83"/>
      <c r="JUC1001" s="83"/>
      <c r="JUD1001" s="83"/>
      <c r="JUE1001" s="83"/>
      <c r="JUF1001" s="83"/>
      <c r="JUG1001" s="83"/>
      <c r="JUH1001" s="83"/>
      <c r="JUI1001" s="83"/>
      <c r="JUJ1001" s="83"/>
      <c r="JUK1001" s="83"/>
      <c r="JUL1001" s="83"/>
      <c r="JUM1001" s="83"/>
      <c r="JUN1001" s="83"/>
      <c r="JUO1001" s="83"/>
      <c r="JUP1001" s="83"/>
      <c r="JUQ1001" s="83"/>
      <c r="JUR1001" s="83"/>
      <c r="JUS1001" s="83"/>
      <c r="JUT1001" s="83"/>
      <c r="JUU1001" s="83"/>
      <c r="JUV1001" s="83"/>
      <c r="JUW1001" s="83"/>
      <c r="JUX1001" s="83"/>
      <c r="JUY1001" s="83"/>
      <c r="JUZ1001" s="83"/>
      <c r="JVA1001" s="83"/>
      <c r="JVB1001" s="83"/>
      <c r="JVC1001" s="83"/>
      <c r="JVD1001" s="83"/>
      <c r="JVE1001" s="83"/>
      <c r="JVF1001" s="83"/>
      <c r="JVG1001" s="83"/>
      <c r="JVH1001" s="83"/>
      <c r="JVI1001" s="83"/>
      <c r="JVJ1001" s="83"/>
      <c r="JVK1001" s="83"/>
      <c r="JVL1001" s="83"/>
      <c r="JVM1001" s="83"/>
      <c r="JVN1001" s="83"/>
      <c r="JVO1001" s="83"/>
      <c r="JVP1001" s="83"/>
      <c r="JVQ1001" s="83"/>
      <c r="JVR1001" s="83"/>
      <c r="JVS1001" s="83"/>
      <c r="JVT1001" s="83"/>
      <c r="JVU1001" s="83"/>
      <c r="JVV1001" s="83"/>
      <c r="JVW1001" s="83"/>
      <c r="JVX1001" s="83"/>
      <c r="JVY1001" s="83"/>
      <c r="JVZ1001" s="83"/>
      <c r="JWA1001" s="83"/>
      <c r="JWB1001" s="83"/>
      <c r="JWC1001" s="83"/>
      <c r="JWD1001" s="83"/>
      <c r="JWE1001" s="83"/>
      <c r="JWF1001" s="83"/>
      <c r="JWG1001" s="83"/>
      <c r="JWH1001" s="83"/>
      <c r="JWI1001" s="83"/>
      <c r="JWJ1001" s="83"/>
      <c r="JWK1001" s="83"/>
      <c r="JWL1001" s="83"/>
      <c r="JWM1001" s="83"/>
      <c r="JWN1001" s="83"/>
      <c r="JWO1001" s="83"/>
      <c r="JWP1001" s="83"/>
      <c r="JWQ1001" s="83"/>
      <c r="JWR1001" s="83"/>
      <c r="JWS1001" s="83"/>
      <c r="JWT1001" s="83"/>
      <c r="JWU1001" s="83"/>
      <c r="JWV1001" s="83"/>
      <c r="JWW1001" s="83"/>
      <c r="JWX1001" s="83"/>
      <c r="JWY1001" s="83"/>
      <c r="JWZ1001" s="83"/>
      <c r="JXA1001" s="83"/>
      <c r="JXB1001" s="83"/>
      <c r="JXC1001" s="83"/>
      <c r="JXD1001" s="83"/>
      <c r="JXE1001" s="83"/>
      <c r="JXF1001" s="83"/>
      <c r="JXG1001" s="83"/>
      <c r="JXH1001" s="83"/>
      <c r="JXI1001" s="83"/>
      <c r="JXJ1001" s="83"/>
      <c r="JXK1001" s="83"/>
      <c r="JXL1001" s="83"/>
      <c r="JXM1001" s="83"/>
      <c r="JXN1001" s="83"/>
      <c r="JXO1001" s="83"/>
      <c r="JXP1001" s="83"/>
      <c r="JXQ1001" s="83"/>
      <c r="JXR1001" s="83"/>
      <c r="JXS1001" s="83"/>
      <c r="JXT1001" s="83"/>
      <c r="JXU1001" s="83"/>
      <c r="JXV1001" s="83"/>
      <c r="JXW1001" s="83"/>
      <c r="JXX1001" s="83"/>
      <c r="JXY1001" s="83"/>
      <c r="JXZ1001" s="83"/>
      <c r="JYA1001" s="83"/>
      <c r="JYB1001" s="83"/>
      <c r="JYC1001" s="83"/>
      <c r="JYD1001" s="83"/>
      <c r="JYE1001" s="83"/>
      <c r="JYF1001" s="83"/>
      <c r="JYG1001" s="83"/>
      <c r="JYH1001" s="83"/>
      <c r="JYI1001" s="83"/>
      <c r="JYJ1001" s="83"/>
      <c r="JYK1001" s="83"/>
      <c r="JYL1001" s="83"/>
      <c r="JYM1001" s="83"/>
      <c r="JYN1001" s="83"/>
      <c r="JYO1001" s="83"/>
      <c r="JYP1001" s="83"/>
      <c r="JYQ1001" s="83"/>
      <c r="JYR1001" s="83"/>
      <c r="JYS1001" s="83"/>
      <c r="JYT1001" s="83"/>
      <c r="JYU1001" s="83"/>
      <c r="JYV1001" s="83"/>
      <c r="JYW1001" s="83"/>
      <c r="JYX1001" s="83"/>
      <c r="JYY1001" s="83"/>
      <c r="JYZ1001" s="83"/>
      <c r="JZA1001" s="83"/>
      <c r="JZB1001" s="83"/>
      <c r="JZC1001" s="83"/>
      <c r="JZD1001" s="83"/>
      <c r="JZE1001" s="83"/>
      <c r="JZF1001" s="83"/>
      <c r="JZG1001" s="83"/>
      <c r="JZH1001" s="83"/>
      <c r="JZI1001" s="83"/>
      <c r="JZJ1001" s="83"/>
      <c r="JZK1001" s="83"/>
      <c r="JZL1001" s="83"/>
      <c r="JZM1001" s="83"/>
      <c r="JZN1001" s="83"/>
      <c r="JZO1001" s="83"/>
      <c r="JZP1001" s="83"/>
      <c r="JZQ1001" s="83"/>
      <c r="JZR1001" s="83"/>
      <c r="JZS1001" s="83"/>
      <c r="JZT1001" s="83"/>
      <c r="JZU1001" s="83"/>
      <c r="JZV1001" s="83"/>
      <c r="JZW1001" s="83"/>
      <c r="JZX1001" s="83"/>
      <c r="JZY1001" s="83"/>
      <c r="JZZ1001" s="83"/>
      <c r="KAA1001" s="83"/>
      <c r="KAB1001" s="83"/>
      <c r="KAC1001" s="83"/>
      <c r="KAD1001" s="83"/>
      <c r="KAE1001" s="83"/>
      <c r="KAF1001" s="83"/>
      <c r="KAG1001" s="83"/>
      <c r="KAH1001" s="83"/>
      <c r="KAI1001" s="83"/>
      <c r="KAJ1001" s="83"/>
      <c r="KAK1001" s="83"/>
      <c r="KAL1001" s="83"/>
      <c r="KAM1001" s="83"/>
      <c r="KAN1001" s="83"/>
      <c r="KAO1001" s="83"/>
      <c r="KAP1001" s="83"/>
      <c r="KAQ1001" s="83"/>
      <c r="KAR1001" s="83"/>
      <c r="KAS1001" s="83"/>
      <c r="KAT1001" s="83"/>
      <c r="KAU1001" s="83"/>
      <c r="KAV1001" s="83"/>
      <c r="KAW1001" s="83"/>
      <c r="KAX1001" s="83"/>
      <c r="KAY1001" s="83"/>
      <c r="KAZ1001" s="83"/>
      <c r="KBA1001" s="83"/>
      <c r="KBB1001" s="83"/>
      <c r="KBC1001" s="83"/>
      <c r="KBD1001" s="83"/>
      <c r="KBE1001" s="83"/>
      <c r="KBF1001" s="83"/>
      <c r="KBG1001" s="83"/>
      <c r="KBH1001" s="83"/>
      <c r="KBI1001" s="83"/>
      <c r="KBJ1001" s="83"/>
      <c r="KBK1001" s="83"/>
      <c r="KBL1001" s="83"/>
      <c r="KBM1001" s="83"/>
      <c r="KBN1001" s="83"/>
      <c r="KBO1001" s="83"/>
      <c r="KBP1001" s="83"/>
      <c r="KBQ1001" s="83"/>
      <c r="KBR1001" s="83"/>
      <c r="KBS1001" s="83"/>
      <c r="KBT1001" s="83"/>
      <c r="KBU1001" s="83"/>
      <c r="KBV1001" s="83"/>
      <c r="KBW1001" s="83"/>
      <c r="KBX1001" s="83"/>
      <c r="KBY1001" s="83"/>
      <c r="KBZ1001" s="83"/>
      <c r="KCA1001" s="83"/>
      <c r="KCB1001" s="83"/>
      <c r="KCC1001" s="83"/>
      <c r="KCD1001" s="83"/>
      <c r="KCE1001" s="83"/>
      <c r="KCF1001" s="83"/>
      <c r="KCG1001" s="83"/>
      <c r="KCH1001" s="83"/>
      <c r="KCI1001" s="83"/>
      <c r="KCJ1001" s="83"/>
      <c r="KCK1001" s="83"/>
      <c r="KCL1001" s="83"/>
      <c r="KCM1001" s="83"/>
      <c r="KCN1001" s="83"/>
      <c r="KCO1001" s="83"/>
      <c r="KCP1001" s="83"/>
      <c r="KCQ1001" s="83"/>
      <c r="KCR1001" s="83"/>
      <c r="KCS1001" s="83"/>
      <c r="KCT1001" s="83"/>
      <c r="KCU1001" s="83"/>
      <c r="KCV1001" s="83"/>
      <c r="KCW1001" s="83"/>
      <c r="KCX1001" s="83"/>
      <c r="KCY1001" s="83"/>
      <c r="KCZ1001" s="83"/>
      <c r="KDA1001" s="83"/>
      <c r="KDB1001" s="83"/>
      <c r="KDC1001" s="83"/>
      <c r="KDD1001" s="83"/>
      <c r="KDE1001" s="83"/>
      <c r="KDF1001" s="83"/>
      <c r="KDG1001" s="83"/>
      <c r="KDH1001" s="83"/>
      <c r="KDI1001" s="83"/>
      <c r="KDJ1001" s="83"/>
      <c r="KDK1001" s="83"/>
      <c r="KDL1001" s="83"/>
      <c r="KDM1001" s="83"/>
      <c r="KDN1001" s="83"/>
      <c r="KDO1001" s="83"/>
      <c r="KDP1001" s="83"/>
      <c r="KDQ1001" s="83"/>
      <c r="KDR1001" s="83"/>
      <c r="KDS1001" s="83"/>
      <c r="KDT1001" s="83"/>
      <c r="KDU1001" s="83"/>
      <c r="KDV1001" s="83"/>
      <c r="KDW1001" s="83"/>
      <c r="KDX1001" s="83"/>
      <c r="KDY1001" s="83"/>
      <c r="KDZ1001" s="83"/>
      <c r="KEA1001" s="83"/>
      <c r="KEB1001" s="83"/>
      <c r="KEC1001" s="83"/>
      <c r="KED1001" s="83"/>
      <c r="KEE1001" s="83"/>
      <c r="KEF1001" s="83"/>
      <c r="KEG1001" s="83"/>
      <c r="KEH1001" s="83"/>
      <c r="KEI1001" s="83"/>
      <c r="KEJ1001" s="83"/>
      <c r="KEK1001" s="83"/>
      <c r="KEL1001" s="83"/>
      <c r="KEM1001" s="83"/>
      <c r="KEN1001" s="83"/>
      <c r="KEO1001" s="83"/>
      <c r="KEP1001" s="83"/>
      <c r="KEQ1001" s="83"/>
      <c r="KER1001" s="83"/>
      <c r="KES1001" s="83"/>
      <c r="KET1001" s="83"/>
      <c r="KEU1001" s="83"/>
      <c r="KEV1001" s="83"/>
      <c r="KEW1001" s="83"/>
      <c r="KEX1001" s="83"/>
      <c r="KEY1001" s="83"/>
      <c r="KEZ1001" s="83"/>
      <c r="KFA1001" s="83"/>
      <c r="KFB1001" s="83"/>
      <c r="KFC1001" s="83"/>
      <c r="KFD1001" s="83"/>
      <c r="KFE1001" s="83"/>
      <c r="KFF1001" s="83"/>
      <c r="KFG1001" s="83"/>
      <c r="KFH1001" s="83"/>
      <c r="KFI1001" s="83"/>
      <c r="KFJ1001" s="83"/>
      <c r="KFK1001" s="83"/>
      <c r="KFL1001" s="83"/>
      <c r="KFM1001" s="83"/>
      <c r="KFN1001" s="83"/>
      <c r="KFO1001" s="83"/>
      <c r="KFP1001" s="83"/>
      <c r="KFQ1001" s="83"/>
      <c r="KFR1001" s="83"/>
      <c r="KFS1001" s="83"/>
      <c r="KFT1001" s="83"/>
      <c r="KFU1001" s="83"/>
      <c r="KFV1001" s="83"/>
      <c r="KFW1001" s="83"/>
      <c r="KFX1001" s="83"/>
      <c r="KFY1001" s="83"/>
      <c r="KFZ1001" s="83"/>
      <c r="KGA1001" s="83"/>
      <c r="KGB1001" s="83"/>
      <c r="KGC1001" s="83"/>
      <c r="KGD1001" s="83"/>
      <c r="KGE1001" s="83"/>
      <c r="KGF1001" s="83"/>
      <c r="KGG1001" s="83"/>
      <c r="KGH1001" s="83"/>
      <c r="KGI1001" s="83"/>
      <c r="KGJ1001" s="83"/>
      <c r="KGK1001" s="83"/>
      <c r="KGL1001" s="83"/>
      <c r="KGM1001" s="83"/>
      <c r="KGN1001" s="83"/>
      <c r="KGO1001" s="83"/>
      <c r="KGP1001" s="83"/>
      <c r="KGQ1001" s="83"/>
      <c r="KGR1001" s="83"/>
      <c r="KGS1001" s="83"/>
      <c r="KGT1001" s="83"/>
      <c r="KGU1001" s="83"/>
      <c r="KGV1001" s="83"/>
      <c r="KGW1001" s="83"/>
      <c r="KGX1001" s="83"/>
      <c r="KGY1001" s="83"/>
      <c r="KGZ1001" s="83"/>
      <c r="KHA1001" s="83"/>
      <c r="KHB1001" s="83"/>
      <c r="KHC1001" s="83"/>
      <c r="KHD1001" s="83"/>
      <c r="KHE1001" s="83"/>
      <c r="KHF1001" s="83"/>
      <c r="KHG1001" s="83"/>
      <c r="KHH1001" s="83"/>
      <c r="KHI1001" s="83"/>
      <c r="KHJ1001" s="83"/>
      <c r="KHK1001" s="83"/>
      <c r="KHL1001" s="83"/>
      <c r="KHM1001" s="83"/>
      <c r="KHN1001" s="83"/>
      <c r="KHO1001" s="83"/>
      <c r="KHP1001" s="83"/>
      <c r="KHQ1001" s="83"/>
      <c r="KHR1001" s="83"/>
      <c r="KHS1001" s="83"/>
      <c r="KHT1001" s="83"/>
      <c r="KHU1001" s="83"/>
      <c r="KHV1001" s="83"/>
      <c r="KHW1001" s="83"/>
      <c r="KHX1001" s="83"/>
      <c r="KHY1001" s="83"/>
      <c r="KHZ1001" s="83"/>
      <c r="KIA1001" s="83"/>
      <c r="KIB1001" s="83"/>
      <c r="KIC1001" s="83"/>
      <c r="KID1001" s="83"/>
      <c r="KIE1001" s="83"/>
      <c r="KIF1001" s="83"/>
      <c r="KIG1001" s="83"/>
      <c r="KIH1001" s="83"/>
      <c r="KII1001" s="83"/>
      <c r="KIJ1001" s="83"/>
      <c r="KIK1001" s="83"/>
      <c r="KIL1001" s="83"/>
      <c r="KIM1001" s="83"/>
      <c r="KIN1001" s="83"/>
      <c r="KIO1001" s="83"/>
      <c r="KIP1001" s="83"/>
      <c r="KIQ1001" s="83"/>
      <c r="KIR1001" s="83"/>
      <c r="KIS1001" s="83"/>
      <c r="KIT1001" s="83"/>
      <c r="KIU1001" s="83"/>
      <c r="KIV1001" s="83"/>
      <c r="KIW1001" s="83"/>
      <c r="KIX1001" s="83"/>
      <c r="KIY1001" s="83"/>
      <c r="KIZ1001" s="83"/>
      <c r="KJA1001" s="83"/>
      <c r="KJB1001" s="83"/>
      <c r="KJC1001" s="83"/>
      <c r="KJD1001" s="83"/>
      <c r="KJE1001" s="83"/>
      <c r="KJF1001" s="83"/>
      <c r="KJG1001" s="83"/>
      <c r="KJH1001" s="83"/>
      <c r="KJI1001" s="83"/>
      <c r="KJJ1001" s="83"/>
      <c r="KJK1001" s="83"/>
      <c r="KJL1001" s="83"/>
      <c r="KJM1001" s="83"/>
      <c r="KJN1001" s="83"/>
      <c r="KJO1001" s="83"/>
      <c r="KJP1001" s="83"/>
      <c r="KJQ1001" s="83"/>
      <c r="KJR1001" s="83"/>
      <c r="KJS1001" s="83"/>
      <c r="KJT1001" s="83"/>
      <c r="KJU1001" s="83"/>
      <c r="KJV1001" s="83"/>
      <c r="KJW1001" s="83"/>
      <c r="KJX1001" s="83"/>
      <c r="KJY1001" s="83"/>
      <c r="KJZ1001" s="83"/>
      <c r="KKA1001" s="83"/>
      <c r="KKB1001" s="83"/>
      <c r="KKC1001" s="83"/>
      <c r="KKD1001" s="83"/>
      <c r="KKE1001" s="83"/>
      <c r="KKF1001" s="83"/>
      <c r="KKG1001" s="83"/>
      <c r="KKH1001" s="83"/>
      <c r="KKI1001" s="83"/>
      <c r="KKJ1001" s="83"/>
      <c r="KKK1001" s="83"/>
      <c r="KKL1001" s="83"/>
      <c r="KKM1001" s="83"/>
      <c r="KKN1001" s="83"/>
      <c r="KKO1001" s="83"/>
      <c r="KKP1001" s="83"/>
      <c r="KKQ1001" s="83"/>
      <c r="KKR1001" s="83"/>
      <c r="KKS1001" s="83"/>
      <c r="KKT1001" s="83"/>
      <c r="KKU1001" s="83"/>
      <c r="KKV1001" s="83"/>
      <c r="KKW1001" s="83"/>
      <c r="KKX1001" s="83"/>
      <c r="KKY1001" s="83"/>
      <c r="KKZ1001" s="83"/>
      <c r="KLA1001" s="83"/>
      <c r="KLB1001" s="83"/>
      <c r="KLC1001" s="83"/>
      <c r="KLD1001" s="83"/>
      <c r="KLE1001" s="83"/>
      <c r="KLF1001" s="83"/>
      <c r="KLG1001" s="83"/>
      <c r="KLH1001" s="83"/>
      <c r="KLI1001" s="83"/>
      <c r="KLJ1001" s="83"/>
      <c r="KLK1001" s="83"/>
      <c r="KLL1001" s="83"/>
      <c r="KLM1001" s="83"/>
      <c r="KLN1001" s="83"/>
      <c r="KLO1001" s="83"/>
      <c r="KLP1001" s="83"/>
      <c r="KLQ1001" s="83"/>
      <c r="KLR1001" s="83"/>
      <c r="KLS1001" s="83"/>
      <c r="KLT1001" s="83"/>
      <c r="KLU1001" s="83"/>
      <c r="KLV1001" s="83"/>
      <c r="KLW1001" s="83"/>
      <c r="KLX1001" s="83"/>
      <c r="KLY1001" s="83"/>
      <c r="KLZ1001" s="83"/>
      <c r="KMA1001" s="83"/>
      <c r="KMB1001" s="83"/>
      <c r="KMC1001" s="83"/>
      <c r="KMD1001" s="83"/>
      <c r="KME1001" s="83"/>
      <c r="KMF1001" s="83"/>
      <c r="KMG1001" s="83"/>
      <c r="KMH1001" s="83"/>
      <c r="KMI1001" s="83"/>
      <c r="KMJ1001" s="83"/>
      <c r="KMK1001" s="83"/>
      <c r="KML1001" s="83"/>
      <c r="KMM1001" s="83"/>
      <c r="KMN1001" s="83"/>
      <c r="KMO1001" s="83"/>
      <c r="KMP1001" s="83"/>
      <c r="KMQ1001" s="83"/>
      <c r="KMR1001" s="83"/>
      <c r="KMS1001" s="83"/>
      <c r="KMT1001" s="83"/>
      <c r="KMU1001" s="83"/>
      <c r="KMV1001" s="83"/>
      <c r="KMW1001" s="83"/>
      <c r="KMX1001" s="83"/>
      <c r="KMY1001" s="83"/>
      <c r="KMZ1001" s="83"/>
      <c r="KNA1001" s="83"/>
      <c r="KNB1001" s="83"/>
      <c r="KNC1001" s="83"/>
      <c r="KND1001" s="83"/>
      <c r="KNE1001" s="83"/>
      <c r="KNF1001" s="83"/>
      <c r="KNG1001" s="83"/>
      <c r="KNH1001" s="83"/>
      <c r="KNI1001" s="83"/>
      <c r="KNJ1001" s="83"/>
      <c r="KNK1001" s="83"/>
      <c r="KNL1001" s="83"/>
      <c r="KNM1001" s="83"/>
      <c r="KNN1001" s="83"/>
      <c r="KNO1001" s="83"/>
      <c r="KNP1001" s="83"/>
      <c r="KNQ1001" s="83"/>
      <c r="KNR1001" s="83"/>
      <c r="KNS1001" s="83"/>
      <c r="KNT1001" s="83"/>
      <c r="KNU1001" s="83"/>
      <c r="KNV1001" s="83"/>
      <c r="KNW1001" s="83"/>
      <c r="KNX1001" s="83"/>
      <c r="KNY1001" s="83"/>
      <c r="KNZ1001" s="83"/>
      <c r="KOA1001" s="83"/>
      <c r="KOB1001" s="83"/>
      <c r="KOC1001" s="83"/>
      <c r="KOD1001" s="83"/>
      <c r="KOE1001" s="83"/>
      <c r="KOF1001" s="83"/>
      <c r="KOG1001" s="83"/>
      <c r="KOH1001" s="83"/>
      <c r="KOI1001" s="83"/>
      <c r="KOJ1001" s="83"/>
      <c r="KOK1001" s="83"/>
      <c r="KOL1001" s="83"/>
      <c r="KOM1001" s="83"/>
      <c r="KON1001" s="83"/>
      <c r="KOO1001" s="83"/>
      <c r="KOP1001" s="83"/>
      <c r="KOQ1001" s="83"/>
      <c r="KOR1001" s="83"/>
      <c r="KOS1001" s="83"/>
      <c r="KOT1001" s="83"/>
      <c r="KOU1001" s="83"/>
      <c r="KOV1001" s="83"/>
      <c r="KOW1001" s="83"/>
      <c r="KOX1001" s="83"/>
      <c r="KOY1001" s="83"/>
      <c r="KOZ1001" s="83"/>
      <c r="KPA1001" s="83"/>
      <c r="KPB1001" s="83"/>
      <c r="KPC1001" s="83"/>
      <c r="KPD1001" s="83"/>
      <c r="KPE1001" s="83"/>
      <c r="KPF1001" s="83"/>
      <c r="KPG1001" s="83"/>
      <c r="KPH1001" s="83"/>
      <c r="KPI1001" s="83"/>
      <c r="KPJ1001" s="83"/>
      <c r="KPK1001" s="83"/>
      <c r="KPL1001" s="83"/>
      <c r="KPM1001" s="83"/>
      <c r="KPN1001" s="83"/>
      <c r="KPO1001" s="83"/>
      <c r="KPP1001" s="83"/>
      <c r="KPQ1001" s="83"/>
      <c r="KPR1001" s="83"/>
      <c r="KPS1001" s="83"/>
      <c r="KPT1001" s="83"/>
      <c r="KPU1001" s="83"/>
      <c r="KPV1001" s="83"/>
      <c r="KPW1001" s="83"/>
      <c r="KPX1001" s="83"/>
      <c r="KPY1001" s="83"/>
      <c r="KPZ1001" s="83"/>
      <c r="KQA1001" s="83"/>
      <c r="KQB1001" s="83"/>
      <c r="KQC1001" s="83"/>
      <c r="KQD1001" s="83"/>
      <c r="KQE1001" s="83"/>
      <c r="KQF1001" s="83"/>
      <c r="KQG1001" s="83"/>
      <c r="KQH1001" s="83"/>
      <c r="KQI1001" s="83"/>
      <c r="KQJ1001" s="83"/>
      <c r="KQK1001" s="83"/>
      <c r="KQL1001" s="83"/>
      <c r="KQM1001" s="83"/>
      <c r="KQN1001" s="83"/>
      <c r="KQO1001" s="83"/>
      <c r="KQP1001" s="83"/>
      <c r="KQQ1001" s="83"/>
      <c r="KQR1001" s="83"/>
      <c r="KQS1001" s="83"/>
      <c r="KQT1001" s="83"/>
      <c r="KQU1001" s="83"/>
      <c r="KQV1001" s="83"/>
      <c r="KQW1001" s="83"/>
      <c r="KQX1001" s="83"/>
      <c r="KQY1001" s="83"/>
      <c r="KQZ1001" s="83"/>
      <c r="KRA1001" s="83"/>
      <c r="KRB1001" s="83"/>
      <c r="KRC1001" s="83"/>
      <c r="KRD1001" s="83"/>
      <c r="KRE1001" s="83"/>
      <c r="KRF1001" s="83"/>
      <c r="KRG1001" s="83"/>
      <c r="KRH1001" s="83"/>
      <c r="KRI1001" s="83"/>
      <c r="KRJ1001" s="83"/>
      <c r="KRK1001" s="83"/>
      <c r="KRL1001" s="83"/>
      <c r="KRM1001" s="83"/>
      <c r="KRN1001" s="83"/>
      <c r="KRO1001" s="83"/>
      <c r="KRP1001" s="83"/>
      <c r="KRQ1001" s="83"/>
      <c r="KRR1001" s="83"/>
      <c r="KRS1001" s="83"/>
      <c r="KRT1001" s="83"/>
      <c r="KRU1001" s="83"/>
      <c r="KRV1001" s="83"/>
      <c r="KRW1001" s="83"/>
      <c r="KRX1001" s="83"/>
      <c r="KRY1001" s="83"/>
      <c r="KRZ1001" s="83"/>
      <c r="KSA1001" s="83"/>
      <c r="KSB1001" s="83"/>
      <c r="KSC1001" s="83"/>
      <c r="KSD1001" s="83"/>
      <c r="KSE1001" s="83"/>
      <c r="KSF1001" s="83"/>
      <c r="KSG1001" s="83"/>
      <c r="KSH1001" s="83"/>
      <c r="KSI1001" s="83"/>
      <c r="KSJ1001" s="83"/>
      <c r="KSK1001" s="83"/>
      <c r="KSL1001" s="83"/>
      <c r="KSM1001" s="83"/>
      <c r="KSN1001" s="83"/>
      <c r="KSO1001" s="83"/>
      <c r="KSP1001" s="83"/>
      <c r="KSQ1001" s="83"/>
      <c r="KSR1001" s="83"/>
      <c r="KSS1001" s="83"/>
      <c r="KST1001" s="83"/>
      <c r="KSU1001" s="83"/>
      <c r="KSV1001" s="83"/>
      <c r="KSW1001" s="83"/>
      <c r="KSX1001" s="83"/>
      <c r="KSY1001" s="83"/>
      <c r="KSZ1001" s="83"/>
      <c r="KTA1001" s="83"/>
      <c r="KTB1001" s="83"/>
      <c r="KTC1001" s="83"/>
      <c r="KTD1001" s="83"/>
      <c r="KTE1001" s="83"/>
      <c r="KTF1001" s="83"/>
      <c r="KTG1001" s="83"/>
      <c r="KTH1001" s="83"/>
      <c r="KTI1001" s="83"/>
      <c r="KTJ1001" s="83"/>
      <c r="KTK1001" s="83"/>
      <c r="KTL1001" s="83"/>
      <c r="KTM1001" s="83"/>
      <c r="KTN1001" s="83"/>
      <c r="KTO1001" s="83"/>
      <c r="KTP1001" s="83"/>
      <c r="KTQ1001" s="83"/>
      <c r="KTR1001" s="83"/>
      <c r="KTS1001" s="83"/>
      <c r="KTT1001" s="83"/>
      <c r="KTU1001" s="83"/>
      <c r="KTV1001" s="83"/>
      <c r="KTW1001" s="83"/>
      <c r="KTX1001" s="83"/>
      <c r="KTY1001" s="83"/>
      <c r="KTZ1001" s="83"/>
      <c r="KUA1001" s="83"/>
      <c r="KUB1001" s="83"/>
      <c r="KUC1001" s="83"/>
      <c r="KUD1001" s="83"/>
      <c r="KUE1001" s="83"/>
      <c r="KUF1001" s="83"/>
      <c r="KUG1001" s="83"/>
      <c r="KUH1001" s="83"/>
      <c r="KUI1001" s="83"/>
      <c r="KUJ1001" s="83"/>
      <c r="KUK1001" s="83"/>
      <c r="KUL1001" s="83"/>
      <c r="KUM1001" s="83"/>
      <c r="KUN1001" s="83"/>
      <c r="KUO1001" s="83"/>
      <c r="KUP1001" s="83"/>
      <c r="KUQ1001" s="83"/>
      <c r="KUR1001" s="83"/>
      <c r="KUS1001" s="83"/>
      <c r="KUT1001" s="83"/>
      <c r="KUU1001" s="83"/>
      <c r="KUV1001" s="83"/>
      <c r="KUW1001" s="83"/>
      <c r="KUX1001" s="83"/>
      <c r="KUY1001" s="83"/>
      <c r="KUZ1001" s="83"/>
      <c r="KVA1001" s="83"/>
      <c r="KVB1001" s="83"/>
      <c r="KVC1001" s="83"/>
      <c r="KVD1001" s="83"/>
      <c r="KVE1001" s="83"/>
      <c r="KVF1001" s="83"/>
      <c r="KVG1001" s="83"/>
      <c r="KVH1001" s="83"/>
      <c r="KVI1001" s="83"/>
      <c r="KVJ1001" s="83"/>
      <c r="KVK1001" s="83"/>
      <c r="KVL1001" s="83"/>
      <c r="KVM1001" s="83"/>
      <c r="KVN1001" s="83"/>
      <c r="KVO1001" s="83"/>
      <c r="KVP1001" s="83"/>
      <c r="KVQ1001" s="83"/>
      <c r="KVR1001" s="83"/>
      <c r="KVS1001" s="83"/>
      <c r="KVT1001" s="83"/>
      <c r="KVU1001" s="83"/>
      <c r="KVV1001" s="83"/>
      <c r="KVW1001" s="83"/>
      <c r="KVX1001" s="83"/>
      <c r="KVY1001" s="83"/>
      <c r="KVZ1001" s="83"/>
      <c r="KWA1001" s="83"/>
      <c r="KWB1001" s="83"/>
      <c r="KWC1001" s="83"/>
      <c r="KWD1001" s="83"/>
      <c r="KWE1001" s="83"/>
      <c r="KWF1001" s="83"/>
      <c r="KWG1001" s="83"/>
      <c r="KWH1001" s="83"/>
      <c r="KWI1001" s="83"/>
      <c r="KWJ1001" s="83"/>
      <c r="KWK1001" s="83"/>
      <c r="KWL1001" s="83"/>
      <c r="KWM1001" s="83"/>
      <c r="KWN1001" s="83"/>
      <c r="KWO1001" s="83"/>
      <c r="KWP1001" s="83"/>
      <c r="KWQ1001" s="83"/>
      <c r="KWR1001" s="83"/>
      <c r="KWS1001" s="83"/>
      <c r="KWT1001" s="83"/>
      <c r="KWU1001" s="83"/>
      <c r="KWV1001" s="83"/>
      <c r="KWW1001" s="83"/>
      <c r="KWX1001" s="83"/>
      <c r="KWY1001" s="83"/>
      <c r="KWZ1001" s="83"/>
      <c r="KXA1001" s="83"/>
      <c r="KXB1001" s="83"/>
      <c r="KXC1001" s="83"/>
      <c r="KXD1001" s="83"/>
      <c r="KXE1001" s="83"/>
      <c r="KXF1001" s="83"/>
      <c r="KXG1001" s="83"/>
      <c r="KXH1001" s="83"/>
      <c r="KXI1001" s="83"/>
      <c r="KXJ1001" s="83"/>
      <c r="KXK1001" s="83"/>
      <c r="KXL1001" s="83"/>
      <c r="KXM1001" s="83"/>
      <c r="KXN1001" s="83"/>
      <c r="KXO1001" s="83"/>
      <c r="KXP1001" s="83"/>
      <c r="KXQ1001" s="83"/>
      <c r="KXR1001" s="83"/>
      <c r="KXS1001" s="83"/>
      <c r="KXT1001" s="83"/>
      <c r="KXU1001" s="83"/>
      <c r="KXV1001" s="83"/>
      <c r="KXW1001" s="83"/>
      <c r="KXX1001" s="83"/>
      <c r="KXY1001" s="83"/>
      <c r="KXZ1001" s="83"/>
      <c r="KYA1001" s="83"/>
      <c r="KYB1001" s="83"/>
      <c r="KYC1001" s="83"/>
      <c r="KYD1001" s="83"/>
      <c r="KYE1001" s="83"/>
      <c r="KYF1001" s="83"/>
      <c r="KYG1001" s="83"/>
      <c r="KYH1001" s="83"/>
      <c r="KYI1001" s="83"/>
      <c r="KYJ1001" s="83"/>
      <c r="KYK1001" s="83"/>
      <c r="KYL1001" s="83"/>
      <c r="KYM1001" s="83"/>
      <c r="KYN1001" s="83"/>
      <c r="KYO1001" s="83"/>
      <c r="KYP1001" s="83"/>
      <c r="KYQ1001" s="83"/>
      <c r="KYR1001" s="83"/>
      <c r="KYS1001" s="83"/>
      <c r="KYT1001" s="83"/>
      <c r="KYU1001" s="83"/>
      <c r="KYV1001" s="83"/>
      <c r="KYW1001" s="83"/>
      <c r="KYX1001" s="83"/>
      <c r="KYY1001" s="83"/>
      <c r="KYZ1001" s="83"/>
      <c r="KZA1001" s="83"/>
      <c r="KZB1001" s="83"/>
      <c r="KZC1001" s="83"/>
      <c r="KZD1001" s="83"/>
      <c r="KZE1001" s="83"/>
      <c r="KZF1001" s="83"/>
      <c r="KZG1001" s="83"/>
      <c r="KZH1001" s="83"/>
      <c r="KZI1001" s="83"/>
      <c r="KZJ1001" s="83"/>
      <c r="KZK1001" s="83"/>
      <c r="KZL1001" s="83"/>
      <c r="KZM1001" s="83"/>
      <c r="KZN1001" s="83"/>
      <c r="KZO1001" s="83"/>
      <c r="KZP1001" s="83"/>
      <c r="KZQ1001" s="83"/>
      <c r="KZR1001" s="83"/>
      <c r="KZS1001" s="83"/>
      <c r="KZT1001" s="83"/>
      <c r="KZU1001" s="83"/>
      <c r="KZV1001" s="83"/>
      <c r="KZW1001" s="83"/>
      <c r="KZX1001" s="83"/>
      <c r="KZY1001" s="83"/>
      <c r="KZZ1001" s="83"/>
      <c r="LAA1001" s="83"/>
      <c r="LAB1001" s="83"/>
      <c r="LAC1001" s="83"/>
      <c r="LAD1001" s="83"/>
      <c r="LAE1001" s="83"/>
      <c r="LAF1001" s="83"/>
      <c r="LAG1001" s="83"/>
      <c r="LAH1001" s="83"/>
      <c r="LAI1001" s="83"/>
      <c r="LAJ1001" s="83"/>
      <c r="LAK1001" s="83"/>
      <c r="LAL1001" s="83"/>
      <c r="LAM1001" s="83"/>
      <c r="LAN1001" s="83"/>
      <c r="LAO1001" s="83"/>
      <c r="LAP1001" s="83"/>
      <c r="LAQ1001" s="83"/>
      <c r="LAR1001" s="83"/>
      <c r="LAS1001" s="83"/>
      <c r="LAT1001" s="83"/>
      <c r="LAU1001" s="83"/>
      <c r="LAV1001" s="83"/>
      <c r="LAW1001" s="83"/>
      <c r="LAX1001" s="83"/>
      <c r="LAY1001" s="83"/>
      <c r="LAZ1001" s="83"/>
      <c r="LBA1001" s="83"/>
      <c r="LBB1001" s="83"/>
      <c r="LBC1001" s="83"/>
      <c r="LBD1001" s="83"/>
      <c r="LBE1001" s="83"/>
      <c r="LBF1001" s="83"/>
      <c r="LBG1001" s="83"/>
      <c r="LBH1001" s="83"/>
      <c r="LBI1001" s="83"/>
      <c r="LBJ1001" s="83"/>
      <c r="LBK1001" s="83"/>
      <c r="LBL1001" s="83"/>
      <c r="LBM1001" s="83"/>
      <c r="LBN1001" s="83"/>
      <c r="LBO1001" s="83"/>
      <c r="LBP1001" s="83"/>
      <c r="LBQ1001" s="83"/>
      <c r="LBR1001" s="83"/>
      <c r="LBS1001" s="83"/>
      <c r="LBT1001" s="83"/>
      <c r="LBU1001" s="83"/>
      <c r="LBV1001" s="83"/>
      <c r="LBW1001" s="83"/>
      <c r="LBX1001" s="83"/>
      <c r="LBY1001" s="83"/>
      <c r="LBZ1001" s="83"/>
      <c r="LCA1001" s="83"/>
      <c r="LCB1001" s="83"/>
      <c r="LCC1001" s="83"/>
      <c r="LCD1001" s="83"/>
      <c r="LCE1001" s="83"/>
      <c r="LCF1001" s="83"/>
      <c r="LCG1001" s="83"/>
      <c r="LCH1001" s="83"/>
      <c r="LCI1001" s="83"/>
      <c r="LCJ1001" s="83"/>
      <c r="LCK1001" s="83"/>
      <c r="LCL1001" s="83"/>
      <c r="LCM1001" s="83"/>
      <c r="LCN1001" s="83"/>
      <c r="LCO1001" s="83"/>
      <c r="LCP1001" s="83"/>
      <c r="LCQ1001" s="83"/>
      <c r="LCR1001" s="83"/>
      <c r="LCS1001" s="83"/>
      <c r="LCT1001" s="83"/>
      <c r="LCU1001" s="83"/>
      <c r="LCV1001" s="83"/>
      <c r="LCW1001" s="83"/>
      <c r="LCX1001" s="83"/>
      <c r="LCY1001" s="83"/>
      <c r="LCZ1001" s="83"/>
      <c r="LDA1001" s="83"/>
      <c r="LDB1001" s="83"/>
      <c r="LDC1001" s="83"/>
      <c r="LDD1001" s="83"/>
      <c r="LDE1001" s="83"/>
      <c r="LDF1001" s="83"/>
      <c r="LDG1001" s="83"/>
      <c r="LDH1001" s="83"/>
      <c r="LDI1001" s="83"/>
      <c r="LDJ1001" s="83"/>
      <c r="LDK1001" s="83"/>
      <c r="LDL1001" s="83"/>
      <c r="LDM1001" s="83"/>
      <c r="LDN1001" s="83"/>
      <c r="LDO1001" s="83"/>
      <c r="LDP1001" s="83"/>
      <c r="LDQ1001" s="83"/>
      <c r="LDR1001" s="83"/>
      <c r="LDS1001" s="83"/>
      <c r="LDT1001" s="83"/>
      <c r="LDU1001" s="83"/>
      <c r="LDV1001" s="83"/>
      <c r="LDW1001" s="83"/>
      <c r="LDX1001" s="83"/>
      <c r="LDY1001" s="83"/>
      <c r="LDZ1001" s="83"/>
      <c r="LEA1001" s="83"/>
      <c r="LEB1001" s="83"/>
      <c r="LEC1001" s="83"/>
      <c r="LED1001" s="83"/>
      <c r="LEE1001" s="83"/>
      <c r="LEF1001" s="83"/>
      <c r="LEG1001" s="83"/>
      <c r="LEH1001" s="83"/>
      <c r="LEI1001" s="83"/>
      <c r="LEJ1001" s="83"/>
      <c r="LEK1001" s="83"/>
      <c r="LEL1001" s="83"/>
      <c r="LEM1001" s="83"/>
      <c r="LEN1001" s="83"/>
      <c r="LEO1001" s="83"/>
      <c r="LEP1001" s="83"/>
      <c r="LEQ1001" s="83"/>
      <c r="LER1001" s="83"/>
      <c r="LES1001" s="83"/>
      <c r="LET1001" s="83"/>
      <c r="LEU1001" s="83"/>
      <c r="LEV1001" s="83"/>
      <c r="LEW1001" s="83"/>
      <c r="LEX1001" s="83"/>
      <c r="LEY1001" s="83"/>
      <c r="LEZ1001" s="83"/>
      <c r="LFA1001" s="83"/>
      <c r="LFB1001" s="83"/>
      <c r="LFC1001" s="83"/>
      <c r="LFD1001" s="83"/>
      <c r="LFE1001" s="83"/>
      <c r="LFF1001" s="83"/>
      <c r="LFG1001" s="83"/>
      <c r="LFH1001" s="83"/>
      <c r="LFI1001" s="83"/>
      <c r="LFJ1001" s="83"/>
      <c r="LFK1001" s="83"/>
      <c r="LFL1001" s="83"/>
      <c r="LFM1001" s="83"/>
      <c r="LFN1001" s="83"/>
      <c r="LFO1001" s="83"/>
      <c r="LFP1001" s="83"/>
      <c r="LFQ1001" s="83"/>
      <c r="LFR1001" s="83"/>
      <c r="LFS1001" s="83"/>
      <c r="LFT1001" s="83"/>
      <c r="LFU1001" s="83"/>
      <c r="LFV1001" s="83"/>
      <c r="LFW1001" s="83"/>
      <c r="LFX1001" s="83"/>
      <c r="LFY1001" s="83"/>
      <c r="LFZ1001" s="83"/>
      <c r="LGA1001" s="83"/>
      <c r="LGB1001" s="83"/>
      <c r="LGC1001" s="83"/>
      <c r="LGD1001" s="83"/>
      <c r="LGE1001" s="83"/>
      <c r="LGF1001" s="83"/>
      <c r="LGG1001" s="83"/>
      <c r="LGH1001" s="83"/>
      <c r="LGI1001" s="83"/>
      <c r="LGJ1001" s="83"/>
      <c r="LGK1001" s="83"/>
      <c r="LGL1001" s="83"/>
      <c r="LGM1001" s="83"/>
      <c r="LGN1001" s="83"/>
      <c r="LGO1001" s="83"/>
      <c r="LGP1001" s="83"/>
      <c r="LGQ1001" s="83"/>
      <c r="LGR1001" s="83"/>
      <c r="LGS1001" s="83"/>
      <c r="LGT1001" s="83"/>
      <c r="LGU1001" s="83"/>
      <c r="LGV1001" s="83"/>
      <c r="LGW1001" s="83"/>
      <c r="LGX1001" s="83"/>
      <c r="LGY1001" s="83"/>
      <c r="LGZ1001" s="83"/>
      <c r="LHA1001" s="83"/>
      <c r="LHB1001" s="83"/>
      <c r="LHC1001" s="83"/>
      <c r="LHD1001" s="83"/>
      <c r="LHE1001" s="83"/>
      <c r="LHF1001" s="83"/>
      <c r="LHG1001" s="83"/>
      <c r="LHH1001" s="83"/>
      <c r="LHI1001" s="83"/>
      <c r="LHJ1001" s="83"/>
      <c r="LHK1001" s="83"/>
      <c r="LHL1001" s="83"/>
      <c r="LHM1001" s="83"/>
      <c r="LHN1001" s="83"/>
      <c r="LHO1001" s="83"/>
      <c r="LHP1001" s="83"/>
      <c r="LHQ1001" s="83"/>
      <c r="LHR1001" s="83"/>
      <c r="LHS1001" s="83"/>
      <c r="LHT1001" s="83"/>
      <c r="LHU1001" s="83"/>
      <c r="LHV1001" s="83"/>
      <c r="LHW1001" s="83"/>
      <c r="LHX1001" s="83"/>
      <c r="LHY1001" s="83"/>
      <c r="LHZ1001" s="83"/>
      <c r="LIA1001" s="83"/>
      <c r="LIB1001" s="83"/>
      <c r="LIC1001" s="83"/>
      <c r="LID1001" s="83"/>
      <c r="LIE1001" s="83"/>
      <c r="LIF1001" s="83"/>
      <c r="LIG1001" s="83"/>
      <c r="LIH1001" s="83"/>
      <c r="LII1001" s="83"/>
      <c r="LIJ1001" s="83"/>
      <c r="LIK1001" s="83"/>
      <c r="LIL1001" s="83"/>
      <c r="LIM1001" s="83"/>
      <c r="LIN1001" s="83"/>
      <c r="LIO1001" s="83"/>
      <c r="LIP1001" s="83"/>
      <c r="LIQ1001" s="83"/>
      <c r="LIR1001" s="83"/>
      <c r="LIS1001" s="83"/>
      <c r="LIT1001" s="83"/>
      <c r="LIU1001" s="83"/>
      <c r="LIV1001" s="83"/>
      <c r="LIW1001" s="83"/>
      <c r="LIX1001" s="83"/>
      <c r="LIY1001" s="83"/>
      <c r="LIZ1001" s="83"/>
      <c r="LJA1001" s="83"/>
      <c r="LJB1001" s="83"/>
      <c r="LJC1001" s="83"/>
      <c r="LJD1001" s="83"/>
      <c r="LJE1001" s="83"/>
      <c r="LJF1001" s="83"/>
      <c r="LJG1001" s="83"/>
      <c r="LJH1001" s="83"/>
      <c r="LJI1001" s="83"/>
      <c r="LJJ1001" s="83"/>
      <c r="LJK1001" s="83"/>
      <c r="LJL1001" s="83"/>
      <c r="LJM1001" s="83"/>
      <c r="LJN1001" s="83"/>
      <c r="LJO1001" s="83"/>
      <c r="LJP1001" s="83"/>
      <c r="LJQ1001" s="83"/>
      <c r="LJR1001" s="83"/>
      <c r="LJS1001" s="83"/>
      <c r="LJT1001" s="83"/>
      <c r="LJU1001" s="83"/>
      <c r="LJV1001" s="83"/>
      <c r="LJW1001" s="83"/>
      <c r="LJX1001" s="83"/>
      <c r="LJY1001" s="83"/>
      <c r="LJZ1001" s="83"/>
      <c r="LKA1001" s="83"/>
      <c r="LKB1001" s="83"/>
      <c r="LKC1001" s="83"/>
      <c r="LKD1001" s="83"/>
      <c r="LKE1001" s="83"/>
      <c r="LKF1001" s="83"/>
      <c r="LKG1001" s="83"/>
      <c r="LKH1001" s="83"/>
      <c r="LKI1001" s="83"/>
      <c r="LKJ1001" s="83"/>
      <c r="LKK1001" s="83"/>
      <c r="LKL1001" s="83"/>
      <c r="LKM1001" s="83"/>
      <c r="LKN1001" s="83"/>
      <c r="LKO1001" s="83"/>
      <c r="LKP1001" s="83"/>
      <c r="LKQ1001" s="83"/>
      <c r="LKR1001" s="83"/>
      <c r="LKS1001" s="83"/>
      <c r="LKT1001" s="83"/>
      <c r="LKU1001" s="83"/>
      <c r="LKV1001" s="83"/>
      <c r="LKW1001" s="83"/>
      <c r="LKX1001" s="83"/>
      <c r="LKY1001" s="83"/>
      <c r="LKZ1001" s="83"/>
      <c r="LLA1001" s="83"/>
      <c r="LLB1001" s="83"/>
      <c r="LLC1001" s="83"/>
      <c r="LLD1001" s="83"/>
      <c r="LLE1001" s="83"/>
      <c r="LLF1001" s="83"/>
      <c r="LLG1001" s="83"/>
      <c r="LLH1001" s="83"/>
      <c r="LLI1001" s="83"/>
      <c r="LLJ1001" s="83"/>
      <c r="LLK1001" s="83"/>
      <c r="LLL1001" s="83"/>
      <c r="LLM1001" s="83"/>
      <c r="LLN1001" s="83"/>
      <c r="LLO1001" s="83"/>
      <c r="LLP1001" s="83"/>
      <c r="LLQ1001" s="83"/>
      <c r="LLR1001" s="83"/>
      <c r="LLS1001" s="83"/>
      <c r="LLT1001" s="83"/>
      <c r="LLU1001" s="83"/>
      <c r="LLV1001" s="83"/>
      <c r="LLW1001" s="83"/>
      <c r="LLX1001" s="83"/>
      <c r="LLY1001" s="83"/>
      <c r="LLZ1001" s="83"/>
      <c r="LMA1001" s="83"/>
      <c r="LMB1001" s="83"/>
      <c r="LMC1001" s="83"/>
      <c r="LMD1001" s="83"/>
      <c r="LME1001" s="83"/>
      <c r="LMF1001" s="83"/>
      <c r="LMG1001" s="83"/>
      <c r="LMH1001" s="83"/>
      <c r="LMI1001" s="83"/>
      <c r="LMJ1001" s="83"/>
      <c r="LMK1001" s="83"/>
      <c r="LML1001" s="83"/>
      <c r="LMM1001" s="83"/>
      <c r="LMN1001" s="83"/>
      <c r="LMO1001" s="83"/>
      <c r="LMP1001" s="83"/>
      <c r="LMQ1001" s="83"/>
      <c r="LMR1001" s="83"/>
      <c r="LMS1001" s="83"/>
      <c r="LMT1001" s="83"/>
      <c r="LMU1001" s="83"/>
      <c r="LMV1001" s="83"/>
      <c r="LMW1001" s="83"/>
      <c r="LMX1001" s="83"/>
      <c r="LMY1001" s="83"/>
      <c r="LMZ1001" s="83"/>
      <c r="LNA1001" s="83"/>
      <c r="LNB1001" s="83"/>
      <c r="LNC1001" s="83"/>
      <c r="LND1001" s="83"/>
      <c r="LNE1001" s="83"/>
      <c r="LNF1001" s="83"/>
      <c r="LNG1001" s="83"/>
      <c r="LNH1001" s="83"/>
      <c r="LNI1001" s="83"/>
      <c r="LNJ1001" s="83"/>
      <c r="LNK1001" s="83"/>
      <c r="LNL1001" s="83"/>
      <c r="LNM1001" s="83"/>
      <c r="LNN1001" s="83"/>
      <c r="LNO1001" s="83"/>
      <c r="LNP1001" s="83"/>
      <c r="LNQ1001" s="83"/>
      <c r="LNR1001" s="83"/>
      <c r="LNS1001" s="83"/>
      <c r="LNT1001" s="83"/>
      <c r="LNU1001" s="83"/>
      <c r="LNV1001" s="83"/>
      <c r="LNW1001" s="83"/>
      <c r="LNX1001" s="83"/>
      <c r="LNY1001" s="83"/>
      <c r="LNZ1001" s="83"/>
      <c r="LOA1001" s="83"/>
      <c r="LOB1001" s="83"/>
      <c r="LOC1001" s="83"/>
      <c r="LOD1001" s="83"/>
      <c r="LOE1001" s="83"/>
      <c r="LOF1001" s="83"/>
      <c r="LOG1001" s="83"/>
      <c r="LOH1001" s="83"/>
      <c r="LOI1001" s="83"/>
      <c r="LOJ1001" s="83"/>
      <c r="LOK1001" s="83"/>
      <c r="LOL1001" s="83"/>
      <c r="LOM1001" s="83"/>
      <c r="LON1001" s="83"/>
      <c r="LOO1001" s="83"/>
      <c r="LOP1001" s="83"/>
      <c r="LOQ1001" s="83"/>
      <c r="LOR1001" s="83"/>
      <c r="LOS1001" s="83"/>
      <c r="LOT1001" s="83"/>
      <c r="LOU1001" s="83"/>
      <c r="LOV1001" s="83"/>
      <c r="LOW1001" s="83"/>
      <c r="LOX1001" s="83"/>
      <c r="LOY1001" s="83"/>
      <c r="LOZ1001" s="83"/>
      <c r="LPA1001" s="83"/>
      <c r="LPB1001" s="83"/>
      <c r="LPC1001" s="83"/>
      <c r="LPD1001" s="83"/>
      <c r="LPE1001" s="83"/>
      <c r="LPF1001" s="83"/>
      <c r="LPG1001" s="83"/>
      <c r="LPH1001" s="83"/>
      <c r="LPI1001" s="83"/>
      <c r="LPJ1001" s="83"/>
      <c r="LPK1001" s="83"/>
      <c r="LPL1001" s="83"/>
      <c r="LPM1001" s="83"/>
      <c r="LPN1001" s="83"/>
      <c r="LPO1001" s="83"/>
      <c r="LPP1001" s="83"/>
      <c r="LPQ1001" s="83"/>
      <c r="LPR1001" s="83"/>
      <c r="LPS1001" s="83"/>
      <c r="LPT1001" s="83"/>
      <c r="LPU1001" s="83"/>
      <c r="LPV1001" s="83"/>
      <c r="LPW1001" s="83"/>
      <c r="LPX1001" s="83"/>
      <c r="LPY1001" s="83"/>
      <c r="LPZ1001" s="83"/>
      <c r="LQA1001" s="83"/>
      <c r="LQB1001" s="83"/>
      <c r="LQC1001" s="83"/>
      <c r="LQD1001" s="83"/>
      <c r="LQE1001" s="83"/>
      <c r="LQF1001" s="83"/>
      <c r="LQG1001" s="83"/>
      <c r="LQH1001" s="83"/>
      <c r="LQI1001" s="83"/>
      <c r="LQJ1001" s="83"/>
      <c r="LQK1001" s="83"/>
      <c r="LQL1001" s="83"/>
      <c r="LQM1001" s="83"/>
      <c r="LQN1001" s="83"/>
      <c r="LQO1001" s="83"/>
      <c r="LQP1001" s="83"/>
      <c r="LQQ1001" s="83"/>
      <c r="LQR1001" s="83"/>
      <c r="LQS1001" s="83"/>
      <c r="LQT1001" s="83"/>
      <c r="LQU1001" s="83"/>
      <c r="LQV1001" s="83"/>
      <c r="LQW1001" s="83"/>
      <c r="LQX1001" s="83"/>
      <c r="LQY1001" s="83"/>
      <c r="LQZ1001" s="83"/>
      <c r="LRA1001" s="83"/>
      <c r="LRB1001" s="83"/>
      <c r="LRC1001" s="83"/>
      <c r="LRD1001" s="83"/>
      <c r="LRE1001" s="83"/>
      <c r="LRF1001" s="83"/>
      <c r="LRG1001" s="83"/>
      <c r="LRH1001" s="83"/>
      <c r="LRI1001" s="83"/>
      <c r="LRJ1001" s="83"/>
      <c r="LRK1001" s="83"/>
      <c r="LRL1001" s="83"/>
      <c r="LRM1001" s="83"/>
      <c r="LRN1001" s="83"/>
      <c r="LRO1001" s="83"/>
      <c r="LRP1001" s="83"/>
      <c r="LRQ1001" s="83"/>
      <c r="LRR1001" s="83"/>
      <c r="LRS1001" s="83"/>
      <c r="LRT1001" s="83"/>
      <c r="LRU1001" s="83"/>
      <c r="LRV1001" s="83"/>
      <c r="LRW1001" s="83"/>
      <c r="LRX1001" s="83"/>
      <c r="LRY1001" s="83"/>
      <c r="LRZ1001" s="83"/>
      <c r="LSA1001" s="83"/>
      <c r="LSB1001" s="83"/>
      <c r="LSC1001" s="83"/>
      <c r="LSD1001" s="83"/>
      <c r="LSE1001" s="83"/>
      <c r="LSF1001" s="83"/>
      <c r="LSG1001" s="83"/>
      <c r="LSH1001" s="83"/>
      <c r="LSI1001" s="83"/>
      <c r="LSJ1001" s="83"/>
      <c r="LSK1001" s="83"/>
      <c r="LSL1001" s="83"/>
      <c r="LSM1001" s="83"/>
      <c r="LSN1001" s="83"/>
      <c r="LSO1001" s="83"/>
      <c r="LSP1001" s="83"/>
      <c r="LSQ1001" s="83"/>
      <c r="LSR1001" s="83"/>
      <c r="LSS1001" s="83"/>
      <c r="LST1001" s="83"/>
      <c r="LSU1001" s="83"/>
      <c r="LSV1001" s="83"/>
      <c r="LSW1001" s="83"/>
      <c r="LSX1001" s="83"/>
      <c r="LSY1001" s="83"/>
      <c r="LSZ1001" s="83"/>
      <c r="LTA1001" s="83"/>
      <c r="LTB1001" s="83"/>
      <c r="LTC1001" s="83"/>
      <c r="LTD1001" s="83"/>
      <c r="LTE1001" s="83"/>
      <c r="LTF1001" s="83"/>
      <c r="LTG1001" s="83"/>
      <c r="LTH1001" s="83"/>
      <c r="LTI1001" s="83"/>
      <c r="LTJ1001" s="83"/>
      <c r="LTK1001" s="83"/>
      <c r="LTL1001" s="83"/>
      <c r="LTM1001" s="83"/>
      <c r="LTN1001" s="83"/>
      <c r="LTO1001" s="83"/>
      <c r="LTP1001" s="83"/>
      <c r="LTQ1001" s="83"/>
      <c r="LTR1001" s="83"/>
      <c r="LTS1001" s="83"/>
      <c r="LTT1001" s="83"/>
      <c r="LTU1001" s="83"/>
      <c r="LTV1001" s="83"/>
      <c r="LTW1001" s="83"/>
      <c r="LTX1001" s="83"/>
      <c r="LTY1001" s="83"/>
      <c r="LTZ1001" s="83"/>
      <c r="LUA1001" s="83"/>
      <c r="LUB1001" s="83"/>
      <c r="LUC1001" s="83"/>
      <c r="LUD1001" s="83"/>
      <c r="LUE1001" s="83"/>
      <c r="LUF1001" s="83"/>
      <c r="LUG1001" s="83"/>
      <c r="LUH1001" s="83"/>
      <c r="LUI1001" s="83"/>
      <c r="LUJ1001" s="83"/>
      <c r="LUK1001" s="83"/>
      <c r="LUL1001" s="83"/>
      <c r="LUM1001" s="83"/>
      <c r="LUN1001" s="83"/>
      <c r="LUO1001" s="83"/>
      <c r="LUP1001" s="83"/>
      <c r="LUQ1001" s="83"/>
      <c r="LUR1001" s="83"/>
      <c r="LUS1001" s="83"/>
      <c r="LUT1001" s="83"/>
      <c r="LUU1001" s="83"/>
      <c r="LUV1001" s="83"/>
      <c r="LUW1001" s="83"/>
      <c r="LUX1001" s="83"/>
      <c r="LUY1001" s="83"/>
      <c r="LUZ1001" s="83"/>
      <c r="LVA1001" s="83"/>
      <c r="LVB1001" s="83"/>
      <c r="LVC1001" s="83"/>
      <c r="LVD1001" s="83"/>
      <c r="LVE1001" s="83"/>
      <c r="LVF1001" s="83"/>
      <c r="LVG1001" s="83"/>
      <c r="LVH1001" s="83"/>
      <c r="LVI1001" s="83"/>
      <c r="LVJ1001" s="83"/>
      <c r="LVK1001" s="83"/>
      <c r="LVL1001" s="83"/>
      <c r="LVM1001" s="83"/>
      <c r="LVN1001" s="83"/>
      <c r="LVO1001" s="83"/>
      <c r="LVP1001" s="83"/>
      <c r="LVQ1001" s="83"/>
      <c r="LVR1001" s="83"/>
      <c r="LVS1001" s="83"/>
      <c r="LVT1001" s="83"/>
      <c r="LVU1001" s="83"/>
      <c r="LVV1001" s="83"/>
      <c r="LVW1001" s="83"/>
      <c r="LVX1001" s="83"/>
      <c r="LVY1001" s="83"/>
      <c r="LVZ1001" s="83"/>
      <c r="LWA1001" s="83"/>
      <c r="LWB1001" s="83"/>
      <c r="LWC1001" s="83"/>
      <c r="LWD1001" s="83"/>
      <c r="LWE1001" s="83"/>
      <c r="LWF1001" s="83"/>
      <c r="LWG1001" s="83"/>
      <c r="LWH1001" s="83"/>
      <c r="LWI1001" s="83"/>
      <c r="LWJ1001" s="83"/>
      <c r="LWK1001" s="83"/>
      <c r="LWL1001" s="83"/>
      <c r="LWM1001" s="83"/>
      <c r="LWN1001" s="83"/>
      <c r="LWO1001" s="83"/>
      <c r="LWP1001" s="83"/>
      <c r="LWQ1001" s="83"/>
      <c r="LWR1001" s="83"/>
      <c r="LWS1001" s="83"/>
      <c r="LWT1001" s="83"/>
      <c r="LWU1001" s="83"/>
      <c r="LWV1001" s="83"/>
      <c r="LWW1001" s="83"/>
      <c r="LWX1001" s="83"/>
      <c r="LWY1001" s="83"/>
      <c r="LWZ1001" s="83"/>
      <c r="LXA1001" s="83"/>
      <c r="LXB1001" s="83"/>
      <c r="LXC1001" s="83"/>
      <c r="LXD1001" s="83"/>
      <c r="LXE1001" s="83"/>
      <c r="LXF1001" s="83"/>
      <c r="LXG1001" s="83"/>
      <c r="LXH1001" s="83"/>
      <c r="LXI1001" s="83"/>
      <c r="LXJ1001" s="83"/>
      <c r="LXK1001" s="83"/>
      <c r="LXL1001" s="83"/>
      <c r="LXM1001" s="83"/>
      <c r="LXN1001" s="83"/>
      <c r="LXO1001" s="83"/>
      <c r="LXP1001" s="83"/>
      <c r="LXQ1001" s="83"/>
      <c r="LXR1001" s="83"/>
      <c r="LXS1001" s="83"/>
      <c r="LXT1001" s="83"/>
      <c r="LXU1001" s="83"/>
      <c r="LXV1001" s="83"/>
      <c r="LXW1001" s="83"/>
      <c r="LXX1001" s="83"/>
      <c r="LXY1001" s="83"/>
      <c r="LXZ1001" s="83"/>
      <c r="LYA1001" s="83"/>
      <c r="LYB1001" s="83"/>
      <c r="LYC1001" s="83"/>
      <c r="LYD1001" s="83"/>
      <c r="LYE1001" s="83"/>
      <c r="LYF1001" s="83"/>
      <c r="LYG1001" s="83"/>
      <c r="LYH1001" s="83"/>
      <c r="LYI1001" s="83"/>
      <c r="LYJ1001" s="83"/>
      <c r="LYK1001" s="83"/>
      <c r="LYL1001" s="83"/>
      <c r="LYM1001" s="83"/>
      <c r="LYN1001" s="83"/>
      <c r="LYO1001" s="83"/>
      <c r="LYP1001" s="83"/>
      <c r="LYQ1001" s="83"/>
      <c r="LYR1001" s="83"/>
      <c r="LYS1001" s="83"/>
      <c r="LYT1001" s="83"/>
      <c r="LYU1001" s="83"/>
      <c r="LYV1001" s="83"/>
      <c r="LYW1001" s="83"/>
      <c r="LYX1001" s="83"/>
      <c r="LYY1001" s="83"/>
      <c r="LYZ1001" s="83"/>
      <c r="LZA1001" s="83"/>
      <c r="LZB1001" s="83"/>
      <c r="LZC1001" s="83"/>
      <c r="LZD1001" s="83"/>
      <c r="LZE1001" s="83"/>
      <c r="LZF1001" s="83"/>
      <c r="LZG1001" s="83"/>
      <c r="LZH1001" s="83"/>
      <c r="LZI1001" s="83"/>
      <c r="LZJ1001" s="83"/>
      <c r="LZK1001" s="83"/>
      <c r="LZL1001" s="83"/>
      <c r="LZM1001" s="83"/>
      <c r="LZN1001" s="83"/>
      <c r="LZO1001" s="83"/>
      <c r="LZP1001" s="83"/>
      <c r="LZQ1001" s="83"/>
      <c r="LZR1001" s="83"/>
      <c r="LZS1001" s="83"/>
      <c r="LZT1001" s="83"/>
      <c r="LZU1001" s="83"/>
      <c r="LZV1001" s="83"/>
      <c r="LZW1001" s="83"/>
      <c r="LZX1001" s="83"/>
      <c r="LZY1001" s="83"/>
      <c r="LZZ1001" s="83"/>
      <c r="MAA1001" s="83"/>
      <c r="MAB1001" s="83"/>
      <c r="MAC1001" s="83"/>
      <c r="MAD1001" s="83"/>
      <c r="MAE1001" s="83"/>
      <c r="MAF1001" s="83"/>
      <c r="MAG1001" s="83"/>
      <c r="MAH1001" s="83"/>
      <c r="MAI1001" s="83"/>
      <c r="MAJ1001" s="83"/>
      <c r="MAK1001" s="83"/>
      <c r="MAL1001" s="83"/>
      <c r="MAM1001" s="83"/>
      <c r="MAN1001" s="83"/>
      <c r="MAO1001" s="83"/>
      <c r="MAP1001" s="83"/>
      <c r="MAQ1001" s="83"/>
      <c r="MAR1001" s="83"/>
      <c r="MAS1001" s="83"/>
      <c r="MAT1001" s="83"/>
      <c r="MAU1001" s="83"/>
      <c r="MAV1001" s="83"/>
      <c r="MAW1001" s="83"/>
      <c r="MAX1001" s="83"/>
      <c r="MAY1001" s="83"/>
      <c r="MAZ1001" s="83"/>
      <c r="MBA1001" s="83"/>
      <c r="MBB1001" s="83"/>
      <c r="MBC1001" s="83"/>
      <c r="MBD1001" s="83"/>
      <c r="MBE1001" s="83"/>
      <c r="MBF1001" s="83"/>
      <c r="MBG1001" s="83"/>
      <c r="MBH1001" s="83"/>
      <c r="MBI1001" s="83"/>
      <c r="MBJ1001" s="83"/>
      <c r="MBK1001" s="83"/>
      <c r="MBL1001" s="83"/>
      <c r="MBM1001" s="83"/>
      <c r="MBN1001" s="83"/>
      <c r="MBO1001" s="83"/>
      <c r="MBP1001" s="83"/>
      <c r="MBQ1001" s="83"/>
      <c r="MBR1001" s="83"/>
      <c r="MBS1001" s="83"/>
      <c r="MBT1001" s="83"/>
      <c r="MBU1001" s="83"/>
      <c r="MBV1001" s="83"/>
      <c r="MBW1001" s="83"/>
      <c r="MBX1001" s="83"/>
      <c r="MBY1001" s="83"/>
      <c r="MBZ1001" s="83"/>
      <c r="MCA1001" s="83"/>
      <c r="MCB1001" s="83"/>
      <c r="MCC1001" s="83"/>
      <c r="MCD1001" s="83"/>
      <c r="MCE1001" s="83"/>
      <c r="MCF1001" s="83"/>
      <c r="MCG1001" s="83"/>
      <c r="MCH1001" s="83"/>
      <c r="MCI1001" s="83"/>
      <c r="MCJ1001" s="83"/>
      <c r="MCK1001" s="83"/>
      <c r="MCL1001" s="83"/>
      <c r="MCM1001" s="83"/>
      <c r="MCN1001" s="83"/>
      <c r="MCO1001" s="83"/>
      <c r="MCP1001" s="83"/>
      <c r="MCQ1001" s="83"/>
      <c r="MCR1001" s="83"/>
      <c r="MCS1001" s="83"/>
      <c r="MCT1001" s="83"/>
      <c r="MCU1001" s="83"/>
      <c r="MCV1001" s="83"/>
      <c r="MCW1001" s="83"/>
      <c r="MCX1001" s="83"/>
      <c r="MCY1001" s="83"/>
      <c r="MCZ1001" s="83"/>
      <c r="MDA1001" s="83"/>
      <c r="MDB1001" s="83"/>
      <c r="MDC1001" s="83"/>
      <c r="MDD1001" s="83"/>
      <c r="MDE1001" s="83"/>
      <c r="MDF1001" s="83"/>
      <c r="MDG1001" s="83"/>
      <c r="MDH1001" s="83"/>
      <c r="MDI1001" s="83"/>
      <c r="MDJ1001" s="83"/>
      <c r="MDK1001" s="83"/>
      <c r="MDL1001" s="83"/>
      <c r="MDM1001" s="83"/>
      <c r="MDN1001" s="83"/>
      <c r="MDO1001" s="83"/>
      <c r="MDP1001" s="83"/>
      <c r="MDQ1001" s="83"/>
      <c r="MDR1001" s="83"/>
      <c r="MDS1001" s="83"/>
      <c r="MDT1001" s="83"/>
      <c r="MDU1001" s="83"/>
      <c r="MDV1001" s="83"/>
      <c r="MDW1001" s="83"/>
      <c r="MDX1001" s="83"/>
      <c r="MDY1001" s="83"/>
      <c r="MDZ1001" s="83"/>
      <c r="MEA1001" s="83"/>
      <c r="MEB1001" s="83"/>
      <c r="MEC1001" s="83"/>
      <c r="MED1001" s="83"/>
      <c r="MEE1001" s="83"/>
      <c r="MEF1001" s="83"/>
      <c r="MEG1001" s="83"/>
      <c r="MEH1001" s="83"/>
      <c r="MEI1001" s="83"/>
      <c r="MEJ1001" s="83"/>
      <c r="MEK1001" s="83"/>
      <c r="MEL1001" s="83"/>
      <c r="MEM1001" s="83"/>
      <c r="MEN1001" s="83"/>
      <c r="MEO1001" s="83"/>
      <c r="MEP1001" s="83"/>
      <c r="MEQ1001" s="83"/>
      <c r="MER1001" s="83"/>
      <c r="MES1001" s="83"/>
      <c r="MET1001" s="83"/>
      <c r="MEU1001" s="83"/>
      <c r="MEV1001" s="83"/>
      <c r="MEW1001" s="83"/>
      <c r="MEX1001" s="83"/>
      <c r="MEY1001" s="83"/>
      <c r="MEZ1001" s="83"/>
      <c r="MFA1001" s="83"/>
      <c r="MFB1001" s="83"/>
      <c r="MFC1001" s="83"/>
      <c r="MFD1001" s="83"/>
      <c r="MFE1001" s="83"/>
      <c r="MFF1001" s="83"/>
      <c r="MFG1001" s="83"/>
      <c r="MFH1001" s="83"/>
      <c r="MFI1001" s="83"/>
      <c r="MFJ1001" s="83"/>
      <c r="MFK1001" s="83"/>
      <c r="MFL1001" s="83"/>
      <c r="MFM1001" s="83"/>
      <c r="MFN1001" s="83"/>
      <c r="MFO1001" s="83"/>
      <c r="MFP1001" s="83"/>
      <c r="MFQ1001" s="83"/>
      <c r="MFR1001" s="83"/>
      <c r="MFS1001" s="83"/>
      <c r="MFT1001" s="83"/>
      <c r="MFU1001" s="83"/>
      <c r="MFV1001" s="83"/>
      <c r="MFW1001" s="83"/>
      <c r="MFX1001" s="83"/>
      <c r="MFY1001" s="83"/>
      <c r="MFZ1001" s="83"/>
      <c r="MGA1001" s="83"/>
      <c r="MGB1001" s="83"/>
      <c r="MGC1001" s="83"/>
      <c r="MGD1001" s="83"/>
      <c r="MGE1001" s="83"/>
      <c r="MGF1001" s="83"/>
      <c r="MGG1001" s="83"/>
      <c r="MGH1001" s="83"/>
      <c r="MGI1001" s="83"/>
      <c r="MGJ1001" s="83"/>
      <c r="MGK1001" s="83"/>
      <c r="MGL1001" s="83"/>
      <c r="MGM1001" s="83"/>
      <c r="MGN1001" s="83"/>
      <c r="MGO1001" s="83"/>
      <c r="MGP1001" s="83"/>
      <c r="MGQ1001" s="83"/>
      <c r="MGR1001" s="83"/>
      <c r="MGS1001" s="83"/>
      <c r="MGT1001" s="83"/>
      <c r="MGU1001" s="83"/>
      <c r="MGV1001" s="83"/>
      <c r="MGW1001" s="83"/>
      <c r="MGX1001" s="83"/>
      <c r="MGY1001" s="83"/>
      <c r="MGZ1001" s="83"/>
      <c r="MHA1001" s="83"/>
      <c r="MHB1001" s="83"/>
      <c r="MHC1001" s="83"/>
      <c r="MHD1001" s="83"/>
      <c r="MHE1001" s="83"/>
      <c r="MHF1001" s="83"/>
      <c r="MHG1001" s="83"/>
      <c r="MHH1001" s="83"/>
      <c r="MHI1001" s="83"/>
      <c r="MHJ1001" s="83"/>
      <c r="MHK1001" s="83"/>
      <c r="MHL1001" s="83"/>
      <c r="MHM1001" s="83"/>
      <c r="MHN1001" s="83"/>
      <c r="MHO1001" s="83"/>
      <c r="MHP1001" s="83"/>
      <c r="MHQ1001" s="83"/>
      <c r="MHR1001" s="83"/>
      <c r="MHS1001" s="83"/>
      <c r="MHT1001" s="83"/>
      <c r="MHU1001" s="83"/>
      <c r="MHV1001" s="83"/>
      <c r="MHW1001" s="83"/>
      <c r="MHX1001" s="83"/>
      <c r="MHY1001" s="83"/>
      <c r="MHZ1001" s="83"/>
      <c r="MIA1001" s="83"/>
      <c r="MIB1001" s="83"/>
      <c r="MIC1001" s="83"/>
      <c r="MID1001" s="83"/>
      <c r="MIE1001" s="83"/>
      <c r="MIF1001" s="83"/>
      <c r="MIG1001" s="83"/>
      <c r="MIH1001" s="83"/>
      <c r="MII1001" s="83"/>
      <c r="MIJ1001" s="83"/>
      <c r="MIK1001" s="83"/>
      <c r="MIL1001" s="83"/>
      <c r="MIM1001" s="83"/>
      <c r="MIN1001" s="83"/>
      <c r="MIO1001" s="83"/>
      <c r="MIP1001" s="83"/>
      <c r="MIQ1001" s="83"/>
      <c r="MIR1001" s="83"/>
      <c r="MIS1001" s="83"/>
      <c r="MIT1001" s="83"/>
      <c r="MIU1001" s="83"/>
      <c r="MIV1001" s="83"/>
      <c r="MIW1001" s="83"/>
      <c r="MIX1001" s="83"/>
      <c r="MIY1001" s="83"/>
      <c r="MIZ1001" s="83"/>
      <c r="MJA1001" s="83"/>
      <c r="MJB1001" s="83"/>
      <c r="MJC1001" s="83"/>
      <c r="MJD1001" s="83"/>
      <c r="MJE1001" s="83"/>
      <c r="MJF1001" s="83"/>
      <c r="MJG1001" s="83"/>
      <c r="MJH1001" s="83"/>
      <c r="MJI1001" s="83"/>
      <c r="MJJ1001" s="83"/>
      <c r="MJK1001" s="83"/>
      <c r="MJL1001" s="83"/>
      <c r="MJM1001" s="83"/>
      <c r="MJN1001" s="83"/>
      <c r="MJO1001" s="83"/>
      <c r="MJP1001" s="83"/>
      <c r="MJQ1001" s="83"/>
      <c r="MJR1001" s="83"/>
      <c r="MJS1001" s="83"/>
      <c r="MJT1001" s="83"/>
      <c r="MJU1001" s="83"/>
      <c r="MJV1001" s="83"/>
      <c r="MJW1001" s="83"/>
      <c r="MJX1001" s="83"/>
      <c r="MJY1001" s="83"/>
      <c r="MJZ1001" s="83"/>
      <c r="MKA1001" s="83"/>
      <c r="MKB1001" s="83"/>
      <c r="MKC1001" s="83"/>
      <c r="MKD1001" s="83"/>
      <c r="MKE1001" s="83"/>
      <c r="MKF1001" s="83"/>
      <c r="MKG1001" s="83"/>
      <c r="MKH1001" s="83"/>
      <c r="MKI1001" s="83"/>
      <c r="MKJ1001" s="83"/>
      <c r="MKK1001" s="83"/>
      <c r="MKL1001" s="83"/>
      <c r="MKM1001" s="83"/>
      <c r="MKN1001" s="83"/>
      <c r="MKO1001" s="83"/>
      <c r="MKP1001" s="83"/>
      <c r="MKQ1001" s="83"/>
      <c r="MKR1001" s="83"/>
      <c r="MKS1001" s="83"/>
      <c r="MKT1001" s="83"/>
      <c r="MKU1001" s="83"/>
      <c r="MKV1001" s="83"/>
      <c r="MKW1001" s="83"/>
      <c r="MKX1001" s="83"/>
      <c r="MKY1001" s="83"/>
      <c r="MKZ1001" s="83"/>
      <c r="MLA1001" s="83"/>
      <c r="MLB1001" s="83"/>
      <c r="MLC1001" s="83"/>
      <c r="MLD1001" s="83"/>
      <c r="MLE1001" s="83"/>
      <c r="MLF1001" s="83"/>
      <c r="MLG1001" s="83"/>
      <c r="MLH1001" s="83"/>
      <c r="MLI1001" s="83"/>
      <c r="MLJ1001" s="83"/>
      <c r="MLK1001" s="83"/>
      <c r="MLL1001" s="83"/>
      <c r="MLM1001" s="83"/>
      <c r="MLN1001" s="83"/>
      <c r="MLO1001" s="83"/>
      <c r="MLP1001" s="83"/>
      <c r="MLQ1001" s="83"/>
      <c r="MLR1001" s="83"/>
      <c r="MLS1001" s="83"/>
      <c r="MLT1001" s="83"/>
      <c r="MLU1001" s="83"/>
      <c r="MLV1001" s="83"/>
      <c r="MLW1001" s="83"/>
      <c r="MLX1001" s="83"/>
      <c r="MLY1001" s="83"/>
      <c r="MLZ1001" s="83"/>
      <c r="MMA1001" s="83"/>
      <c r="MMB1001" s="83"/>
      <c r="MMC1001" s="83"/>
      <c r="MMD1001" s="83"/>
      <c r="MME1001" s="83"/>
      <c r="MMF1001" s="83"/>
      <c r="MMG1001" s="83"/>
      <c r="MMH1001" s="83"/>
      <c r="MMI1001" s="83"/>
      <c r="MMJ1001" s="83"/>
      <c r="MMK1001" s="83"/>
      <c r="MML1001" s="83"/>
      <c r="MMM1001" s="83"/>
      <c r="MMN1001" s="83"/>
      <c r="MMO1001" s="83"/>
      <c r="MMP1001" s="83"/>
      <c r="MMQ1001" s="83"/>
      <c r="MMR1001" s="83"/>
      <c r="MMS1001" s="83"/>
      <c r="MMT1001" s="83"/>
      <c r="MMU1001" s="83"/>
      <c r="MMV1001" s="83"/>
      <c r="MMW1001" s="83"/>
      <c r="MMX1001" s="83"/>
      <c r="MMY1001" s="83"/>
      <c r="MMZ1001" s="83"/>
      <c r="MNA1001" s="83"/>
      <c r="MNB1001" s="83"/>
      <c r="MNC1001" s="83"/>
      <c r="MND1001" s="83"/>
      <c r="MNE1001" s="83"/>
      <c r="MNF1001" s="83"/>
      <c r="MNG1001" s="83"/>
      <c r="MNH1001" s="83"/>
      <c r="MNI1001" s="83"/>
      <c r="MNJ1001" s="83"/>
      <c r="MNK1001" s="83"/>
      <c r="MNL1001" s="83"/>
      <c r="MNM1001" s="83"/>
      <c r="MNN1001" s="83"/>
      <c r="MNO1001" s="83"/>
      <c r="MNP1001" s="83"/>
      <c r="MNQ1001" s="83"/>
      <c r="MNR1001" s="83"/>
      <c r="MNS1001" s="83"/>
      <c r="MNT1001" s="83"/>
      <c r="MNU1001" s="83"/>
      <c r="MNV1001" s="83"/>
      <c r="MNW1001" s="83"/>
      <c r="MNX1001" s="83"/>
      <c r="MNY1001" s="83"/>
      <c r="MNZ1001" s="83"/>
      <c r="MOA1001" s="83"/>
      <c r="MOB1001" s="83"/>
      <c r="MOC1001" s="83"/>
      <c r="MOD1001" s="83"/>
      <c r="MOE1001" s="83"/>
      <c r="MOF1001" s="83"/>
      <c r="MOG1001" s="83"/>
      <c r="MOH1001" s="83"/>
      <c r="MOI1001" s="83"/>
      <c r="MOJ1001" s="83"/>
      <c r="MOK1001" s="83"/>
      <c r="MOL1001" s="83"/>
      <c r="MOM1001" s="83"/>
      <c r="MON1001" s="83"/>
      <c r="MOO1001" s="83"/>
      <c r="MOP1001" s="83"/>
      <c r="MOQ1001" s="83"/>
      <c r="MOR1001" s="83"/>
      <c r="MOS1001" s="83"/>
      <c r="MOT1001" s="83"/>
      <c r="MOU1001" s="83"/>
      <c r="MOV1001" s="83"/>
      <c r="MOW1001" s="83"/>
      <c r="MOX1001" s="83"/>
      <c r="MOY1001" s="83"/>
      <c r="MOZ1001" s="83"/>
      <c r="MPA1001" s="83"/>
      <c r="MPB1001" s="83"/>
      <c r="MPC1001" s="83"/>
      <c r="MPD1001" s="83"/>
      <c r="MPE1001" s="83"/>
      <c r="MPF1001" s="83"/>
      <c r="MPG1001" s="83"/>
      <c r="MPH1001" s="83"/>
      <c r="MPI1001" s="83"/>
      <c r="MPJ1001" s="83"/>
      <c r="MPK1001" s="83"/>
      <c r="MPL1001" s="83"/>
      <c r="MPM1001" s="83"/>
      <c r="MPN1001" s="83"/>
      <c r="MPO1001" s="83"/>
      <c r="MPP1001" s="83"/>
      <c r="MPQ1001" s="83"/>
      <c r="MPR1001" s="83"/>
      <c r="MPS1001" s="83"/>
      <c r="MPT1001" s="83"/>
      <c r="MPU1001" s="83"/>
      <c r="MPV1001" s="83"/>
      <c r="MPW1001" s="83"/>
      <c r="MPX1001" s="83"/>
      <c r="MPY1001" s="83"/>
      <c r="MPZ1001" s="83"/>
      <c r="MQA1001" s="83"/>
      <c r="MQB1001" s="83"/>
      <c r="MQC1001" s="83"/>
      <c r="MQD1001" s="83"/>
      <c r="MQE1001" s="83"/>
      <c r="MQF1001" s="83"/>
      <c r="MQG1001" s="83"/>
      <c r="MQH1001" s="83"/>
      <c r="MQI1001" s="83"/>
      <c r="MQJ1001" s="83"/>
      <c r="MQK1001" s="83"/>
      <c r="MQL1001" s="83"/>
      <c r="MQM1001" s="83"/>
      <c r="MQN1001" s="83"/>
      <c r="MQO1001" s="83"/>
      <c r="MQP1001" s="83"/>
      <c r="MQQ1001" s="83"/>
      <c r="MQR1001" s="83"/>
      <c r="MQS1001" s="83"/>
      <c r="MQT1001" s="83"/>
      <c r="MQU1001" s="83"/>
      <c r="MQV1001" s="83"/>
      <c r="MQW1001" s="83"/>
      <c r="MQX1001" s="83"/>
      <c r="MQY1001" s="83"/>
      <c r="MQZ1001" s="83"/>
      <c r="MRA1001" s="83"/>
      <c r="MRB1001" s="83"/>
      <c r="MRC1001" s="83"/>
      <c r="MRD1001" s="83"/>
      <c r="MRE1001" s="83"/>
      <c r="MRF1001" s="83"/>
      <c r="MRG1001" s="83"/>
      <c r="MRH1001" s="83"/>
      <c r="MRI1001" s="83"/>
      <c r="MRJ1001" s="83"/>
      <c r="MRK1001" s="83"/>
      <c r="MRL1001" s="83"/>
      <c r="MRM1001" s="83"/>
      <c r="MRN1001" s="83"/>
      <c r="MRO1001" s="83"/>
      <c r="MRP1001" s="83"/>
      <c r="MRQ1001" s="83"/>
      <c r="MRR1001" s="83"/>
      <c r="MRS1001" s="83"/>
      <c r="MRT1001" s="83"/>
      <c r="MRU1001" s="83"/>
      <c r="MRV1001" s="83"/>
      <c r="MRW1001" s="83"/>
      <c r="MRX1001" s="83"/>
      <c r="MRY1001" s="83"/>
      <c r="MRZ1001" s="83"/>
      <c r="MSA1001" s="83"/>
      <c r="MSB1001" s="83"/>
      <c r="MSC1001" s="83"/>
      <c r="MSD1001" s="83"/>
      <c r="MSE1001" s="83"/>
      <c r="MSF1001" s="83"/>
      <c r="MSG1001" s="83"/>
      <c r="MSH1001" s="83"/>
      <c r="MSI1001" s="83"/>
      <c r="MSJ1001" s="83"/>
      <c r="MSK1001" s="83"/>
      <c r="MSL1001" s="83"/>
      <c r="MSM1001" s="83"/>
      <c r="MSN1001" s="83"/>
      <c r="MSO1001" s="83"/>
      <c r="MSP1001" s="83"/>
      <c r="MSQ1001" s="83"/>
      <c r="MSR1001" s="83"/>
      <c r="MSS1001" s="83"/>
      <c r="MST1001" s="83"/>
      <c r="MSU1001" s="83"/>
      <c r="MSV1001" s="83"/>
      <c r="MSW1001" s="83"/>
      <c r="MSX1001" s="83"/>
      <c r="MSY1001" s="83"/>
      <c r="MSZ1001" s="83"/>
      <c r="MTA1001" s="83"/>
      <c r="MTB1001" s="83"/>
      <c r="MTC1001" s="83"/>
      <c r="MTD1001" s="83"/>
      <c r="MTE1001" s="83"/>
      <c r="MTF1001" s="83"/>
      <c r="MTG1001" s="83"/>
      <c r="MTH1001" s="83"/>
      <c r="MTI1001" s="83"/>
      <c r="MTJ1001" s="83"/>
      <c r="MTK1001" s="83"/>
      <c r="MTL1001" s="83"/>
      <c r="MTM1001" s="83"/>
      <c r="MTN1001" s="83"/>
      <c r="MTO1001" s="83"/>
      <c r="MTP1001" s="83"/>
      <c r="MTQ1001" s="83"/>
      <c r="MTR1001" s="83"/>
      <c r="MTS1001" s="83"/>
      <c r="MTT1001" s="83"/>
      <c r="MTU1001" s="83"/>
      <c r="MTV1001" s="83"/>
      <c r="MTW1001" s="83"/>
      <c r="MTX1001" s="83"/>
      <c r="MTY1001" s="83"/>
      <c r="MTZ1001" s="83"/>
      <c r="MUA1001" s="83"/>
      <c r="MUB1001" s="83"/>
      <c r="MUC1001" s="83"/>
      <c r="MUD1001" s="83"/>
      <c r="MUE1001" s="83"/>
      <c r="MUF1001" s="83"/>
      <c r="MUG1001" s="83"/>
      <c r="MUH1001" s="83"/>
      <c r="MUI1001" s="83"/>
      <c r="MUJ1001" s="83"/>
      <c r="MUK1001" s="83"/>
      <c r="MUL1001" s="83"/>
      <c r="MUM1001" s="83"/>
      <c r="MUN1001" s="83"/>
      <c r="MUO1001" s="83"/>
      <c r="MUP1001" s="83"/>
      <c r="MUQ1001" s="83"/>
      <c r="MUR1001" s="83"/>
      <c r="MUS1001" s="83"/>
      <c r="MUT1001" s="83"/>
      <c r="MUU1001" s="83"/>
      <c r="MUV1001" s="83"/>
      <c r="MUW1001" s="83"/>
      <c r="MUX1001" s="83"/>
      <c r="MUY1001" s="83"/>
      <c r="MUZ1001" s="83"/>
      <c r="MVA1001" s="83"/>
      <c r="MVB1001" s="83"/>
      <c r="MVC1001" s="83"/>
      <c r="MVD1001" s="83"/>
      <c r="MVE1001" s="83"/>
      <c r="MVF1001" s="83"/>
      <c r="MVG1001" s="83"/>
      <c r="MVH1001" s="83"/>
      <c r="MVI1001" s="83"/>
      <c r="MVJ1001" s="83"/>
      <c r="MVK1001" s="83"/>
      <c r="MVL1001" s="83"/>
      <c r="MVM1001" s="83"/>
      <c r="MVN1001" s="83"/>
      <c r="MVO1001" s="83"/>
      <c r="MVP1001" s="83"/>
      <c r="MVQ1001" s="83"/>
      <c r="MVR1001" s="83"/>
      <c r="MVS1001" s="83"/>
      <c r="MVT1001" s="83"/>
      <c r="MVU1001" s="83"/>
      <c r="MVV1001" s="83"/>
      <c r="MVW1001" s="83"/>
      <c r="MVX1001" s="83"/>
      <c r="MVY1001" s="83"/>
      <c r="MVZ1001" s="83"/>
      <c r="MWA1001" s="83"/>
      <c r="MWB1001" s="83"/>
      <c r="MWC1001" s="83"/>
      <c r="MWD1001" s="83"/>
      <c r="MWE1001" s="83"/>
      <c r="MWF1001" s="83"/>
      <c r="MWG1001" s="83"/>
      <c r="MWH1001" s="83"/>
      <c r="MWI1001" s="83"/>
      <c r="MWJ1001" s="83"/>
      <c r="MWK1001" s="83"/>
      <c r="MWL1001" s="83"/>
      <c r="MWM1001" s="83"/>
      <c r="MWN1001" s="83"/>
      <c r="MWO1001" s="83"/>
      <c r="MWP1001" s="83"/>
      <c r="MWQ1001" s="83"/>
      <c r="MWR1001" s="83"/>
      <c r="MWS1001" s="83"/>
      <c r="MWT1001" s="83"/>
      <c r="MWU1001" s="83"/>
      <c r="MWV1001" s="83"/>
      <c r="MWW1001" s="83"/>
      <c r="MWX1001" s="83"/>
      <c r="MWY1001" s="83"/>
      <c r="MWZ1001" s="83"/>
      <c r="MXA1001" s="83"/>
      <c r="MXB1001" s="83"/>
      <c r="MXC1001" s="83"/>
      <c r="MXD1001" s="83"/>
      <c r="MXE1001" s="83"/>
      <c r="MXF1001" s="83"/>
      <c r="MXG1001" s="83"/>
      <c r="MXH1001" s="83"/>
      <c r="MXI1001" s="83"/>
      <c r="MXJ1001" s="83"/>
      <c r="MXK1001" s="83"/>
      <c r="MXL1001" s="83"/>
      <c r="MXM1001" s="83"/>
      <c r="MXN1001" s="83"/>
      <c r="MXO1001" s="83"/>
      <c r="MXP1001" s="83"/>
      <c r="MXQ1001" s="83"/>
      <c r="MXR1001" s="83"/>
      <c r="MXS1001" s="83"/>
      <c r="MXT1001" s="83"/>
      <c r="MXU1001" s="83"/>
      <c r="MXV1001" s="83"/>
      <c r="MXW1001" s="83"/>
      <c r="MXX1001" s="83"/>
      <c r="MXY1001" s="83"/>
      <c r="MXZ1001" s="83"/>
      <c r="MYA1001" s="83"/>
      <c r="MYB1001" s="83"/>
      <c r="MYC1001" s="83"/>
      <c r="MYD1001" s="83"/>
      <c r="MYE1001" s="83"/>
      <c r="MYF1001" s="83"/>
      <c r="MYG1001" s="83"/>
      <c r="MYH1001" s="83"/>
      <c r="MYI1001" s="83"/>
      <c r="MYJ1001" s="83"/>
      <c r="MYK1001" s="83"/>
      <c r="MYL1001" s="83"/>
      <c r="MYM1001" s="83"/>
      <c r="MYN1001" s="83"/>
      <c r="MYO1001" s="83"/>
      <c r="MYP1001" s="83"/>
      <c r="MYQ1001" s="83"/>
      <c r="MYR1001" s="83"/>
      <c r="MYS1001" s="83"/>
      <c r="MYT1001" s="83"/>
      <c r="MYU1001" s="83"/>
      <c r="MYV1001" s="83"/>
      <c r="MYW1001" s="83"/>
      <c r="MYX1001" s="83"/>
      <c r="MYY1001" s="83"/>
      <c r="MYZ1001" s="83"/>
      <c r="MZA1001" s="83"/>
      <c r="MZB1001" s="83"/>
      <c r="MZC1001" s="83"/>
      <c r="MZD1001" s="83"/>
      <c r="MZE1001" s="83"/>
      <c r="MZF1001" s="83"/>
      <c r="MZG1001" s="83"/>
      <c r="MZH1001" s="83"/>
      <c r="MZI1001" s="83"/>
      <c r="MZJ1001" s="83"/>
      <c r="MZK1001" s="83"/>
      <c r="MZL1001" s="83"/>
      <c r="MZM1001" s="83"/>
      <c r="MZN1001" s="83"/>
      <c r="MZO1001" s="83"/>
      <c r="MZP1001" s="83"/>
      <c r="MZQ1001" s="83"/>
      <c r="MZR1001" s="83"/>
      <c r="MZS1001" s="83"/>
      <c r="MZT1001" s="83"/>
      <c r="MZU1001" s="83"/>
      <c r="MZV1001" s="83"/>
      <c r="MZW1001" s="83"/>
      <c r="MZX1001" s="83"/>
      <c r="MZY1001" s="83"/>
      <c r="MZZ1001" s="83"/>
      <c r="NAA1001" s="83"/>
      <c r="NAB1001" s="83"/>
      <c r="NAC1001" s="83"/>
      <c r="NAD1001" s="83"/>
      <c r="NAE1001" s="83"/>
      <c r="NAF1001" s="83"/>
      <c r="NAG1001" s="83"/>
      <c r="NAH1001" s="83"/>
      <c r="NAI1001" s="83"/>
      <c r="NAJ1001" s="83"/>
      <c r="NAK1001" s="83"/>
      <c r="NAL1001" s="83"/>
      <c r="NAM1001" s="83"/>
      <c r="NAN1001" s="83"/>
      <c r="NAO1001" s="83"/>
      <c r="NAP1001" s="83"/>
      <c r="NAQ1001" s="83"/>
      <c r="NAR1001" s="83"/>
      <c r="NAS1001" s="83"/>
      <c r="NAT1001" s="83"/>
      <c r="NAU1001" s="83"/>
      <c r="NAV1001" s="83"/>
      <c r="NAW1001" s="83"/>
      <c r="NAX1001" s="83"/>
      <c r="NAY1001" s="83"/>
      <c r="NAZ1001" s="83"/>
      <c r="NBA1001" s="83"/>
      <c r="NBB1001" s="83"/>
      <c r="NBC1001" s="83"/>
      <c r="NBD1001" s="83"/>
      <c r="NBE1001" s="83"/>
      <c r="NBF1001" s="83"/>
      <c r="NBG1001" s="83"/>
      <c r="NBH1001" s="83"/>
      <c r="NBI1001" s="83"/>
      <c r="NBJ1001" s="83"/>
      <c r="NBK1001" s="83"/>
      <c r="NBL1001" s="83"/>
      <c r="NBM1001" s="83"/>
      <c r="NBN1001" s="83"/>
      <c r="NBO1001" s="83"/>
      <c r="NBP1001" s="83"/>
      <c r="NBQ1001" s="83"/>
      <c r="NBR1001" s="83"/>
      <c r="NBS1001" s="83"/>
      <c r="NBT1001" s="83"/>
      <c r="NBU1001" s="83"/>
      <c r="NBV1001" s="83"/>
      <c r="NBW1001" s="83"/>
      <c r="NBX1001" s="83"/>
      <c r="NBY1001" s="83"/>
      <c r="NBZ1001" s="83"/>
      <c r="NCA1001" s="83"/>
      <c r="NCB1001" s="83"/>
      <c r="NCC1001" s="83"/>
      <c r="NCD1001" s="83"/>
      <c r="NCE1001" s="83"/>
      <c r="NCF1001" s="83"/>
      <c r="NCG1001" s="83"/>
      <c r="NCH1001" s="83"/>
      <c r="NCI1001" s="83"/>
      <c r="NCJ1001" s="83"/>
      <c r="NCK1001" s="83"/>
      <c r="NCL1001" s="83"/>
      <c r="NCM1001" s="83"/>
      <c r="NCN1001" s="83"/>
      <c r="NCO1001" s="83"/>
      <c r="NCP1001" s="83"/>
      <c r="NCQ1001" s="83"/>
      <c r="NCR1001" s="83"/>
      <c r="NCS1001" s="83"/>
      <c r="NCT1001" s="83"/>
      <c r="NCU1001" s="83"/>
      <c r="NCV1001" s="83"/>
      <c r="NCW1001" s="83"/>
      <c r="NCX1001" s="83"/>
      <c r="NCY1001" s="83"/>
      <c r="NCZ1001" s="83"/>
      <c r="NDA1001" s="83"/>
      <c r="NDB1001" s="83"/>
      <c r="NDC1001" s="83"/>
      <c r="NDD1001" s="83"/>
      <c r="NDE1001" s="83"/>
      <c r="NDF1001" s="83"/>
      <c r="NDG1001" s="83"/>
      <c r="NDH1001" s="83"/>
      <c r="NDI1001" s="83"/>
      <c r="NDJ1001" s="83"/>
      <c r="NDK1001" s="83"/>
      <c r="NDL1001" s="83"/>
      <c r="NDM1001" s="83"/>
      <c r="NDN1001" s="83"/>
      <c r="NDO1001" s="83"/>
      <c r="NDP1001" s="83"/>
      <c r="NDQ1001" s="83"/>
      <c r="NDR1001" s="83"/>
      <c r="NDS1001" s="83"/>
      <c r="NDT1001" s="83"/>
      <c r="NDU1001" s="83"/>
      <c r="NDV1001" s="83"/>
      <c r="NDW1001" s="83"/>
      <c r="NDX1001" s="83"/>
      <c r="NDY1001" s="83"/>
      <c r="NDZ1001" s="83"/>
      <c r="NEA1001" s="83"/>
      <c r="NEB1001" s="83"/>
      <c r="NEC1001" s="83"/>
      <c r="NED1001" s="83"/>
      <c r="NEE1001" s="83"/>
      <c r="NEF1001" s="83"/>
      <c r="NEG1001" s="83"/>
      <c r="NEH1001" s="83"/>
      <c r="NEI1001" s="83"/>
      <c r="NEJ1001" s="83"/>
      <c r="NEK1001" s="83"/>
      <c r="NEL1001" s="83"/>
      <c r="NEM1001" s="83"/>
      <c r="NEN1001" s="83"/>
      <c r="NEO1001" s="83"/>
      <c r="NEP1001" s="83"/>
      <c r="NEQ1001" s="83"/>
      <c r="NER1001" s="83"/>
      <c r="NES1001" s="83"/>
      <c r="NET1001" s="83"/>
      <c r="NEU1001" s="83"/>
      <c r="NEV1001" s="83"/>
      <c r="NEW1001" s="83"/>
      <c r="NEX1001" s="83"/>
      <c r="NEY1001" s="83"/>
      <c r="NEZ1001" s="83"/>
      <c r="NFA1001" s="83"/>
      <c r="NFB1001" s="83"/>
      <c r="NFC1001" s="83"/>
      <c r="NFD1001" s="83"/>
      <c r="NFE1001" s="83"/>
      <c r="NFF1001" s="83"/>
      <c r="NFG1001" s="83"/>
      <c r="NFH1001" s="83"/>
      <c r="NFI1001" s="83"/>
      <c r="NFJ1001" s="83"/>
      <c r="NFK1001" s="83"/>
      <c r="NFL1001" s="83"/>
      <c r="NFM1001" s="83"/>
      <c r="NFN1001" s="83"/>
      <c r="NFO1001" s="83"/>
      <c r="NFP1001" s="83"/>
      <c r="NFQ1001" s="83"/>
      <c r="NFR1001" s="83"/>
      <c r="NFS1001" s="83"/>
      <c r="NFT1001" s="83"/>
      <c r="NFU1001" s="83"/>
      <c r="NFV1001" s="83"/>
      <c r="NFW1001" s="83"/>
      <c r="NFX1001" s="83"/>
      <c r="NFY1001" s="83"/>
      <c r="NFZ1001" s="83"/>
      <c r="NGA1001" s="83"/>
      <c r="NGB1001" s="83"/>
      <c r="NGC1001" s="83"/>
      <c r="NGD1001" s="83"/>
      <c r="NGE1001" s="83"/>
      <c r="NGF1001" s="83"/>
      <c r="NGG1001" s="83"/>
      <c r="NGH1001" s="83"/>
      <c r="NGI1001" s="83"/>
      <c r="NGJ1001" s="83"/>
      <c r="NGK1001" s="83"/>
      <c r="NGL1001" s="83"/>
      <c r="NGM1001" s="83"/>
      <c r="NGN1001" s="83"/>
      <c r="NGO1001" s="83"/>
      <c r="NGP1001" s="83"/>
      <c r="NGQ1001" s="83"/>
      <c r="NGR1001" s="83"/>
      <c r="NGS1001" s="83"/>
      <c r="NGT1001" s="83"/>
      <c r="NGU1001" s="83"/>
      <c r="NGV1001" s="83"/>
      <c r="NGW1001" s="83"/>
      <c r="NGX1001" s="83"/>
      <c r="NGY1001" s="83"/>
      <c r="NGZ1001" s="83"/>
      <c r="NHA1001" s="83"/>
      <c r="NHB1001" s="83"/>
      <c r="NHC1001" s="83"/>
      <c r="NHD1001" s="83"/>
      <c r="NHE1001" s="83"/>
      <c r="NHF1001" s="83"/>
      <c r="NHG1001" s="83"/>
      <c r="NHH1001" s="83"/>
      <c r="NHI1001" s="83"/>
      <c r="NHJ1001" s="83"/>
      <c r="NHK1001" s="83"/>
      <c r="NHL1001" s="83"/>
      <c r="NHM1001" s="83"/>
      <c r="NHN1001" s="83"/>
      <c r="NHO1001" s="83"/>
      <c r="NHP1001" s="83"/>
      <c r="NHQ1001" s="83"/>
      <c r="NHR1001" s="83"/>
      <c r="NHS1001" s="83"/>
      <c r="NHT1001" s="83"/>
      <c r="NHU1001" s="83"/>
      <c r="NHV1001" s="83"/>
      <c r="NHW1001" s="83"/>
      <c r="NHX1001" s="83"/>
      <c r="NHY1001" s="83"/>
      <c r="NHZ1001" s="83"/>
      <c r="NIA1001" s="83"/>
      <c r="NIB1001" s="83"/>
      <c r="NIC1001" s="83"/>
      <c r="NID1001" s="83"/>
      <c r="NIE1001" s="83"/>
      <c r="NIF1001" s="83"/>
      <c r="NIG1001" s="83"/>
      <c r="NIH1001" s="83"/>
      <c r="NII1001" s="83"/>
      <c r="NIJ1001" s="83"/>
      <c r="NIK1001" s="83"/>
      <c r="NIL1001" s="83"/>
      <c r="NIM1001" s="83"/>
      <c r="NIN1001" s="83"/>
      <c r="NIO1001" s="83"/>
      <c r="NIP1001" s="83"/>
      <c r="NIQ1001" s="83"/>
      <c r="NIR1001" s="83"/>
      <c r="NIS1001" s="83"/>
      <c r="NIT1001" s="83"/>
      <c r="NIU1001" s="83"/>
      <c r="NIV1001" s="83"/>
      <c r="NIW1001" s="83"/>
      <c r="NIX1001" s="83"/>
      <c r="NIY1001" s="83"/>
      <c r="NIZ1001" s="83"/>
      <c r="NJA1001" s="83"/>
      <c r="NJB1001" s="83"/>
      <c r="NJC1001" s="83"/>
      <c r="NJD1001" s="83"/>
      <c r="NJE1001" s="83"/>
      <c r="NJF1001" s="83"/>
      <c r="NJG1001" s="83"/>
      <c r="NJH1001" s="83"/>
      <c r="NJI1001" s="83"/>
      <c r="NJJ1001" s="83"/>
      <c r="NJK1001" s="83"/>
      <c r="NJL1001" s="83"/>
      <c r="NJM1001" s="83"/>
      <c r="NJN1001" s="83"/>
      <c r="NJO1001" s="83"/>
      <c r="NJP1001" s="83"/>
      <c r="NJQ1001" s="83"/>
      <c r="NJR1001" s="83"/>
      <c r="NJS1001" s="83"/>
      <c r="NJT1001" s="83"/>
      <c r="NJU1001" s="83"/>
      <c r="NJV1001" s="83"/>
      <c r="NJW1001" s="83"/>
      <c r="NJX1001" s="83"/>
      <c r="NJY1001" s="83"/>
      <c r="NJZ1001" s="83"/>
      <c r="NKA1001" s="83"/>
      <c r="NKB1001" s="83"/>
      <c r="NKC1001" s="83"/>
      <c r="NKD1001" s="83"/>
      <c r="NKE1001" s="83"/>
      <c r="NKF1001" s="83"/>
      <c r="NKG1001" s="83"/>
      <c r="NKH1001" s="83"/>
      <c r="NKI1001" s="83"/>
      <c r="NKJ1001" s="83"/>
      <c r="NKK1001" s="83"/>
      <c r="NKL1001" s="83"/>
      <c r="NKM1001" s="83"/>
      <c r="NKN1001" s="83"/>
      <c r="NKO1001" s="83"/>
      <c r="NKP1001" s="83"/>
      <c r="NKQ1001" s="83"/>
      <c r="NKR1001" s="83"/>
      <c r="NKS1001" s="83"/>
      <c r="NKT1001" s="83"/>
      <c r="NKU1001" s="83"/>
      <c r="NKV1001" s="83"/>
      <c r="NKW1001" s="83"/>
      <c r="NKX1001" s="83"/>
      <c r="NKY1001" s="83"/>
      <c r="NKZ1001" s="83"/>
      <c r="NLA1001" s="83"/>
      <c r="NLB1001" s="83"/>
      <c r="NLC1001" s="83"/>
      <c r="NLD1001" s="83"/>
      <c r="NLE1001" s="83"/>
      <c r="NLF1001" s="83"/>
      <c r="NLG1001" s="83"/>
      <c r="NLH1001" s="83"/>
      <c r="NLI1001" s="83"/>
      <c r="NLJ1001" s="83"/>
      <c r="NLK1001" s="83"/>
      <c r="NLL1001" s="83"/>
      <c r="NLM1001" s="83"/>
      <c r="NLN1001" s="83"/>
      <c r="NLO1001" s="83"/>
      <c r="NLP1001" s="83"/>
      <c r="NLQ1001" s="83"/>
      <c r="NLR1001" s="83"/>
      <c r="NLS1001" s="83"/>
      <c r="NLT1001" s="83"/>
      <c r="NLU1001" s="83"/>
      <c r="NLV1001" s="83"/>
      <c r="NLW1001" s="83"/>
      <c r="NLX1001" s="83"/>
      <c r="NLY1001" s="83"/>
      <c r="NLZ1001" s="83"/>
      <c r="NMA1001" s="83"/>
      <c r="NMB1001" s="83"/>
      <c r="NMC1001" s="83"/>
      <c r="NMD1001" s="83"/>
      <c r="NME1001" s="83"/>
      <c r="NMF1001" s="83"/>
      <c r="NMG1001" s="83"/>
      <c r="NMH1001" s="83"/>
      <c r="NMI1001" s="83"/>
      <c r="NMJ1001" s="83"/>
      <c r="NMK1001" s="83"/>
      <c r="NML1001" s="83"/>
      <c r="NMM1001" s="83"/>
      <c r="NMN1001" s="83"/>
      <c r="NMO1001" s="83"/>
      <c r="NMP1001" s="83"/>
      <c r="NMQ1001" s="83"/>
      <c r="NMR1001" s="83"/>
      <c r="NMS1001" s="83"/>
      <c r="NMT1001" s="83"/>
      <c r="NMU1001" s="83"/>
      <c r="NMV1001" s="83"/>
      <c r="NMW1001" s="83"/>
      <c r="NMX1001" s="83"/>
      <c r="NMY1001" s="83"/>
      <c r="NMZ1001" s="83"/>
      <c r="NNA1001" s="83"/>
      <c r="NNB1001" s="83"/>
      <c r="NNC1001" s="83"/>
      <c r="NND1001" s="83"/>
      <c r="NNE1001" s="83"/>
      <c r="NNF1001" s="83"/>
      <c r="NNG1001" s="83"/>
      <c r="NNH1001" s="83"/>
      <c r="NNI1001" s="83"/>
      <c r="NNJ1001" s="83"/>
      <c r="NNK1001" s="83"/>
      <c r="NNL1001" s="83"/>
      <c r="NNM1001" s="83"/>
      <c r="NNN1001" s="83"/>
      <c r="NNO1001" s="83"/>
      <c r="NNP1001" s="83"/>
      <c r="NNQ1001" s="83"/>
      <c r="NNR1001" s="83"/>
      <c r="NNS1001" s="83"/>
      <c r="NNT1001" s="83"/>
      <c r="NNU1001" s="83"/>
      <c r="NNV1001" s="83"/>
      <c r="NNW1001" s="83"/>
      <c r="NNX1001" s="83"/>
      <c r="NNY1001" s="83"/>
      <c r="NNZ1001" s="83"/>
      <c r="NOA1001" s="83"/>
      <c r="NOB1001" s="83"/>
      <c r="NOC1001" s="83"/>
      <c r="NOD1001" s="83"/>
      <c r="NOE1001" s="83"/>
      <c r="NOF1001" s="83"/>
      <c r="NOG1001" s="83"/>
      <c r="NOH1001" s="83"/>
      <c r="NOI1001" s="83"/>
      <c r="NOJ1001" s="83"/>
      <c r="NOK1001" s="83"/>
      <c r="NOL1001" s="83"/>
      <c r="NOM1001" s="83"/>
      <c r="NON1001" s="83"/>
      <c r="NOO1001" s="83"/>
      <c r="NOP1001" s="83"/>
      <c r="NOQ1001" s="83"/>
      <c r="NOR1001" s="83"/>
      <c r="NOS1001" s="83"/>
      <c r="NOT1001" s="83"/>
      <c r="NOU1001" s="83"/>
      <c r="NOV1001" s="83"/>
      <c r="NOW1001" s="83"/>
      <c r="NOX1001" s="83"/>
      <c r="NOY1001" s="83"/>
      <c r="NOZ1001" s="83"/>
      <c r="NPA1001" s="83"/>
      <c r="NPB1001" s="83"/>
      <c r="NPC1001" s="83"/>
      <c r="NPD1001" s="83"/>
      <c r="NPE1001" s="83"/>
      <c r="NPF1001" s="83"/>
      <c r="NPG1001" s="83"/>
      <c r="NPH1001" s="83"/>
      <c r="NPI1001" s="83"/>
      <c r="NPJ1001" s="83"/>
      <c r="NPK1001" s="83"/>
      <c r="NPL1001" s="83"/>
      <c r="NPM1001" s="83"/>
      <c r="NPN1001" s="83"/>
      <c r="NPO1001" s="83"/>
      <c r="NPP1001" s="83"/>
      <c r="NPQ1001" s="83"/>
      <c r="NPR1001" s="83"/>
      <c r="NPS1001" s="83"/>
      <c r="NPT1001" s="83"/>
      <c r="NPU1001" s="83"/>
      <c r="NPV1001" s="83"/>
      <c r="NPW1001" s="83"/>
      <c r="NPX1001" s="83"/>
      <c r="NPY1001" s="83"/>
      <c r="NPZ1001" s="83"/>
      <c r="NQA1001" s="83"/>
      <c r="NQB1001" s="83"/>
      <c r="NQC1001" s="83"/>
      <c r="NQD1001" s="83"/>
      <c r="NQE1001" s="83"/>
      <c r="NQF1001" s="83"/>
      <c r="NQG1001" s="83"/>
      <c r="NQH1001" s="83"/>
      <c r="NQI1001" s="83"/>
      <c r="NQJ1001" s="83"/>
      <c r="NQK1001" s="83"/>
      <c r="NQL1001" s="83"/>
      <c r="NQM1001" s="83"/>
      <c r="NQN1001" s="83"/>
      <c r="NQO1001" s="83"/>
      <c r="NQP1001" s="83"/>
      <c r="NQQ1001" s="83"/>
      <c r="NQR1001" s="83"/>
      <c r="NQS1001" s="83"/>
      <c r="NQT1001" s="83"/>
      <c r="NQU1001" s="83"/>
      <c r="NQV1001" s="83"/>
      <c r="NQW1001" s="83"/>
      <c r="NQX1001" s="83"/>
      <c r="NQY1001" s="83"/>
      <c r="NQZ1001" s="83"/>
      <c r="NRA1001" s="83"/>
      <c r="NRB1001" s="83"/>
      <c r="NRC1001" s="83"/>
      <c r="NRD1001" s="83"/>
      <c r="NRE1001" s="83"/>
      <c r="NRF1001" s="83"/>
      <c r="NRG1001" s="83"/>
      <c r="NRH1001" s="83"/>
      <c r="NRI1001" s="83"/>
      <c r="NRJ1001" s="83"/>
      <c r="NRK1001" s="83"/>
      <c r="NRL1001" s="83"/>
      <c r="NRM1001" s="83"/>
      <c r="NRN1001" s="83"/>
      <c r="NRO1001" s="83"/>
      <c r="NRP1001" s="83"/>
      <c r="NRQ1001" s="83"/>
      <c r="NRR1001" s="83"/>
      <c r="NRS1001" s="83"/>
      <c r="NRT1001" s="83"/>
      <c r="NRU1001" s="83"/>
      <c r="NRV1001" s="83"/>
      <c r="NRW1001" s="83"/>
      <c r="NRX1001" s="83"/>
      <c r="NRY1001" s="83"/>
      <c r="NRZ1001" s="83"/>
      <c r="NSA1001" s="83"/>
      <c r="NSB1001" s="83"/>
      <c r="NSC1001" s="83"/>
      <c r="NSD1001" s="83"/>
      <c r="NSE1001" s="83"/>
      <c r="NSF1001" s="83"/>
      <c r="NSG1001" s="83"/>
      <c r="NSH1001" s="83"/>
      <c r="NSI1001" s="83"/>
      <c r="NSJ1001" s="83"/>
      <c r="NSK1001" s="83"/>
      <c r="NSL1001" s="83"/>
      <c r="NSM1001" s="83"/>
      <c r="NSN1001" s="83"/>
      <c r="NSO1001" s="83"/>
      <c r="NSP1001" s="83"/>
      <c r="NSQ1001" s="83"/>
      <c r="NSR1001" s="83"/>
      <c r="NSS1001" s="83"/>
      <c r="NST1001" s="83"/>
      <c r="NSU1001" s="83"/>
      <c r="NSV1001" s="83"/>
      <c r="NSW1001" s="83"/>
      <c r="NSX1001" s="83"/>
      <c r="NSY1001" s="83"/>
      <c r="NSZ1001" s="83"/>
      <c r="NTA1001" s="83"/>
      <c r="NTB1001" s="83"/>
      <c r="NTC1001" s="83"/>
      <c r="NTD1001" s="83"/>
      <c r="NTE1001" s="83"/>
      <c r="NTF1001" s="83"/>
      <c r="NTG1001" s="83"/>
      <c r="NTH1001" s="83"/>
      <c r="NTI1001" s="83"/>
      <c r="NTJ1001" s="83"/>
      <c r="NTK1001" s="83"/>
      <c r="NTL1001" s="83"/>
      <c r="NTM1001" s="83"/>
      <c r="NTN1001" s="83"/>
      <c r="NTO1001" s="83"/>
      <c r="NTP1001" s="83"/>
      <c r="NTQ1001" s="83"/>
      <c r="NTR1001" s="83"/>
      <c r="NTS1001" s="83"/>
      <c r="NTT1001" s="83"/>
      <c r="NTU1001" s="83"/>
      <c r="NTV1001" s="83"/>
      <c r="NTW1001" s="83"/>
      <c r="NTX1001" s="83"/>
      <c r="NTY1001" s="83"/>
      <c r="NTZ1001" s="83"/>
      <c r="NUA1001" s="83"/>
      <c r="NUB1001" s="83"/>
      <c r="NUC1001" s="83"/>
      <c r="NUD1001" s="83"/>
      <c r="NUE1001" s="83"/>
      <c r="NUF1001" s="83"/>
      <c r="NUG1001" s="83"/>
      <c r="NUH1001" s="83"/>
      <c r="NUI1001" s="83"/>
      <c r="NUJ1001" s="83"/>
      <c r="NUK1001" s="83"/>
      <c r="NUL1001" s="83"/>
      <c r="NUM1001" s="83"/>
      <c r="NUN1001" s="83"/>
      <c r="NUO1001" s="83"/>
      <c r="NUP1001" s="83"/>
      <c r="NUQ1001" s="83"/>
      <c r="NUR1001" s="83"/>
      <c r="NUS1001" s="83"/>
      <c r="NUT1001" s="83"/>
      <c r="NUU1001" s="83"/>
      <c r="NUV1001" s="83"/>
      <c r="NUW1001" s="83"/>
      <c r="NUX1001" s="83"/>
      <c r="NUY1001" s="83"/>
      <c r="NUZ1001" s="83"/>
      <c r="NVA1001" s="83"/>
      <c r="NVB1001" s="83"/>
      <c r="NVC1001" s="83"/>
      <c r="NVD1001" s="83"/>
      <c r="NVE1001" s="83"/>
      <c r="NVF1001" s="83"/>
      <c r="NVG1001" s="83"/>
      <c r="NVH1001" s="83"/>
      <c r="NVI1001" s="83"/>
      <c r="NVJ1001" s="83"/>
      <c r="NVK1001" s="83"/>
      <c r="NVL1001" s="83"/>
      <c r="NVM1001" s="83"/>
      <c r="NVN1001" s="83"/>
      <c r="NVO1001" s="83"/>
      <c r="NVP1001" s="83"/>
      <c r="NVQ1001" s="83"/>
      <c r="NVR1001" s="83"/>
      <c r="NVS1001" s="83"/>
      <c r="NVT1001" s="83"/>
      <c r="NVU1001" s="83"/>
      <c r="NVV1001" s="83"/>
      <c r="NVW1001" s="83"/>
      <c r="NVX1001" s="83"/>
      <c r="NVY1001" s="83"/>
      <c r="NVZ1001" s="83"/>
      <c r="NWA1001" s="83"/>
      <c r="NWB1001" s="83"/>
      <c r="NWC1001" s="83"/>
      <c r="NWD1001" s="83"/>
      <c r="NWE1001" s="83"/>
      <c r="NWF1001" s="83"/>
      <c r="NWG1001" s="83"/>
      <c r="NWH1001" s="83"/>
      <c r="NWI1001" s="83"/>
      <c r="NWJ1001" s="83"/>
      <c r="NWK1001" s="83"/>
      <c r="NWL1001" s="83"/>
      <c r="NWM1001" s="83"/>
      <c r="NWN1001" s="83"/>
      <c r="NWO1001" s="83"/>
      <c r="NWP1001" s="83"/>
      <c r="NWQ1001" s="83"/>
      <c r="NWR1001" s="83"/>
      <c r="NWS1001" s="83"/>
      <c r="NWT1001" s="83"/>
      <c r="NWU1001" s="83"/>
      <c r="NWV1001" s="83"/>
      <c r="NWW1001" s="83"/>
      <c r="NWX1001" s="83"/>
      <c r="NWY1001" s="83"/>
      <c r="NWZ1001" s="83"/>
      <c r="NXA1001" s="83"/>
      <c r="NXB1001" s="83"/>
      <c r="NXC1001" s="83"/>
      <c r="NXD1001" s="83"/>
      <c r="NXE1001" s="83"/>
      <c r="NXF1001" s="83"/>
      <c r="NXG1001" s="83"/>
      <c r="NXH1001" s="83"/>
      <c r="NXI1001" s="83"/>
      <c r="NXJ1001" s="83"/>
      <c r="NXK1001" s="83"/>
      <c r="NXL1001" s="83"/>
      <c r="NXM1001" s="83"/>
      <c r="NXN1001" s="83"/>
      <c r="NXO1001" s="83"/>
      <c r="NXP1001" s="83"/>
      <c r="NXQ1001" s="83"/>
      <c r="NXR1001" s="83"/>
      <c r="NXS1001" s="83"/>
      <c r="NXT1001" s="83"/>
      <c r="NXU1001" s="83"/>
      <c r="NXV1001" s="83"/>
      <c r="NXW1001" s="83"/>
      <c r="NXX1001" s="83"/>
      <c r="NXY1001" s="83"/>
      <c r="NXZ1001" s="83"/>
      <c r="NYA1001" s="83"/>
      <c r="NYB1001" s="83"/>
      <c r="NYC1001" s="83"/>
      <c r="NYD1001" s="83"/>
      <c r="NYE1001" s="83"/>
      <c r="NYF1001" s="83"/>
      <c r="NYG1001" s="83"/>
      <c r="NYH1001" s="83"/>
      <c r="NYI1001" s="83"/>
      <c r="NYJ1001" s="83"/>
      <c r="NYK1001" s="83"/>
      <c r="NYL1001" s="83"/>
      <c r="NYM1001" s="83"/>
      <c r="NYN1001" s="83"/>
      <c r="NYO1001" s="83"/>
      <c r="NYP1001" s="83"/>
      <c r="NYQ1001" s="83"/>
      <c r="NYR1001" s="83"/>
      <c r="NYS1001" s="83"/>
      <c r="NYT1001" s="83"/>
      <c r="NYU1001" s="83"/>
      <c r="NYV1001" s="83"/>
      <c r="NYW1001" s="83"/>
      <c r="NYX1001" s="83"/>
      <c r="NYY1001" s="83"/>
      <c r="NYZ1001" s="83"/>
      <c r="NZA1001" s="83"/>
      <c r="NZB1001" s="83"/>
      <c r="NZC1001" s="83"/>
      <c r="NZD1001" s="83"/>
      <c r="NZE1001" s="83"/>
      <c r="NZF1001" s="83"/>
      <c r="NZG1001" s="83"/>
      <c r="NZH1001" s="83"/>
      <c r="NZI1001" s="83"/>
      <c r="NZJ1001" s="83"/>
      <c r="NZK1001" s="83"/>
      <c r="NZL1001" s="83"/>
      <c r="NZM1001" s="83"/>
      <c r="NZN1001" s="83"/>
      <c r="NZO1001" s="83"/>
      <c r="NZP1001" s="83"/>
      <c r="NZQ1001" s="83"/>
      <c r="NZR1001" s="83"/>
      <c r="NZS1001" s="83"/>
      <c r="NZT1001" s="83"/>
      <c r="NZU1001" s="83"/>
      <c r="NZV1001" s="83"/>
      <c r="NZW1001" s="83"/>
      <c r="NZX1001" s="83"/>
      <c r="NZY1001" s="83"/>
      <c r="NZZ1001" s="83"/>
      <c r="OAA1001" s="83"/>
      <c r="OAB1001" s="83"/>
      <c r="OAC1001" s="83"/>
      <c r="OAD1001" s="83"/>
      <c r="OAE1001" s="83"/>
      <c r="OAF1001" s="83"/>
      <c r="OAG1001" s="83"/>
      <c r="OAH1001" s="83"/>
      <c r="OAI1001" s="83"/>
      <c r="OAJ1001" s="83"/>
      <c r="OAK1001" s="83"/>
      <c r="OAL1001" s="83"/>
      <c r="OAM1001" s="83"/>
      <c r="OAN1001" s="83"/>
      <c r="OAO1001" s="83"/>
      <c r="OAP1001" s="83"/>
      <c r="OAQ1001" s="83"/>
      <c r="OAR1001" s="83"/>
      <c r="OAS1001" s="83"/>
      <c r="OAT1001" s="83"/>
      <c r="OAU1001" s="83"/>
      <c r="OAV1001" s="83"/>
      <c r="OAW1001" s="83"/>
      <c r="OAX1001" s="83"/>
      <c r="OAY1001" s="83"/>
      <c r="OAZ1001" s="83"/>
      <c r="OBA1001" s="83"/>
      <c r="OBB1001" s="83"/>
      <c r="OBC1001" s="83"/>
      <c r="OBD1001" s="83"/>
      <c r="OBE1001" s="83"/>
      <c r="OBF1001" s="83"/>
      <c r="OBG1001" s="83"/>
      <c r="OBH1001" s="83"/>
      <c r="OBI1001" s="83"/>
      <c r="OBJ1001" s="83"/>
      <c r="OBK1001" s="83"/>
      <c r="OBL1001" s="83"/>
      <c r="OBM1001" s="83"/>
      <c r="OBN1001" s="83"/>
      <c r="OBO1001" s="83"/>
      <c r="OBP1001" s="83"/>
      <c r="OBQ1001" s="83"/>
      <c r="OBR1001" s="83"/>
      <c r="OBS1001" s="83"/>
      <c r="OBT1001" s="83"/>
      <c r="OBU1001" s="83"/>
      <c r="OBV1001" s="83"/>
      <c r="OBW1001" s="83"/>
      <c r="OBX1001" s="83"/>
      <c r="OBY1001" s="83"/>
      <c r="OBZ1001" s="83"/>
      <c r="OCA1001" s="83"/>
      <c r="OCB1001" s="83"/>
      <c r="OCC1001" s="83"/>
      <c r="OCD1001" s="83"/>
      <c r="OCE1001" s="83"/>
      <c r="OCF1001" s="83"/>
      <c r="OCG1001" s="83"/>
      <c r="OCH1001" s="83"/>
      <c r="OCI1001" s="83"/>
      <c r="OCJ1001" s="83"/>
      <c r="OCK1001" s="83"/>
      <c r="OCL1001" s="83"/>
      <c r="OCM1001" s="83"/>
      <c r="OCN1001" s="83"/>
      <c r="OCO1001" s="83"/>
      <c r="OCP1001" s="83"/>
      <c r="OCQ1001" s="83"/>
      <c r="OCR1001" s="83"/>
      <c r="OCS1001" s="83"/>
      <c r="OCT1001" s="83"/>
      <c r="OCU1001" s="83"/>
      <c r="OCV1001" s="83"/>
      <c r="OCW1001" s="83"/>
      <c r="OCX1001" s="83"/>
      <c r="OCY1001" s="83"/>
      <c r="OCZ1001" s="83"/>
      <c r="ODA1001" s="83"/>
      <c r="ODB1001" s="83"/>
      <c r="ODC1001" s="83"/>
      <c r="ODD1001" s="83"/>
      <c r="ODE1001" s="83"/>
      <c r="ODF1001" s="83"/>
      <c r="ODG1001" s="83"/>
      <c r="ODH1001" s="83"/>
      <c r="ODI1001" s="83"/>
      <c r="ODJ1001" s="83"/>
      <c r="ODK1001" s="83"/>
      <c r="ODL1001" s="83"/>
      <c r="ODM1001" s="83"/>
      <c r="ODN1001" s="83"/>
      <c r="ODO1001" s="83"/>
      <c r="ODP1001" s="83"/>
      <c r="ODQ1001" s="83"/>
      <c r="ODR1001" s="83"/>
      <c r="ODS1001" s="83"/>
      <c r="ODT1001" s="83"/>
      <c r="ODU1001" s="83"/>
      <c r="ODV1001" s="83"/>
      <c r="ODW1001" s="83"/>
      <c r="ODX1001" s="83"/>
      <c r="ODY1001" s="83"/>
      <c r="ODZ1001" s="83"/>
      <c r="OEA1001" s="83"/>
      <c r="OEB1001" s="83"/>
      <c r="OEC1001" s="83"/>
      <c r="OED1001" s="83"/>
      <c r="OEE1001" s="83"/>
      <c r="OEF1001" s="83"/>
      <c r="OEG1001" s="83"/>
      <c r="OEH1001" s="83"/>
      <c r="OEI1001" s="83"/>
      <c r="OEJ1001" s="83"/>
      <c r="OEK1001" s="83"/>
      <c r="OEL1001" s="83"/>
      <c r="OEM1001" s="83"/>
      <c r="OEN1001" s="83"/>
      <c r="OEO1001" s="83"/>
      <c r="OEP1001" s="83"/>
      <c r="OEQ1001" s="83"/>
      <c r="OER1001" s="83"/>
      <c r="OES1001" s="83"/>
      <c r="OET1001" s="83"/>
      <c r="OEU1001" s="83"/>
      <c r="OEV1001" s="83"/>
      <c r="OEW1001" s="83"/>
      <c r="OEX1001" s="83"/>
      <c r="OEY1001" s="83"/>
      <c r="OEZ1001" s="83"/>
      <c r="OFA1001" s="83"/>
      <c r="OFB1001" s="83"/>
      <c r="OFC1001" s="83"/>
      <c r="OFD1001" s="83"/>
      <c r="OFE1001" s="83"/>
      <c r="OFF1001" s="83"/>
      <c r="OFG1001" s="83"/>
      <c r="OFH1001" s="83"/>
      <c r="OFI1001" s="83"/>
      <c r="OFJ1001" s="83"/>
      <c r="OFK1001" s="83"/>
      <c r="OFL1001" s="83"/>
      <c r="OFM1001" s="83"/>
      <c r="OFN1001" s="83"/>
      <c r="OFO1001" s="83"/>
      <c r="OFP1001" s="83"/>
      <c r="OFQ1001" s="83"/>
      <c r="OFR1001" s="83"/>
      <c r="OFS1001" s="83"/>
      <c r="OFT1001" s="83"/>
      <c r="OFU1001" s="83"/>
      <c r="OFV1001" s="83"/>
      <c r="OFW1001" s="83"/>
      <c r="OFX1001" s="83"/>
      <c r="OFY1001" s="83"/>
      <c r="OFZ1001" s="83"/>
      <c r="OGA1001" s="83"/>
      <c r="OGB1001" s="83"/>
      <c r="OGC1001" s="83"/>
      <c r="OGD1001" s="83"/>
      <c r="OGE1001" s="83"/>
      <c r="OGF1001" s="83"/>
      <c r="OGG1001" s="83"/>
      <c r="OGH1001" s="83"/>
      <c r="OGI1001" s="83"/>
      <c r="OGJ1001" s="83"/>
      <c r="OGK1001" s="83"/>
      <c r="OGL1001" s="83"/>
      <c r="OGM1001" s="83"/>
      <c r="OGN1001" s="83"/>
      <c r="OGO1001" s="83"/>
      <c r="OGP1001" s="83"/>
      <c r="OGQ1001" s="83"/>
      <c r="OGR1001" s="83"/>
      <c r="OGS1001" s="83"/>
      <c r="OGT1001" s="83"/>
      <c r="OGU1001" s="83"/>
      <c r="OGV1001" s="83"/>
      <c r="OGW1001" s="83"/>
      <c r="OGX1001" s="83"/>
      <c r="OGY1001" s="83"/>
      <c r="OGZ1001" s="83"/>
      <c r="OHA1001" s="83"/>
      <c r="OHB1001" s="83"/>
      <c r="OHC1001" s="83"/>
      <c r="OHD1001" s="83"/>
      <c r="OHE1001" s="83"/>
      <c r="OHF1001" s="83"/>
      <c r="OHG1001" s="83"/>
      <c r="OHH1001" s="83"/>
      <c r="OHI1001" s="83"/>
      <c r="OHJ1001" s="83"/>
      <c r="OHK1001" s="83"/>
      <c r="OHL1001" s="83"/>
      <c r="OHM1001" s="83"/>
      <c r="OHN1001" s="83"/>
      <c r="OHO1001" s="83"/>
      <c r="OHP1001" s="83"/>
      <c r="OHQ1001" s="83"/>
      <c r="OHR1001" s="83"/>
      <c r="OHS1001" s="83"/>
      <c r="OHT1001" s="83"/>
      <c r="OHU1001" s="83"/>
      <c r="OHV1001" s="83"/>
      <c r="OHW1001" s="83"/>
      <c r="OHX1001" s="83"/>
      <c r="OHY1001" s="83"/>
      <c r="OHZ1001" s="83"/>
      <c r="OIA1001" s="83"/>
      <c r="OIB1001" s="83"/>
      <c r="OIC1001" s="83"/>
      <c r="OID1001" s="83"/>
      <c r="OIE1001" s="83"/>
      <c r="OIF1001" s="83"/>
      <c r="OIG1001" s="83"/>
      <c r="OIH1001" s="83"/>
      <c r="OII1001" s="83"/>
      <c r="OIJ1001" s="83"/>
      <c r="OIK1001" s="83"/>
      <c r="OIL1001" s="83"/>
      <c r="OIM1001" s="83"/>
      <c r="OIN1001" s="83"/>
      <c r="OIO1001" s="83"/>
      <c r="OIP1001" s="83"/>
      <c r="OIQ1001" s="83"/>
      <c r="OIR1001" s="83"/>
      <c r="OIS1001" s="83"/>
      <c r="OIT1001" s="83"/>
      <c r="OIU1001" s="83"/>
      <c r="OIV1001" s="83"/>
      <c r="OIW1001" s="83"/>
      <c r="OIX1001" s="83"/>
      <c r="OIY1001" s="83"/>
      <c r="OIZ1001" s="83"/>
      <c r="OJA1001" s="83"/>
      <c r="OJB1001" s="83"/>
      <c r="OJC1001" s="83"/>
      <c r="OJD1001" s="83"/>
      <c r="OJE1001" s="83"/>
      <c r="OJF1001" s="83"/>
      <c r="OJG1001" s="83"/>
      <c r="OJH1001" s="83"/>
      <c r="OJI1001" s="83"/>
      <c r="OJJ1001" s="83"/>
      <c r="OJK1001" s="83"/>
      <c r="OJL1001" s="83"/>
      <c r="OJM1001" s="83"/>
      <c r="OJN1001" s="83"/>
      <c r="OJO1001" s="83"/>
      <c r="OJP1001" s="83"/>
      <c r="OJQ1001" s="83"/>
      <c r="OJR1001" s="83"/>
      <c r="OJS1001" s="83"/>
      <c r="OJT1001" s="83"/>
      <c r="OJU1001" s="83"/>
      <c r="OJV1001" s="83"/>
      <c r="OJW1001" s="83"/>
      <c r="OJX1001" s="83"/>
      <c r="OJY1001" s="83"/>
      <c r="OJZ1001" s="83"/>
      <c r="OKA1001" s="83"/>
      <c r="OKB1001" s="83"/>
      <c r="OKC1001" s="83"/>
      <c r="OKD1001" s="83"/>
      <c r="OKE1001" s="83"/>
      <c r="OKF1001" s="83"/>
      <c r="OKG1001" s="83"/>
      <c r="OKH1001" s="83"/>
      <c r="OKI1001" s="83"/>
      <c r="OKJ1001" s="83"/>
      <c r="OKK1001" s="83"/>
      <c r="OKL1001" s="83"/>
      <c r="OKM1001" s="83"/>
      <c r="OKN1001" s="83"/>
      <c r="OKO1001" s="83"/>
      <c r="OKP1001" s="83"/>
      <c r="OKQ1001" s="83"/>
      <c r="OKR1001" s="83"/>
      <c r="OKS1001" s="83"/>
      <c r="OKT1001" s="83"/>
      <c r="OKU1001" s="83"/>
      <c r="OKV1001" s="83"/>
      <c r="OKW1001" s="83"/>
      <c r="OKX1001" s="83"/>
      <c r="OKY1001" s="83"/>
      <c r="OKZ1001" s="83"/>
      <c r="OLA1001" s="83"/>
      <c r="OLB1001" s="83"/>
      <c r="OLC1001" s="83"/>
      <c r="OLD1001" s="83"/>
      <c r="OLE1001" s="83"/>
      <c r="OLF1001" s="83"/>
      <c r="OLG1001" s="83"/>
      <c r="OLH1001" s="83"/>
      <c r="OLI1001" s="83"/>
      <c r="OLJ1001" s="83"/>
      <c r="OLK1001" s="83"/>
      <c r="OLL1001" s="83"/>
      <c r="OLM1001" s="83"/>
      <c r="OLN1001" s="83"/>
      <c r="OLO1001" s="83"/>
      <c r="OLP1001" s="83"/>
      <c r="OLQ1001" s="83"/>
      <c r="OLR1001" s="83"/>
      <c r="OLS1001" s="83"/>
      <c r="OLT1001" s="83"/>
      <c r="OLU1001" s="83"/>
      <c r="OLV1001" s="83"/>
      <c r="OLW1001" s="83"/>
      <c r="OLX1001" s="83"/>
      <c r="OLY1001" s="83"/>
      <c r="OLZ1001" s="83"/>
      <c r="OMA1001" s="83"/>
      <c r="OMB1001" s="83"/>
      <c r="OMC1001" s="83"/>
      <c r="OMD1001" s="83"/>
      <c r="OME1001" s="83"/>
      <c r="OMF1001" s="83"/>
      <c r="OMG1001" s="83"/>
      <c r="OMH1001" s="83"/>
      <c r="OMI1001" s="83"/>
      <c r="OMJ1001" s="83"/>
      <c r="OMK1001" s="83"/>
      <c r="OML1001" s="83"/>
      <c r="OMM1001" s="83"/>
      <c r="OMN1001" s="83"/>
      <c r="OMO1001" s="83"/>
      <c r="OMP1001" s="83"/>
      <c r="OMQ1001" s="83"/>
      <c r="OMR1001" s="83"/>
      <c r="OMS1001" s="83"/>
      <c r="OMT1001" s="83"/>
      <c r="OMU1001" s="83"/>
      <c r="OMV1001" s="83"/>
      <c r="OMW1001" s="83"/>
      <c r="OMX1001" s="83"/>
      <c r="OMY1001" s="83"/>
      <c r="OMZ1001" s="83"/>
      <c r="ONA1001" s="83"/>
      <c r="ONB1001" s="83"/>
      <c r="ONC1001" s="83"/>
      <c r="OND1001" s="83"/>
      <c r="ONE1001" s="83"/>
      <c r="ONF1001" s="83"/>
      <c r="ONG1001" s="83"/>
      <c r="ONH1001" s="83"/>
      <c r="ONI1001" s="83"/>
      <c r="ONJ1001" s="83"/>
      <c r="ONK1001" s="83"/>
      <c r="ONL1001" s="83"/>
      <c r="ONM1001" s="83"/>
      <c r="ONN1001" s="83"/>
      <c r="ONO1001" s="83"/>
      <c r="ONP1001" s="83"/>
      <c r="ONQ1001" s="83"/>
      <c r="ONR1001" s="83"/>
      <c r="ONS1001" s="83"/>
      <c r="ONT1001" s="83"/>
      <c r="ONU1001" s="83"/>
      <c r="ONV1001" s="83"/>
      <c r="ONW1001" s="83"/>
      <c r="ONX1001" s="83"/>
      <c r="ONY1001" s="83"/>
      <c r="ONZ1001" s="83"/>
      <c r="OOA1001" s="83"/>
      <c r="OOB1001" s="83"/>
      <c r="OOC1001" s="83"/>
      <c r="OOD1001" s="83"/>
      <c r="OOE1001" s="83"/>
      <c r="OOF1001" s="83"/>
      <c r="OOG1001" s="83"/>
      <c r="OOH1001" s="83"/>
      <c r="OOI1001" s="83"/>
      <c r="OOJ1001" s="83"/>
      <c r="OOK1001" s="83"/>
      <c r="OOL1001" s="83"/>
      <c r="OOM1001" s="83"/>
      <c r="OON1001" s="83"/>
      <c r="OOO1001" s="83"/>
      <c r="OOP1001" s="83"/>
      <c r="OOQ1001" s="83"/>
      <c r="OOR1001" s="83"/>
      <c r="OOS1001" s="83"/>
      <c r="OOT1001" s="83"/>
      <c r="OOU1001" s="83"/>
      <c r="OOV1001" s="83"/>
      <c r="OOW1001" s="83"/>
      <c r="OOX1001" s="83"/>
      <c r="OOY1001" s="83"/>
      <c r="OOZ1001" s="83"/>
      <c r="OPA1001" s="83"/>
      <c r="OPB1001" s="83"/>
      <c r="OPC1001" s="83"/>
      <c r="OPD1001" s="83"/>
      <c r="OPE1001" s="83"/>
      <c r="OPF1001" s="83"/>
      <c r="OPG1001" s="83"/>
      <c r="OPH1001" s="83"/>
      <c r="OPI1001" s="83"/>
      <c r="OPJ1001" s="83"/>
      <c r="OPK1001" s="83"/>
      <c r="OPL1001" s="83"/>
      <c r="OPM1001" s="83"/>
      <c r="OPN1001" s="83"/>
      <c r="OPO1001" s="83"/>
      <c r="OPP1001" s="83"/>
      <c r="OPQ1001" s="83"/>
      <c r="OPR1001" s="83"/>
      <c r="OPS1001" s="83"/>
      <c r="OPT1001" s="83"/>
      <c r="OPU1001" s="83"/>
      <c r="OPV1001" s="83"/>
      <c r="OPW1001" s="83"/>
      <c r="OPX1001" s="83"/>
      <c r="OPY1001" s="83"/>
      <c r="OPZ1001" s="83"/>
      <c r="OQA1001" s="83"/>
      <c r="OQB1001" s="83"/>
      <c r="OQC1001" s="83"/>
      <c r="OQD1001" s="83"/>
      <c r="OQE1001" s="83"/>
      <c r="OQF1001" s="83"/>
      <c r="OQG1001" s="83"/>
      <c r="OQH1001" s="83"/>
      <c r="OQI1001" s="83"/>
      <c r="OQJ1001" s="83"/>
      <c r="OQK1001" s="83"/>
      <c r="OQL1001" s="83"/>
      <c r="OQM1001" s="83"/>
      <c r="OQN1001" s="83"/>
      <c r="OQO1001" s="83"/>
      <c r="OQP1001" s="83"/>
      <c r="OQQ1001" s="83"/>
      <c r="OQR1001" s="83"/>
      <c r="OQS1001" s="83"/>
      <c r="OQT1001" s="83"/>
      <c r="OQU1001" s="83"/>
      <c r="OQV1001" s="83"/>
      <c r="OQW1001" s="83"/>
      <c r="OQX1001" s="83"/>
      <c r="OQY1001" s="83"/>
      <c r="OQZ1001" s="83"/>
      <c r="ORA1001" s="83"/>
      <c r="ORB1001" s="83"/>
      <c r="ORC1001" s="83"/>
      <c r="ORD1001" s="83"/>
      <c r="ORE1001" s="83"/>
      <c r="ORF1001" s="83"/>
      <c r="ORG1001" s="83"/>
      <c r="ORH1001" s="83"/>
      <c r="ORI1001" s="83"/>
      <c r="ORJ1001" s="83"/>
      <c r="ORK1001" s="83"/>
      <c r="ORL1001" s="83"/>
      <c r="ORM1001" s="83"/>
      <c r="ORN1001" s="83"/>
      <c r="ORO1001" s="83"/>
      <c r="ORP1001" s="83"/>
      <c r="ORQ1001" s="83"/>
      <c r="ORR1001" s="83"/>
      <c r="ORS1001" s="83"/>
      <c r="ORT1001" s="83"/>
      <c r="ORU1001" s="83"/>
      <c r="ORV1001" s="83"/>
      <c r="ORW1001" s="83"/>
      <c r="ORX1001" s="83"/>
      <c r="ORY1001" s="83"/>
      <c r="ORZ1001" s="83"/>
      <c r="OSA1001" s="83"/>
      <c r="OSB1001" s="83"/>
      <c r="OSC1001" s="83"/>
      <c r="OSD1001" s="83"/>
      <c r="OSE1001" s="83"/>
      <c r="OSF1001" s="83"/>
      <c r="OSG1001" s="83"/>
      <c r="OSH1001" s="83"/>
      <c r="OSI1001" s="83"/>
      <c r="OSJ1001" s="83"/>
      <c r="OSK1001" s="83"/>
      <c r="OSL1001" s="83"/>
      <c r="OSM1001" s="83"/>
      <c r="OSN1001" s="83"/>
      <c r="OSO1001" s="83"/>
      <c r="OSP1001" s="83"/>
      <c r="OSQ1001" s="83"/>
      <c r="OSR1001" s="83"/>
      <c r="OSS1001" s="83"/>
      <c r="OST1001" s="83"/>
      <c r="OSU1001" s="83"/>
      <c r="OSV1001" s="83"/>
      <c r="OSW1001" s="83"/>
      <c r="OSX1001" s="83"/>
      <c r="OSY1001" s="83"/>
      <c r="OSZ1001" s="83"/>
      <c r="OTA1001" s="83"/>
      <c r="OTB1001" s="83"/>
      <c r="OTC1001" s="83"/>
      <c r="OTD1001" s="83"/>
      <c r="OTE1001" s="83"/>
      <c r="OTF1001" s="83"/>
      <c r="OTG1001" s="83"/>
      <c r="OTH1001" s="83"/>
      <c r="OTI1001" s="83"/>
      <c r="OTJ1001" s="83"/>
      <c r="OTK1001" s="83"/>
      <c r="OTL1001" s="83"/>
      <c r="OTM1001" s="83"/>
      <c r="OTN1001" s="83"/>
      <c r="OTO1001" s="83"/>
      <c r="OTP1001" s="83"/>
      <c r="OTQ1001" s="83"/>
      <c r="OTR1001" s="83"/>
      <c r="OTS1001" s="83"/>
      <c r="OTT1001" s="83"/>
      <c r="OTU1001" s="83"/>
      <c r="OTV1001" s="83"/>
      <c r="OTW1001" s="83"/>
      <c r="OTX1001" s="83"/>
      <c r="OTY1001" s="83"/>
      <c r="OTZ1001" s="83"/>
      <c r="OUA1001" s="83"/>
      <c r="OUB1001" s="83"/>
      <c r="OUC1001" s="83"/>
      <c r="OUD1001" s="83"/>
      <c r="OUE1001" s="83"/>
      <c r="OUF1001" s="83"/>
      <c r="OUG1001" s="83"/>
      <c r="OUH1001" s="83"/>
      <c r="OUI1001" s="83"/>
      <c r="OUJ1001" s="83"/>
      <c r="OUK1001" s="83"/>
      <c r="OUL1001" s="83"/>
      <c r="OUM1001" s="83"/>
      <c r="OUN1001" s="83"/>
      <c r="OUO1001" s="83"/>
      <c r="OUP1001" s="83"/>
      <c r="OUQ1001" s="83"/>
      <c r="OUR1001" s="83"/>
      <c r="OUS1001" s="83"/>
      <c r="OUT1001" s="83"/>
      <c r="OUU1001" s="83"/>
      <c r="OUV1001" s="83"/>
      <c r="OUW1001" s="83"/>
      <c r="OUX1001" s="83"/>
      <c r="OUY1001" s="83"/>
      <c r="OUZ1001" s="83"/>
      <c r="OVA1001" s="83"/>
      <c r="OVB1001" s="83"/>
      <c r="OVC1001" s="83"/>
      <c r="OVD1001" s="83"/>
      <c r="OVE1001" s="83"/>
      <c r="OVF1001" s="83"/>
      <c r="OVG1001" s="83"/>
      <c r="OVH1001" s="83"/>
      <c r="OVI1001" s="83"/>
      <c r="OVJ1001" s="83"/>
      <c r="OVK1001" s="83"/>
      <c r="OVL1001" s="83"/>
      <c r="OVM1001" s="83"/>
      <c r="OVN1001" s="83"/>
      <c r="OVO1001" s="83"/>
      <c r="OVP1001" s="83"/>
      <c r="OVQ1001" s="83"/>
      <c r="OVR1001" s="83"/>
      <c r="OVS1001" s="83"/>
      <c r="OVT1001" s="83"/>
      <c r="OVU1001" s="83"/>
      <c r="OVV1001" s="83"/>
      <c r="OVW1001" s="83"/>
      <c r="OVX1001" s="83"/>
      <c r="OVY1001" s="83"/>
      <c r="OVZ1001" s="83"/>
      <c r="OWA1001" s="83"/>
      <c r="OWB1001" s="83"/>
      <c r="OWC1001" s="83"/>
      <c r="OWD1001" s="83"/>
      <c r="OWE1001" s="83"/>
      <c r="OWF1001" s="83"/>
      <c r="OWG1001" s="83"/>
      <c r="OWH1001" s="83"/>
      <c r="OWI1001" s="83"/>
      <c r="OWJ1001" s="83"/>
      <c r="OWK1001" s="83"/>
      <c r="OWL1001" s="83"/>
      <c r="OWM1001" s="83"/>
      <c r="OWN1001" s="83"/>
      <c r="OWO1001" s="83"/>
      <c r="OWP1001" s="83"/>
      <c r="OWQ1001" s="83"/>
      <c r="OWR1001" s="83"/>
      <c r="OWS1001" s="83"/>
      <c r="OWT1001" s="83"/>
      <c r="OWU1001" s="83"/>
      <c r="OWV1001" s="83"/>
      <c r="OWW1001" s="83"/>
      <c r="OWX1001" s="83"/>
      <c r="OWY1001" s="83"/>
      <c r="OWZ1001" s="83"/>
      <c r="OXA1001" s="83"/>
      <c r="OXB1001" s="83"/>
      <c r="OXC1001" s="83"/>
      <c r="OXD1001" s="83"/>
      <c r="OXE1001" s="83"/>
      <c r="OXF1001" s="83"/>
      <c r="OXG1001" s="83"/>
      <c r="OXH1001" s="83"/>
      <c r="OXI1001" s="83"/>
      <c r="OXJ1001" s="83"/>
      <c r="OXK1001" s="83"/>
      <c r="OXL1001" s="83"/>
      <c r="OXM1001" s="83"/>
      <c r="OXN1001" s="83"/>
      <c r="OXO1001" s="83"/>
      <c r="OXP1001" s="83"/>
      <c r="OXQ1001" s="83"/>
      <c r="OXR1001" s="83"/>
      <c r="OXS1001" s="83"/>
      <c r="OXT1001" s="83"/>
      <c r="OXU1001" s="83"/>
      <c r="OXV1001" s="83"/>
      <c r="OXW1001" s="83"/>
      <c r="OXX1001" s="83"/>
      <c r="OXY1001" s="83"/>
      <c r="OXZ1001" s="83"/>
      <c r="OYA1001" s="83"/>
      <c r="OYB1001" s="83"/>
      <c r="OYC1001" s="83"/>
      <c r="OYD1001" s="83"/>
      <c r="OYE1001" s="83"/>
      <c r="OYF1001" s="83"/>
      <c r="OYG1001" s="83"/>
      <c r="OYH1001" s="83"/>
      <c r="OYI1001" s="83"/>
      <c r="OYJ1001" s="83"/>
      <c r="OYK1001" s="83"/>
      <c r="OYL1001" s="83"/>
      <c r="OYM1001" s="83"/>
      <c r="OYN1001" s="83"/>
      <c r="OYO1001" s="83"/>
      <c r="OYP1001" s="83"/>
      <c r="OYQ1001" s="83"/>
      <c r="OYR1001" s="83"/>
      <c r="OYS1001" s="83"/>
      <c r="OYT1001" s="83"/>
      <c r="OYU1001" s="83"/>
      <c r="OYV1001" s="83"/>
      <c r="OYW1001" s="83"/>
      <c r="OYX1001" s="83"/>
      <c r="OYY1001" s="83"/>
      <c r="OYZ1001" s="83"/>
      <c r="OZA1001" s="83"/>
      <c r="OZB1001" s="83"/>
      <c r="OZC1001" s="83"/>
      <c r="OZD1001" s="83"/>
      <c r="OZE1001" s="83"/>
      <c r="OZF1001" s="83"/>
      <c r="OZG1001" s="83"/>
      <c r="OZH1001" s="83"/>
      <c r="OZI1001" s="83"/>
      <c r="OZJ1001" s="83"/>
      <c r="OZK1001" s="83"/>
      <c r="OZL1001" s="83"/>
      <c r="OZM1001" s="83"/>
      <c r="OZN1001" s="83"/>
      <c r="OZO1001" s="83"/>
      <c r="OZP1001" s="83"/>
      <c r="OZQ1001" s="83"/>
      <c r="OZR1001" s="83"/>
      <c r="OZS1001" s="83"/>
      <c r="OZT1001" s="83"/>
      <c r="OZU1001" s="83"/>
      <c r="OZV1001" s="83"/>
      <c r="OZW1001" s="83"/>
      <c r="OZX1001" s="83"/>
      <c r="OZY1001" s="83"/>
      <c r="OZZ1001" s="83"/>
      <c r="PAA1001" s="83"/>
      <c r="PAB1001" s="83"/>
      <c r="PAC1001" s="83"/>
      <c r="PAD1001" s="83"/>
      <c r="PAE1001" s="83"/>
      <c r="PAF1001" s="83"/>
      <c r="PAG1001" s="83"/>
      <c r="PAH1001" s="83"/>
      <c r="PAI1001" s="83"/>
      <c r="PAJ1001" s="83"/>
      <c r="PAK1001" s="83"/>
      <c r="PAL1001" s="83"/>
      <c r="PAM1001" s="83"/>
      <c r="PAN1001" s="83"/>
      <c r="PAO1001" s="83"/>
      <c r="PAP1001" s="83"/>
      <c r="PAQ1001" s="83"/>
      <c r="PAR1001" s="83"/>
      <c r="PAS1001" s="83"/>
      <c r="PAT1001" s="83"/>
      <c r="PAU1001" s="83"/>
      <c r="PAV1001" s="83"/>
      <c r="PAW1001" s="83"/>
      <c r="PAX1001" s="83"/>
      <c r="PAY1001" s="83"/>
      <c r="PAZ1001" s="83"/>
      <c r="PBA1001" s="83"/>
      <c r="PBB1001" s="83"/>
      <c r="PBC1001" s="83"/>
      <c r="PBD1001" s="83"/>
      <c r="PBE1001" s="83"/>
      <c r="PBF1001" s="83"/>
      <c r="PBG1001" s="83"/>
      <c r="PBH1001" s="83"/>
      <c r="PBI1001" s="83"/>
      <c r="PBJ1001" s="83"/>
      <c r="PBK1001" s="83"/>
      <c r="PBL1001" s="83"/>
      <c r="PBM1001" s="83"/>
      <c r="PBN1001" s="83"/>
      <c r="PBO1001" s="83"/>
      <c r="PBP1001" s="83"/>
      <c r="PBQ1001" s="83"/>
      <c r="PBR1001" s="83"/>
      <c r="PBS1001" s="83"/>
      <c r="PBT1001" s="83"/>
      <c r="PBU1001" s="83"/>
      <c r="PBV1001" s="83"/>
      <c r="PBW1001" s="83"/>
      <c r="PBX1001" s="83"/>
      <c r="PBY1001" s="83"/>
      <c r="PBZ1001" s="83"/>
      <c r="PCA1001" s="83"/>
      <c r="PCB1001" s="83"/>
      <c r="PCC1001" s="83"/>
      <c r="PCD1001" s="83"/>
      <c r="PCE1001" s="83"/>
      <c r="PCF1001" s="83"/>
      <c r="PCG1001" s="83"/>
      <c r="PCH1001" s="83"/>
      <c r="PCI1001" s="83"/>
      <c r="PCJ1001" s="83"/>
      <c r="PCK1001" s="83"/>
      <c r="PCL1001" s="83"/>
      <c r="PCM1001" s="83"/>
      <c r="PCN1001" s="83"/>
      <c r="PCO1001" s="83"/>
      <c r="PCP1001" s="83"/>
      <c r="PCQ1001" s="83"/>
      <c r="PCR1001" s="83"/>
      <c r="PCS1001" s="83"/>
      <c r="PCT1001" s="83"/>
      <c r="PCU1001" s="83"/>
      <c r="PCV1001" s="83"/>
      <c r="PCW1001" s="83"/>
      <c r="PCX1001" s="83"/>
      <c r="PCY1001" s="83"/>
      <c r="PCZ1001" s="83"/>
      <c r="PDA1001" s="83"/>
      <c r="PDB1001" s="83"/>
      <c r="PDC1001" s="83"/>
      <c r="PDD1001" s="83"/>
      <c r="PDE1001" s="83"/>
      <c r="PDF1001" s="83"/>
      <c r="PDG1001" s="83"/>
      <c r="PDH1001" s="83"/>
      <c r="PDI1001" s="83"/>
      <c r="PDJ1001" s="83"/>
      <c r="PDK1001" s="83"/>
      <c r="PDL1001" s="83"/>
      <c r="PDM1001" s="83"/>
      <c r="PDN1001" s="83"/>
      <c r="PDO1001" s="83"/>
      <c r="PDP1001" s="83"/>
      <c r="PDQ1001" s="83"/>
      <c r="PDR1001" s="83"/>
      <c r="PDS1001" s="83"/>
      <c r="PDT1001" s="83"/>
      <c r="PDU1001" s="83"/>
      <c r="PDV1001" s="83"/>
      <c r="PDW1001" s="83"/>
      <c r="PDX1001" s="83"/>
      <c r="PDY1001" s="83"/>
      <c r="PDZ1001" s="83"/>
      <c r="PEA1001" s="83"/>
      <c r="PEB1001" s="83"/>
      <c r="PEC1001" s="83"/>
      <c r="PED1001" s="83"/>
      <c r="PEE1001" s="83"/>
      <c r="PEF1001" s="83"/>
      <c r="PEG1001" s="83"/>
      <c r="PEH1001" s="83"/>
      <c r="PEI1001" s="83"/>
      <c r="PEJ1001" s="83"/>
      <c r="PEK1001" s="83"/>
      <c r="PEL1001" s="83"/>
      <c r="PEM1001" s="83"/>
      <c r="PEN1001" s="83"/>
      <c r="PEO1001" s="83"/>
      <c r="PEP1001" s="83"/>
      <c r="PEQ1001" s="83"/>
      <c r="PER1001" s="83"/>
      <c r="PES1001" s="83"/>
      <c r="PET1001" s="83"/>
      <c r="PEU1001" s="83"/>
      <c r="PEV1001" s="83"/>
      <c r="PEW1001" s="83"/>
      <c r="PEX1001" s="83"/>
      <c r="PEY1001" s="83"/>
      <c r="PEZ1001" s="83"/>
      <c r="PFA1001" s="83"/>
      <c r="PFB1001" s="83"/>
      <c r="PFC1001" s="83"/>
      <c r="PFD1001" s="83"/>
      <c r="PFE1001" s="83"/>
      <c r="PFF1001" s="83"/>
      <c r="PFG1001" s="83"/>
      <c r="PFH1001" s="83"/>
      <c r="PFI1001" s="83"/>
      <c r="PFJ1001" s="83"/>
      <c r="PFK1001" s="83"/>
      <c r="PFL1001" s="83"/>
      <c r="PFM1001" s="83"/>
      <c r="PFN1001" s="83"/>
      <c r="PFO1001" s="83"/>
      <c r="PFP1001" s="83"/>
      <c r="PFQ1001" s="83"/>
      <c r="PFR1001" s="83"/>
      <c r="PFS1001" s="83"/>
      <c r="PFT1001" s="83"/>
      <c r="PFU1001" s="83"/>
      <c r="PFV1001" s="83"/>
      <c r="PFW1001" s="83"/>
      <c r="PFX1001" s="83"/>
      <c r="PFY1001" s="83"/>
      <c r="PFZ1001" s="83"/>
      <c r="PGA1001" s="83"/>
      <c r="PGB1001" s="83"/>
      <c r="PGC1001" s="83"/>
      <c r="PGD1001" s="83"/>
      <c r="PGE1001" s="83"/>
      <c r="PGF1001" s="83"/>
      <c r="PGG1001" s="83"/>
      <c r="PGH1001" s="83"/>
      <c r="PGI1001" s="83"/>
      <c r="PGJ1001" s="83"/>
      <c r="PGK1001" s="83"/>
      <c r="PGL1001" s="83"/>
      <c r="PGM1001" s="83"/>
      <c r="PGN1001" s="83"/>
      <c r="PGO1001" s="83"/>
      <c r="PGP1001" s="83"/>
      <c r="PGQ1001" s="83"/>
      <c r="PGR1001" s="83"/>
      <c r="PGS1001" s="83"/>
      <c r="PGT1001" s="83"/>
      <c r="PGU1001" s="83"/>
      <c r="PGV1001" s="83"/>
      <c r="PGW1001" s="83"/>
      <c r="PGX1001" s="83"/>
      <c r="PGY1001" s="83"/>
      <c r="PGZ1001" s="83"/>
      <c r="PHA1001" s="83"/>
      <c r="PHB1001" s="83"/>
      <c r="PHC1001" s="83"/>
      <c r="PHD1001" s="83"/>
      <c r="PHE1001" s="83"/>
      <c r="PHF1001" s="83"/>
      <c r="PHG1001" s="83"/>
      <c r="PHH1001" s="83"/>
      <c r="PHI1001" s="83"/>
      <c r="PHJ1001" s="83"/>
      <c r="PHK1001" s="83"/>
      <c r="PHL1001" s="83"/>
      <c r="PHM1001" s="83"/>
      <c r="PHN1001" s="83"/>
      <c r="PHO1001" s="83"/>
      <c r="PHP1001" s="83"/>
      <c r="PHQ1001" s="83"/>
      <c r="PHR1001" s="83"/>
      <c r="PHS1001" s="83"/>
      <c r="PHT1001" s="83"/>
      <c r="PHU1001" s="83"/>
      <c r="PHV1001" s="83"/>
      <c r="PHW1001" s="83"/>
      <c r="PHX1001" s="83"/>
      <c r="PHY1001" s="83"/>
      <c r="PHZ1001" s="83"/>
      <c r="PIA1001" s="83"/>
      <c r="PIB1001" s="83"/>
      <c r="PIC1001" s="83"/>
      <c r="PID1001" s="83"/>
      <c r="PIE1001" s="83"/>
      <c r="PIF1001" s="83"/>
      <c r="PIG1001" s="83"/>
      <c r="PIH1001" s="83"/>
      <c r="PII1001" s="83"/>
      <c r="PIJ1001" s="83"/>
      <c r="PIK1001" s="83"/>
      <c r="PIL1001" s="83"/>
      <c r="PIM1001" s="83"/>
      <c r="PIN1001" s="83"/>
      <c r="PIO1001" s="83"/>
      <c r="PIP1001" s="83"/>
      <c r="PIQ1001" s="83"/>
      <c r="PIR1001" s="83"/>
      <c r="PIS1001" s="83"/>
      <c r="PIT1001" s="83"/>
      <c r="PIU1001" s="83"/>
      <c r="PIV1001" s="83"/>
      <c r="PIW1001" s="83"/>
      <c r="PIX1001" s="83"/>
      <c r="PIY1001" s="83"/>
      <c r="PIZ1001" s="83"/>
      <c r="PJA1001" s="83"/>
      <c r="PJB1001" s="83"/>
      <c r="PJC1001" s="83"/>
      <c r="PJD1001" s="83"/>
      <c r="PJE1001" s="83"/>
      <c r="PJF1001" s="83"/>
      <c r="PJG1001" s="83"/>
      <c r="PJH1001" s="83"/>
      <c r="PJI1001" s="83"/>
      <c r="PJJ1001" s="83"/>
      <c r="PJK1001" s="83"/>
      <c r="PJL1001" s="83"/>
      <c r="PJM1001" s="83"/>
      <c r="PJN1001" s="83"/>
      <c r="PJO1001" s="83"/>
      <c r="PJP1001" s="83"/>
      <c r="PJQ1001" s="83"/>
      <c r="PJR1001" s="83"/>
      <c r="PJS1001" s="83"/>
      <c r="PJT1001" s="83"/>
      <c r="PJU1001" s="83"/>
      <c r="PJV1001" s="83"/>
      <c r="PJW1001" s="83"/>
      <c r="PJX1001" s="83"/>
      <c r="PJY1001" s="83"/>
      <c r="PJZ1001" s="83"/>
      <c r="PKA1001" s="83"/>
      <c r="PKB1001" s="83"/>
      <c r="PKC1001" s="83"/>
      <c r="PKD1001" s="83"/>
      <c r="PKE1001" s="83"/>
      <c r="PKF1001" s="83"/>
      <c r="PKG1001" s="83"/>
      <c r="PKH1001" s="83"/>
      <c r="PKI1001" s="83"/>
      <c r="PKJ1001" s="83"/>
      <c r="PKK1001" s="83"/>
      <c r="PKL1001" s="83"/>
      <c r="PKM1001" s="83"/>
      <c r="PKN1001" s="83"/>
      <c r="PKO1001" s="83"/>
      <c r="PKP1001" s="83"/>
      <c r="PKQ1001" s="83"/>
      <c r="PKR1001" s="83"/>
      <c r="PKS1001" s="83"/>
      <c r="PKT1001" s="83"/>
      <c r="PKU1001" s="83"/>
      <c r="PKV1001" s="83"/>
      <c r="PKW1001" s="83"/>
      <c r="PKX1001" s="83"/>
      <c r="PKY1001" s="83"/>
      <c r="PKZ1001" s="83"/>
      <c r="PLA1001" s="83"/>
      <c r="PLB1001" s="83"/>
      <c r="PLC1001" s="83"/>
      <c r="PLD1001" s="83"/>
      <c r="PLE1001" s="83"/>
      <c r="PLF1001" s="83"/>
      <c r="PLG1001" s="83"/>
      <c r="PLH1001" s="83"/>
      <c r="PLI1001" s="83"/>
      <c r="PLJ1001" s="83"/>
      <c r="PLK1001" s="83"/>
      <c r="PLL1001" s="83"/>
      <c r="PLM1001" s="83"/>
      <c r="PLN1001" s="83"/>
      <c r="PLO1001" s="83"/>
      <c r="PLP1001" s="83"/>
      <c r="PLQ1001" s="83"/>
      <c r="PLR1001" s="83"/>
      <c r="PLS1001" s="83"/>
      <c r="PLT1001" s="83"/>
      <c r="PLU1001" s="83"/>
      <c r="PLV1001" s="83"/>
      <c r="PLW1001" s="83"/>
      <c r="PLX1001" s="83"/>
      <c r="PLY1001" s="83"/>
      <c r="PLZ1001" s="83"/>
      <c r="PMA1001" s="83"/>
      <c r="PMB1001" s="83"/>
      <c r="PMC1001" s="83"/>
      <c r="PMD1001" s="83"/>
      <c r="PME1001" s="83"/>
      <c r="PMF1001" s="83"/>
      <c r="PMG1001" s="83"/>
      <c r="PMH1001" s="83"/>
      <c r="PMI1001" s="83"/>
      <c r="PMJ1001" s="83"/>
      <c r="PMK1001" s="83"/>
      <c r="PML1001" s="83"/>
      <c r="PMM1001" s="83"/>
      <c r="PMN1001" s="83"/>
      <c r="PMO1001" s="83"/>
      <c r="PMP1001" s="83"/>
      <c r="PMQ1001" s="83"/>
      <c r="PMR1001" s="83"/>
      <c r="PMS1001" s="83"/>
      <c r="PMT1001" s="83"/>
      <c r="PMU1001" s="83"/>
      <c r="PMV1001" s="83"/>
      <c r="PMW1001" s="83"/>
      <c r="PMX1001" s="83"/>
      <c r="PMY1001" s="83"/>
      <c r="PMZ1001" s="83"/>
      <c r="PNA1001" s="83"/>
      <c r="PNB1001" s="83"/>
      <c r="PNC1001" s="83"/>
      <c r="PND1001" s="83"/>
      <c r="PNE1001" s="83"/>
      <c r="PNF1001" s="83"/>
      <c r="PNG1001" s="83"/>
      <c r="PNH1001" s="83"/>
      <c r="PNI1001" s="83"/>
      <c r="PNJ1001" s="83"/>
      <c r="PNK1001" s="83"/>
      <c r="PNL1001" s="83"/>
      <c r="PNM1001" s="83"/>
      <c r="PNN1001" s="83"/>
      <c r="PNO1001" s="83"/>
      <c r="PNP1001" s="83"/>
      <c r="PNQ1001" s="83"/>
      <c r="PNR1001" s="83"/>
      <c r="PNS1001" s="83"/>
      <c r="PNT1001" s="83"/>
      <c r="PNU1001" s="83"/>
      <c r="PNV1001" s="83"/>
      <c r="PNW1001" s="83"/>
      <c r="PNX1001" s="83"/>
      <c r="PNY1001" s="83"/>
      <c r="PNZ1001" s="83"/>
      <c r="POA1001" s="83"/>
      <c r="POB1001" s="83"/>
      <c r="POC1001" s="83"/>
      <c r="POD1001" s="83"/>
      <c r="POE1001" s="83"/>
      <c r="POF1001" s="83"/>
      <c r="POG1001" s="83"/>
      <c r="POH1001" s="83"/>
      <c r="POI1001" s="83"/>
      <c r="POJ1001" s="83"/>
      <c r="POK1001" s="83"/>
      <c r="POL1001" s="83"/>
      <c r="POM1001" s="83"/>
      <c r="PON1001" s="83"/>
      <c r="POO1001" s="83"/>
      <c r="POP1001" s="83"/>
      <c r="POQ1001" s="83"/>
      <c r="POR1001" s="83"/>
      <c r="POS1001" s="83"/>
      <c r="POT1001" s="83"/>
      <c r="POU1001" s="83"/>
      <c r="POV1001" s="83"/>
      <c r="POW1001" s="83"/>
      <c r="POX1001" s="83"/>
      <c r="POY1001" s="83"/>
      <c r="POZ1001" s="83"/>
      <c r="PPA1001" s="83"/>
      <c r="PPB1001" s="83"/>
      <c r="PPC1001" s="83"/>
      <c r="PPD1001" s="83"/>
      <c r="PPE1001" s="83"/>
      <c r="PPF1001" s="83"/>
      <c r="PPG1001" s="83"/>
      <c r="PPH1001" s="83"/>
      <c r="PPI1001" s="83"/>
      <c r="PPJ1001" s="83"/>
      <c r="PPK1001" s="83"/>
      <c r="PPL1001" s="83"/>
      <c r="PPM1001" s="83"/>
      <c r="PPN1001" s="83"/>
      <c r="PPO1001" s="83"/>
      <c r="PPP1001" s="83"/>
      <c r="PPQ1001" s="83"/>
      <c r="PPR1001" s="83"/>
      <c r="PPS1001" s="83"/>
      <c r="PPT1001" s="83"/>
      <c r="PPU1001" s="83"/>
      <c r="PPV1001" s="83"/>
      <c r="PPW1001" s="83"/>
      <c r="PPX1001" s="83"/>
      <c r="PPY1001" s="83"/>
      <c r="PPZ1001" s="83"/>
      <c r="PQA1001" s="83"/>
      <c r="PQB1001" s="83"/>
      <c r="PQC1001" s="83"/>
      <c r="PQD1001" s="83"/>
      <c r="PQE1001" s="83"/>
      <c r="PQF1001" s="83"/>
      <c r="PQG1001" s="83"/>
      <c r="PQH1001" s="83"/>
      <c r="PQI1001" s="83"/>
      <c r="PQJ1001" s="83"/>
      <c r="PQK1001" s="83"/>
      <c r="PQL1001" s="83"/>
      <c r="PQM1001" s="83"/>
      <c r="PQN1001" s="83"/>
      <c r="PQO1001" s="83"/>
      <c r="PQP1001" s="83"/>
      <c r="PQQ1001" s="83"/>
      <c r="PQR1001" s="83"/>
      <c r="PQS1001" s="83"/>
      <c r="PQT1001" s="83"/>
      <c r="PQU1001" s="83"/>
      <c r="PQV1001" s="83"/>
      <c r="PQW1001" s="83"/>
      <c r="PQX1001" s="83"/>
      <c r="PQY1001" s="83"/>
      <c r="PQZ1001" s="83"/>
      <c r="PRA1001" s="83"/>
      <c r="PRB1001" s="83"/>
      <c r="PRC1001" s="83"/>
      <c r="PRD1001" s="83"/>
      <c r="PRE1001" s="83"/>
      <c r="PRF1001" s="83"/>
      <c r="PRG1001" s="83"/>
      <c r="PRH1001" s="83"/>
      <c r="PRI1001" s="83"/>
      <c r="PRJ1001" s="83"/>
      <c r="PRK1001" s="83"/>
      <c r="PRL1001" s="83"/>
      <c r="PRM1001" s="83"/>
      <c r="PRN1001" s="83"/>
      <c r="PRO1001" s="83"/>
      <c r="PRP1001" s="83"/>
      <c r="PRQ1001" s="83"/>
      <c r="PRR1001" s="83"/>
      <c r="PRS1001" s="83"/>
      <c r="PRT1001" s="83"/>
      <c r="PRU1001" s="83"/>
      <c r="PRV1001" s="83"/>
      <c r="PRW1001" s="83"/>
      <c r="PRX1001" s="83"/>
      <c r="PRY1001" s="83"/>
      <c r="PRZ1001" s="83"/>
      <c r="PSA1001" s="83"/>
      <c r="PSB1001" s="83"/>
      <c r="PSC1001" s="83"/>
      <c r="PSD1001" s="83"/>
      <c r="PSE1001" s="83"/>
      <c r="PSF1001" s="83"/>
      <c r="PSG1001" s="83"/>
      <c r="PSH1001" s="83"/>
      <c r="PSI1001" s="83"/>
      <c r="PSJ1001" s="83"/>
      <c r="PSK1001" s="83"/>
      <c r="PSL1001" s="83"/>
      <c r="PSM1001" s="83"/>
      <c r="PSN1001" s="83"/>
      <c r="PSO1001" s="83"/>
      <c r="PSP1001" s="83"/>
      <c r="PSQ1001" s="83"/>
      <c r="PSR1001" s="83"/>
      <c r="PSS1001" s="83"/>
      <c r="PST1001" s="83"/>
      <c r="PSU1001" s="83"/>
      <c r="PSV1001" s="83"/>
      <c r="PSW1001" s="83"/>
      <c r="PSX1001" s="83"/>
      <c r="PSY1001" s="83"/>
      <c r="PSZ1001" s="83"/>
      <c r="PTA1001" s="83"/>
      <c r="PTB1001" s="83"/>
      <c r="PTC1001" s="83"/>
      <c r="PTD1001" s="83"/>
      <c r="PTE1001" s="83"/>
      <c r="PTF1001" s="83"/>
      <c r="PTG1001" s="83"/>
      <c r="PTH1001" s="83"/>
      <c r="PTI1001" s="83"/>
      <c r="PTJ1001" s="83"/>
      <c r="PTK1001" s="83"/>
      <c r="PTL1001" s="83"/>
      <c r="PTM1001" s="83"/>
      <c r="PTN1001" s="83"/>
      <c r="PTO1001" s="83"/>
      <c r="PTP1001" s="83"/>
      <c r="PTQ1001" s="83"/>
      <c r="PTR1001" s="83"/>
      <c r="PTS1001" s="83"/>
      <c r="PTT1001" s="83"/>
      <c r="PTU1001" s="83"/>
      <c r="PTV1001" s="83"/>
      <c r="PTW1001" s="83"/>
      <c r="PTX1001" s="83"/>
      <c r="PTY1001" s="83"/>
      <c r="PTZ1001" s="83"/>
      <c r="PUA1001" s="83"/>
      <c r="PUB1001" s="83"/>
      <c r="PUC1001" s="83"/>
      <c r="PUD1001" s="83"/>
      <c r="PUE1001" s="83"/>
      <c r="PUF1001" s="83"/>
      <c r="PUG1001" s="83"/>
      <c r="PUH1001" s="83"/>
      <c r="PUI1001" s="83"/>
      <c r="PUJ1001" s="83"/>
      <c r="PUK1001" s="83"/>
      <c r="PUL1001" s="83"/>
      <c r="PUM1001" s="83"/>
      <c r="PUN1001" s="83"/>
      <c r="PUO1001" s="83"/>
      <c r="PUP1001" s="83"/>
      <c r="PUQ1001" s="83"/>
      <c r="PUR1001" s="83"/>
      <c r="PUS1001" s="83"/>
      <c r="PUT1001" s="83"/>
      <c r="PUU1001" s="83"/>
      <c r="PUV1001" s="83"/>
      <c r="PUW1001" s="83"/>
      <c r="PUX1001" s="83"/>
      <c r="PUY1001" s="83"/>
      <c r="PUZ1001" s="83"/>
      <c r="PVA1001" s="83"/>
      <c r="PVB1001" s="83"/>
      <c r="PVC1001" s="83"/>
      <c r="PVD1001" s="83"/>
      <c r="PVE1001" s="83"/>
      <c r="PVF1001" s="83"/>
      <c r="PVG1001" s="83"/>
      <c r="PVH1001" s="83"/>
      <c r="PVI1001" s="83"/>
      <c r="PVJ1001" s="83"/>
      <c r="PVK1001" s="83"/>
      <c r="PVL1001" s="83"/>
      <c r="PVM1001" s="83"/>
      <c r="PVN1001" s="83"/>
      <c r="PVO1001" s="83"/>
      <c r="PVP1001" s="83"/>
      <c r="PVQ1001" s="83"/>
      <c r="PVR1001" s="83"/>
      <c r="PVS1001" s="83"/>
      <c r="PVT1001" s="83"/>
      <c r="PVU1001" s="83"/>
      <c r="PVV1001" s="83"/>
      <c r="PVW1001" s="83"/>
      <c r="PVX1001" s="83"/>
      <c r="PVY1001" s="83"/>
      <c r="PVZ1001" s="83"/>
      <c r="PWA1001" s="83"/>
      <c r="PWB1001" s="83"/>
      <c r="PWC1001" s="83"/>
      <c r="PWD1001" s="83"/>
      <c r="PWE1001" s="83"/>
      <c r="PWF1001" s="83"/>
      <c r="PWG1001" s="83"/>
      <c r="PWH1001" s="83"/>
      <c r="PWI1001" s="83"/>
      <c r="PWJ1001" s="83"/>
      <c r="PWK1001" s="83"/>
      <c r="PWL1001" s="83"/>
      <c r="PWM1001" s="83"/>
      <c r="PWN1001" s="83"/>
      <c r="PWO1001" s="83"/>
      <c r="PWP1001" s="83"/>
      <c r="PWQ1001" s="83"/>
      <c r="PWR1001" s="83"/>
      <c r="PWS1001" s="83"/>
      <c r="PWT1001" s="83"/>
      <c r="PWU1001" s="83"/>
      <c r="PWV1001" s="83"/>
      <c r="PWW1001" s="83"/>
      <c r="PWX1001" s="83"/>
      <c r="PWY1001" s="83"/>
      <c r="PWZ1001" s="83"/>
      <c r="PXA1001" s="83"/>
      <c r="PXB1001" s="83"/>
      <c r="PXC1001" s="83"/>
      <c r="PXD1001" s="83"/>
      <c r="PXE1001" s="83"/>
      <c r="PXF1001" s="83"/>
      <c r="PXG1001" s="83"/>
      <c r="PXH1001" s="83"/>
      <c r="PXI1001" s="83"/>
      <c r="PXJ1001" s="83"/>
      <c r="PXK1001" s="83"/>
      <c r="PXL1001" s="83"/>
      <c r="PXM1001" s="83"/>
      <c r="PXN1001" s="83"/>
      <c r="PXO1001" s="83"/>
      <c r="PXP1001" s="83"/>
      <c r="PXQ1001" s="83"/>
      <c r="PXR1001" s="83"/>
      <c r="PXS1001" s="83"/>
      <c r="PXT1001" s="83"/>
      <c r="PXU1001" s="83"/>
      <c r="PXV1001" s="83"/>
      <c r="PXW1001" s="83"/>
      <c r="PXX1001" s="83"/>
      <c r="PXY1001" s="83"/>
      <c r="PXZ1001" s="83"/>
      <c r="PYA1001" s="83"/>
      <c r="PYB1001" s="83"/>
      <c r="PYC1001" s="83"/>
      <c r="PYD1001" s="83"/>
      <c r="PYE1001" s="83"/>
      <c r="PYF1001" s="83"/>
      <c r="PYG1001" s="83"/>
      <c r="PYH1001" s="83"/>
      <c r="PYI1001" s="83"/>
      <c r="PYJ1001" s="83"/>
      <c r="PYK1001" s="83"/>
      <c r="PYL1001" s="83"/>
      <c r="PYM1001" s="83"/>
      <c r="PYN1001" s="83"/>
      <c r="PYO1001" s="83"/>
      <c r="PYP1001" s="83"/>
      <c r="PYQ1001" s="83"/>
      <c r="PYR1001" s="83"/>
      <c r="PYS1001" s="83"/>
      <c r="PYT1001" s="83"/>
      <c r="PYU1001" s="83"/>
      <c r="PYV1001" s="83"/>
      <c r="PYW1001" s="83"/>
      <c r="PYX1001" s="83"/>
      <c r="PYY1001" s="83"/>
      <c r="PYZ1001" s="83"/>
      <c r="PZA1001" s="83"/>
      <c r="PZB1001" s="83"/>
      <c r="PZC1001" s="83"/>
      <c r="PZD1001" s="83"/>
      <c r="PZE1001" s="83"/>
      <c r="PZF1001" s="83"/>
      <c r="PZG1001" s="83"/>
      <c r="PZH1001" s="83"/>
      <c r="PZI1001" s="83"/>
      <c r="PZJ1001" s="83"/>
      <c r="PZK1001" s="83"/>
      <c r="PZL1001" s="83"/>
      <c r="PZM1001" s="83"/>
      <c r="PZN1001" s="83"/>
      <c r="PZO1001" s="83"/>
      <c r="PZP1001" s="83"/>
      <c r="PZQ1001" s="83"/>
      <c r="PZR1001" s="83"/>
      <c r="PZS1001" s="83"/>
      <c r="PZT1001" s="83"/>
      <c r="PZU1001" s="83"/>
      <c r="PZV1001" s="83"/>
      <c r="PZW1001" s="83"/>
      <c r="PZX1001" s="83"/>
      <c r="PZY1001" s="83"/>
      <c r="PZZ1001" s="83"/>
      <c r="QAA1001" s="83"/>
      <c r="QAB1001" s="83"/>
      <c r="QAC1001" s="83"/>
      <c r="QAD1001" s="83"/>
      <c r="QAE1001" s="83"/>
      <c r="QAF1001" s="83"/>
      <c r="QAG1001" s="83"/>
      <c r="QAH1001" s="83"/>
      <c r="QAI1001" s="83"/>
      <c r="QAJ1001" s="83"/>
      <c r="QAK1001" s="83"/>
      <c r="QAL1001" s="83"/>
      <c r="QAM1001" s="83"/>
      <c r="QAN1001" s="83"/>
      <c r="QAO1001" s="83"/>
      <c r="QAP1001" s="83"/>
      <c r="QAQ1001" s="83"/>
      <c r="QAR1001" s="83"/>
      <c r="QAS1001" s="83"/>
      <c r="QAT1001" s="83"/>
      <c r="QAU1001" s="83"/>
      <c r="QAV1001" s="83"/>
      <c r="QAW1001" s="83"/>
      <c r="QAX1001" s="83"/>
      <c r="QAY1001" s="83"/>
      <c r="QAZ1001" s="83"/>
      <c r="QBA1001" s="83"/>
      <c r="QBB1001" s="83"/>
      <c r="QBC1001" s="83"/>
      <c r="QBD1001" s="83"/>
      <c r="QBE1001" s="83"/>
      <c r="QBF1001" s="83"/>
      <c r="QBG1001" s="83"/>
      <c r="QBH1001" s="83"/>
      <c r="QBI1001" s="83"/>
      <c r="QBJ1001" s="83"/>
      <c r="QBK1001" s="83"/>
      <c r="QBL1001" s="83"/>
      <c r="QBM1001" s="83"/>
      <c r="QBN1001" s="83"/>
      <c r="QBO1001" s="83"/>
      <c r="QBP1001" s="83"/>
      <c r="QBQ1001" s="83"/>
      <c r="QBR1001" s="83"/>
      <c r="QBS1001" s="83"/>
      <c r="QBT1001" s="83"/>
      <c r="QBU1001" s="83"/>
      <c r="QBV1001" s="83"/>
      <c r="QBW1001" s="83"/>
      <c r="QBX1001" s="83"/>
      <c r="QBY1001" s="83"/>
      <c r="QBZ1001" s="83"/>
      <c r="QCA1001" s="83"/>
      <c r="QCB1001" s="83"/>
      <c r="QCC1001" s="83"/>
      <c r="QCD1001" s="83"/>
      <c r="QCE1001" s="83"/>
      <c r="QCF1001" s="83"/>
      <c r="QCG1001" s="83"/>
      <c r="QCH1001" s="83"/>
      <c r="QCI1001" s="83"/>
      <c r="QCJ1001" s="83"/>
      <c r="QCK1001" s="83"/>
      <c r="QCL1001" s="83"/>
      <c r="QCM1001" s="83"/>
      <c r="QCN1001" s="83"/>
      <c r="QCO1001" s="83"/>
      <c r="QCP1001" s="83"/>
      <c r="QCQ1001" s="83"/>
      <c r="QCR1001" s="83"/>
      <c r="QCS1001" s="83"/>
      <c r="QCT1001" s="83"/>
      <c r="QCU1001" s="83"/>
      <c r="QCV1001" s="83"/>
      <c r="QCW1001" s="83"/>
      <c r="QCX1001" s="83"/>
      <c r="QCY1001" s="83"/>
      <c r="QCZ1001" s="83"/>
      <c r="QDA1001" s="83"/>
      <c r="QDB1001" s="83"/>
      <c r="QDC1001" s="83"/>
      <c r="QDD1001" s="83"/>
      <c r="QDE1001" s="83"/>
      <c r="QDF1001" s="83"/>
      <c r="QDG1001" s="83"/>
      <c r="QDH1001" s="83"/>
      <c r="QDI1001" s="83"/>
      <c r="QDJ1001" s="83"/>
      <c r="QDK1001" s="83"/>
      <c r="QDL1001" s="83"/>
      <c r="QDM1001" s="83"/>
      <c r="QDN1001" s="83"/>
      <c r="QDO1001" s="83"/>
      <c r="QDP1001" s="83"/>
      <c r="QDQ1001" s="83"/>
      <c r="QDR1001" s="83"/>
      <c r="QDS1001" s="83"/>
      <c r="QDT1001" s="83"/>
      <c r="QDU1001" s="83"/>
      <c r="QDV1001" s="83"/>
      <c r="QDW1001" s="83"/>
      <c r="QDX1001" s="83"/>
      <c r="QDY1001" s="83"/>
      <c r="QDZ1001" s="83"/>
      <c r="QEA1001" s="83"/>
      <c r="QEB1001" s="83"/>
      <c r="QEC1001" s="83"/>
      <c r="QED1001" s="83"/>
      <c r="QEE1001" s="83"/>
      <c r="QEF1001" s="83"/>
      <c r="QEG1001" s="83"/>
      <c r="QEH1001" s="83"/>
      <c r="QEI1001" s="83"/>
      <c r="QEJ1001" s="83"/>
      <c r="QEK1001" s="83"/>
      <c r="QEL1001" s="83"/>
      <c r="QEM1001" s="83"/>
      <c r="QEN1001" s="83"/>
      <c r="QEO1001" s="83"/>
      <c r="QEP1001" s="83"/>
      <c r="QEQ1001" s="83"/>
      <c r="QER1001" s="83"/>
      <c r="QES1001" s="83"/>
      <c r="QET1001" s="83"/>
      <c r="QEU1001" s="83"/>
      <c r="QEV1001" s="83"/>
      <c r="QEW1001" s="83"/>
      <c r="QEX1001" s="83"/>
      <c r="QEY1001" s="83"/>
      <c r="QEZ1001" s="83"/>
      <c r="QFA1001" s="83"/>
      <c r="QFB1001" s="83"/>
      <c r="QFC1001" s="83"/>
      <c r="QFD1001" s="83"/>
      <c r="QFE1001" s="83"/>
      <c r="QFF1001" s="83"/>
      <c r="QFG1001" s="83"/>
      <c r="QFH1001" s="83"/>
      <c r="QFI1001" s="83"/>
      <c r="QFJ1001" s="83"/>
      <c r="QFK1001" s="83"/>
      <c r="QFL1001" s="83"/>
      <c r="QFM1001" s="83"/>
      <c r="QFN1001" s="83"/>
      <c r="QFO1001" s="83"/>
      <c r="QFP1001" s="83"/>
      <c r="QFQ1001" s="83"/>
      <c r="QFR1001" s="83"/>
      <c r="QFS1001" s="83"/>
      <c r="QFT1001" s="83"/>
      <c r="QFU1001" s="83"/>
      <c r="QFV1001" s="83"/>
      <c r="QFW1001" s="83"/>
      <c r="QFX1001" s="83"/>
      <c r="QFY1001" s="83"/>
      <c r="QFZ1001" s="83"/>
      <c r="QGA1001" s="83"/>
      <c r="QGB1001" s="83"/>
      <c r="QGC1001" s="83"/>
      <c r="QGD1001" s="83"/>
      <c r="QGE1001" s="83"/>
      <c r="QGF1001" s="83"/>
      <c r="QGG1001" s="83"/>
      <c r="QGH1001" s="83"/>
      <c r="QGI1001" s="83"/>
      <c r="QGJ1001" s="83"/>
      <c r="QGK1001" s="83"/>
      <c r="QGL1001" s="83"/>
      <c r="QGM1001" s="83"/>
      <c r="QGN1001" s="83"/>
      <c r="QGO1001" s="83"/>
      <c r="QGP1001" s="83"/>
      <c r="QGQ1001" s="83"/>
      <c r="QGR1001" s="83"/>
      <c r="QGS1001" s="83"/>
      <c r="QGT1001" s="83"/>
      <c r="QGU1001" s="83"/>
      <c r="QGV1001" s="83"/>
      <c r="QGW1001" s="83"/>
      <c r="QGX1001" s="83"/>
      <c r="QGY1001" s="83"/>
      <c r="QGZ1001" s="83"/>
      <c r="QHA1001" s="83"/>
      <c r="QHB1001" s="83"/>
      <c r="QHC1001" s="83"/>
      <c r="QHD1001" s="83"/>
      <c r="QHE1001" s="83"/>
      <c r="QHF1001" s="83"/>
      <c r="QHG1001" s="83"/>
      <c r="QHH1001" s="83"/>
      <c r="QHI1001" s="83"/>
      <c r="QHJ1001" s="83"/>
      <c r="QHK1001" s="83"/>
      <c r="QHL1001" s="83"/>
      <c r="QHM1001" s="83"/>
      <c r="QHN1001" s="83"/>
      <c r="QHO1001" s="83"/>
      <c r="QHP1001" s="83"/>
      <c r="QHQ1001" s="83"/>
      <c r="QHR1001" s="83"/>
      <c r="QHS1001" s="83"/>
      <c r="QHT1001" s="83"/>
      <c r="QHU1001" s="83"/>
      <c r="QHV1001" s="83"/>
      <c r="QHW1001" s="83"/>
      <c r="QHX1001" s="83"/>
      <c r="QHY1001" s="83"/>
      <c r="QHZ1001" s="83"/>
      <c r="QIA1001" s="83"/>
      <c r="QIB1001" s="83"/>
      <c r="QIC1001" s="83"/>
      <c r="QID1001" s="83"/>
      <c r="QIE1001" s="83"/>
      <c r="QIF1001" s="83"/>
      <c r="QIG1001" s="83"/>
      <c r="QIH1001" s="83"/>
      <c r="QII1001" s="83"/>
      <c r="QIJ1001" s="83"/>
      <c r="QIK1001" s="83"/>
      <c r="QIL1001" s="83"/>
      <c r="QIM1001" s="83"/>
      <c r="QIN1001" s="83"/>
      <c r="QIO1001" s="83"/>
      <c r="QIP1001" s="83"/>
      <c r="QIQ1001" s="83"/>
      <c r="QIR1001" s="83"/>
      <c r="QIS1001" s="83"/>
      <c r="QIT1001" s="83"/>
      <c r="QIU1001" s="83"/>
      <c r="QIV1001" s="83"/>
      <c r="QIW1001" s="83"/>
      <c r="QIX1001" s="83"/>
      <c r="QIY1001" s="83"/>
      <c r="QIZ1001" s="83"/>
      <c r="QJA1001" s="83"/>
      <c r="QJB1001" s="83"/>
      <c r="QJC1001" s="83"/>
      <c r="QJD1001" s="83"/>
      <c r="QJE1001" s="83"/>
      <c r="QJF1001" s="83"/>
      <c r="QJG1001" s="83"/>
      <c r="QJH1001" s="83"/>
      <c r="QJI1001" s="83"/>
      <c r="QJJ1001" s="83"/>
      <c r="QJK1001" s="83"/>
      <c r="QJL1001" s="83"/>
      <c r="QJM1001" s="83"/>
      <c r="QJN1001" s="83"/>
      <c r="QJO1001" s="83"/>
      <c r="QJP1001" s="83"/>
      <c r="QJQ1001" s="83"/>
      <c r="QJR1001" s="83"/>
      <c r="QJS1001" s="83"/>
      <c r="QJT1001" s="83"/>
      <c r="QJU1001" s="83"/>
      <c r="QJV1001" s="83"/>
      <c r="QJW1001" s="83"/>
      <c r="QJX1001" s="83"/>
      <c r="QJY1001" s="83"/>
      <c r="QJZ1001" s="83"/>
      <c r="QKA1001" s="83"/>
      <c r="QKB1001" s="83"/>
      <c r="QKC1001" s="83"/>
      <c r="QKD1001" s="83"/>
      <c r="QKE1001" s="83"/>
      <c r="QKF1001" s="83"/>
      <c r="QKG1001" s="83"/>
      <c r="QKH1001" s="83"/>
      <c r="QKI1001" s="83"/>
      <c r="QKJ1001" s="83"/>
      <c r="QKK1001" s="83"/>
      <c r="QKL1001" s="83"/>
      <c r="QKM1001" s="83"/>
      <c r="QKN1001" s="83"/>
      <c r="QKO1001" s="83"/>
      <c r="QKP1001" s="83"/>
      <c r="QKQ1001" s="83"/>
      <c r="QKR1001" s="83"/>
      <c r="QKS1001" s="83"/>
      <c r="QKT1001" s="83"/>
      <c r="QKU1001" s="83"/>
      <c r="QKV1001" s="83"/>
      <c r="QKW1001" s="83"/>
      <c r="QKX1001" s="83"/>
      <c r="QKY1001" s="83"/>
      <c r="QKZ1001" s="83"/>
      <c r="QLA1001" s="83"/>
      <c r="QLB1001" s="83"/>
      <c r="QLC1001" s="83"/>
      <c r="QLD1001" s="83"/>
      <c r="QLE1001" s="83"/>
      <c r="QLF1001" s="83"/>
      <c r="QLG1001" s="83"/>
      <c r="QLH1001" s="83"/>
      <c r="QLI1001" s="83"/>
      <c r="QLJ1001" s="83"/>
      <c r="QLK1001" s="83"/>
      <c r="QLL1001" s="83"/>
      <c r="QLM1001" s="83"/>
      <c r="QLN1001" s="83"/>
      <c r="QLO1001" s="83"/>
      <c r="QLP1001" s="83"/>
      <c r="QLQ1001" s="83"/>
      <c r="QLR1001" s="83"/>
      <c r="QLS1001" s="83"/>
      <c r="QLT1001" s="83"/>
      <c r="QLU1001" s="83"/>
      <c r="QLV1001" s="83"/>
      <c r="QLW1001" s="83"/>
      <c r="QLX1001" s="83"/>
      <c r="QLY1001" s="83"/>
      <c r="QLZ1001" s="83"/>
      <c r="QMA1001" s="83"/>
      <c r="QMB1001" s="83"/>
      <c r="QMC1001" s="83"/>
      <c r="QMD1001" s="83"/>
      <c r="QME1001" s="83"/>
      <c r="QMF1001" s="83"/>
      <c r="QMG1001" s="83"/>
      <c r="QMH1001" s="83"/>
      <c r="QMI1001" s="83"/>
      <c r="QMJ1001" s="83"/>
      <c r="QMK1001" s="83"/>
      <c r="QML1001" s="83"/>
      <c r="QMM1001" s="83"/>
      <c r="QMN1001" s="83"/>
      <c r="QMO1001" s="83"/>
      <c r="QMP1001" s="83"/>
      <c r="QMQ1001" s="83"/>
      <c r="QMR1001" s="83"/>
      <c r="QMS1001" s="83"/>
      <c r="QMT1001" s="83"/>
      <c r="QMU1001" s="83"/>
      <c r="QMV1001" s="83"/>
      <c r="QMW1001" s="83"/>
      <c r="QMX1001" s="83"/>
      <c r="QMY1001" s="83"/>
      <c r="QMZ1001" s="83"/>
      <c r="QNA1001" s="83"/>
      <c r="QNB1001" s="83"/>
      <c r="QNC1001" s="83"/>
      <c r="QND1001" s="83"/>
      <c r="QNE1001" s="83"/>
      <c r="QNF1001" s="83"/>
      <c r="QNG1001" s="83"/>
      <c r="QNH1001" s="83"/>
      <c r="QNI1001" s="83"/>
      <c r="QNJ1001" s="83"/>
      <c r="QNK1001" s="83"/>
      <c r="QNL1001" s="83"/>
      <c r="QNM1001" s="83"/>
      <c r="QNN1001" s="83"/>
      <c r="QNO1001" s="83"/>
      <c r="QNP1001" s="83"/>
      <c r="QNQ1001" s="83"/>
      <c r="QNR1001" s="83"/>
      <c r="QNS1001" s="83"/>
      <c r="QNT1001" s="83"/>
      <c r="QNU1001" s="83"/>
      <c r="QNV1001" s="83"/>
      <c r="QNW1001" s="83"/>
      <c r="QNX1001" s="83"/>
      <c r="QNY1001" s="83"/>
      <c r="QNZ1001" s="83"/>
      <c r="QOA1001" s="83"/>
      <c r="QOB1001" s="83"/>
      <c r="QOC1001" s="83"/>
      <c r="QOD1001" s="83"/>
      <c r="QOE1001" s="83"/>
      <c r="QOF1001" s="83"/>
      <c r="QOG1001" s="83"/>
      <c r="QOH1001" s="83"/>
      <c r="QOI1001" s="83"/>
      <c r="QOJ1001" s="83"/>
      <c r="QOK1001" s="83"/>
      <c r="QOL1001" s="83"/>
      <c r="QOM1001" s="83"/>
      <c r="QON1001" s="83"/>
      <c r="QOO1001" s="83"/>
      <c r="QOP1001" s="83"/>
      <c r="QOQ1001" s="83"/>
      <c r="QOR1001" s="83"/>
      <c r="QOS1001" s="83"/>
      <c r="QOT1001" s="83"/>
      <c r="QOU1001" s="83"/>
      <c r="QOV1001" s="83"/>
      <c r="QOW1001" s="83"/>
      <c r="QOX1001" s="83"/>
      <c r="QOY1001" s="83"/>
      <c r="QOZ1001" s="83"/>
      <c r="QPA1001" s="83"/>
      <c r="QPB1001" s="83"/>
      <c r="QPC1001" s="83"/>
      <c r="QPD1001" s="83"/>
      <c r="QPE1001" s="83"/>
      <c r="QPF1001" s="83"/>
      <c r="QPG1001" s="83"/>
      <c r="QPH1001" s="83"/>
      <c r="QPI1001" s="83"/>
      <c r="QPJ1001" s="83"/>
      <c r="QPK1001" s="83"/>
      <c r="QPL1001" s="83"/>
      <c r="QPM1001" s="83"/>
      <c r="QPN1001" s="83"/>
      <c r="QPO1001" s="83"/>
      <c r="QPP1001" s="83"/>
      <c r="QPQ1001" s="83"/>
      <c r="QPR1001" s="83"/>
      <c r="QPS1001" s="83"/>
      <c r="QPT1001" s="83"/>
      <c r="QPU1001" s="83"/>
      <c r="QPV1001" s="83"/>
      <c r="QPW1001" s="83"/>
      <c r="QPX1001" s="83"/>
      <c r="QPY1001" s="83"/>
      <c r="QPZ1001" s="83"/>
      <c r="QQA1001" s="83"/>
      <c r="QQB1001" s="83"/>
      <c r="QQC1001" s="83"/>
      <c r="QQD1001" s="83"/>
      <c r="QQE1001" s="83"/>
      <c r="QQF1001" s="83"/>
      <c r="QQG1001" s="83"/>
      <c r="QQH1001" s="83"/>
      <c r="QQI1001" s="83"/>
      <c r="QQJ1001" s="83"/>
      <c r="QQK1001" s="83"/>
      <c r="QQL1001" s="83"/>
      <c r="QQM1001" s="83"/>
      <c r="QQN1001" s="83"/>
      <c r="QQO1001" s="83"/>
      <c r="QQP1001" s="83"/>
      <c r="QQQ1001" s="83"/>
      <c r="QQR1001" s="83"/>
      <c r="QQS1001" s="83"/>
      <c r="QQT1001" s="83"/>
      <c r="QQU1001" s="83"/>
      <c r="QQV1001" s="83"/>
      <c r="QQW1001" s="83"/>
      <c r="QQX1001" s="83"/>
      <c r="QQY1001" s="83"/>
      <c r="QQZ1001" s="83"/>
      <c r="QRA1001" s="83"/>
      <c r="QRB1001" s="83"/>
      <c r="QRC1001" s="83"/>
      <c r="QRD1001" s="83"/>
      <c r="QRE1001" s="83"/>
      <c r="QRF1001" s="83"/>
      <c r="QRG1001" s="83"/>
      <c r="QRH1001" s="83"/>
      <c r="QRI1001" s="83"/>
      <c r="QRJ1001" s="83"/>
      <c r="QRK1001" s="83"/>
      <c r="QRL1001" s="83"/>
      <c r="QRM1001" s="83"/>
      <c r="QRN1001" s="83"/>
      <c r="QRO1001" s="83"/>
      <c r="QRP1001" s="83"/>
      <c r="QRQ1001" s="83"/>
      <c r="QRR1001" s="83"/>
      <c r="QRS1001" s="83"/>
      <c r="QRT1001" s="83"/>
      <c r="QRU1001" s="83"/>
      <c r="QRV1001" s="83"/>
      <c r="QRW1001" s="83"/>
      <c r="QRX1001" s="83"/>
      <c r="QRY1001" s="83"/>
      <c r="QRZ1001" s="83"/>
      <c r="QSA1001" s="83"/>
      <c r="QSB1001" s="83"/>
      <c r="QSC1001" s="83"/>
      <c r="QSD1001" s="83"/>
      <c r="QSE1001" s="83"/>
      <c r="QSF1001" s="83"/>
      <c r="QSG1001" s="83"/>
      <c r="QSH1001" s="83"/>
      <c r="QSI1001" s="83"/>
      <c r="QSJ1001" s="83"/>
      <c r="QSK1001" s="83"/>
      <c r="QSL1001" s="83"/>
      <c r="QSM1001" s="83"/>
      <c r="QSN1001" s="83"/>
      <c r="QSO1001" s="83"/>
      <c r="QSP1001" s="83"/>
      <c r="QSQ1001" s="83"/>
      <c r="QSR1001" s="83"/>
      <c r="QSS1001" s="83"/>
      <c r="QST1001" s="83"/>
      <c r="QSU1001" s="83"/>
      <c r="QSV1001" s="83"/>
      <c r="QSW1001" s="83"/>
      <c r="QSX1001" s="83"/>
      <c r="QSY1001" s="83"/>
      <c r="QSZ1001" s="83"/>
      <c r="QTA1001" s="83"/>
      <c r="QTB1001" s="83"/>
      <c r="QTC1001" s="83"/>
      <c r="QTD1001" s="83"/>
      <c r="QTE1001" s="83"/>
      <c r="QTF1001" s="83"/>
      <c r="QTG1001" s="83"/>
      <c r="QTH1001" s="83"/>
      <c r="QTI1001" s="83"/>
      <c r="QTJ1001" s="83"/>
      <c r="QTK1001" s="83"/>
      <c r="QTL1001" s="83"/>
      <c r="QTM1001" s="83"/>
      <c r="QTN1001" s="83"/>
      <c r="QTO1001" s="83"/>
      <c r="QTP1001" s="83"/>
      <c r="QTQ1001" s="83"/>
      <c r="QTR1001" s="83"/>
      <c r="QTS1001" s="83"/>
      <c r="QTT1001" s="83"/>
      <c r="QTU1001" s="83"/>
      <c r="QTV1001" s="83"/>
      <c r="QTW1001" s="83"/>
      <c r="QTX1001" s="83"/>
      <c r="QTY1001" s="83"/>
      <c r="QTZ1001" s="83"/>
      <c r="QUA1001" s="83"/>
      <c r="QUB1001" s="83"/>
      <c r="QUC1001" s="83"/>
      <c r="QUD1001" s="83"/>
      <c r="QUE1001" s="83"/>
      <c r="QUF1001" s="83"/>
      <c r="QUG1001" s="83"/>
      <c r="QUH1001" s="83"/>
      <c r="QUI1001" s="83"/>
      <c r="QUJ1001" s="83"/>
      <c r="QUK1001" s="83"/>
      <c r="QUL1001" s="83"/>
      <c r="QUM1001" s="83"/>
      <c r="QUN1001" s="83"/>
      <c r="QUO1001" s="83"/>
      <c r="QUP1001" s="83"/>
      <c r="QUQ1001" s="83"/>
      <c r="QUR1001" s="83"/>
      <c r="QUS1001" s="83"/>
      <c r="QUT1001" s="83"/>
      <c r="QUU1001" s="83"/>
      <c r="QUV1001" s="83"/>
      <c r="QUW1001" s="83"/>
      <c r="QUX1001" s="83"/>
      <c r="QUY1001" s="83"/>
      <c r="QUZ1001" s="83"/>
      <c r="QVA1001" s="83"/>
      <c r="QVB1001" s="83"/>
      <c r="QVC1001" s="83"/>
      <c r="QVD1001" s="83"/>
      <c r="QVE1001" s="83"/>
      <c r="QVF1001" s="83"/>
      <c r="QVG1001" s="83"/>
      <c r="QVH1001" s="83"/>
      <c r="QVI1001" s="83"/>
      <c r="QVJ1001" s="83"/>
      <c r="QVK1001" s="83"/>
      <c r="QVL1001" s="83"/>
      <c r="QVM1001" s="83"/>
      <c r="QVN1001" s="83"/>
      <c r="QVO1001" s="83"/>
      <c r="QVP1001" s="83"/>
      <c r="QVQ1001" s="83"/>
      <c r="QVR1001" s="83"/>
      <c r="QVS1001" s="83"/>
      <c r="QVT1001" s="83"/>
      <c r="QVU1001" s="83"/>
      <c r="QVV1001" s="83"/>
      <c r="QVW1001" s="83"/>
      <c r="QVX1001" s="83"/>
      <c r="QVY1001" s="83"/>
      <c r="QVZ1001" s="83"/>
      <c r="QWA1001" s="83"/>
      <c r="QWB1001" s="83"/>
      <c r="QWC1001" s="83"/>
      <c r="QWD1001" s="83"/>
      <c r="QWE1001" s="83"/>
      <c r="QWF1001" s="83"/>
      <c r="QWG1001" s="83"/>
      <c r="QWH1001" s="83"/>
      <c r="QWI1001" s="83"/>
      <c r="QWJ1001" s="83"/>
      <c r="QWK1001" s="83"/>
      <c r="QWL1001" s="83"/>
      <c r="QWM1001" s="83"/>
      <c r="QWN1001" s="83"/>
      <c r="QWO1001" s="83"/>
      <c r="QWP1001" s="83"/>
      <c r="QWQ1001" s="83"/>
      <c r="QWR1001" s="83"/>
      <c r="QWS1001" s="83"/>
      <c r="QWT1001" s="83"/>
      <c r="QWU1001" s="83"/>
      <c r="QWV1001" s="83"/>
      <c r="QWW1001" s="83"/>
      <c r="QWX1001" s="83"/>
      <c r="QWY1001" s="83"/>
      <c r="QWZ1001" s="83"/>
      <c r="QXA1001" s="83"/>
      <c r="QXB1001" s="83"/>
      <c r="QXC1001" s="83"/>
      <c r="QXD1001" s="83"/>
      <c r="QXE1001" s="83"/>
      <c r="QXF1001" s="83"/>
      <c r="QXG1001" s="83"/>
      <c r="QXH1001" s="83"/>
      <c r="QXI1001" s="83"/>
      <c r="QXJ1001" s="83"/>
      <c r="QXK1001" s="83"/>
      <c r="QXL1001" s="83"/>
      <c r="QXM1001" s="83"/>
      <c r="QXN1001" s="83"/>
      <c r="QXO1001" s="83"/>
      <c r="QXP1001" s="83"/>
      <c r="QXQ1001" s="83"/>
      <c r="QXR1001" s="83"/>
      <c r="QXS1001" s="83"/>
      <c r="QXT1001" s="83"/>
      <c r="QXU1001" s="83"/>
      <c r="QXV1001" s="83"/>
      <c r="QXW1001" s="83"/>
      <c r="QXX1001" s="83"/>
      <c r="QXY1001" s="83"/>
      <c r="QXZ1001" s="83"/>
      <c r="QYA1001" s="83"/>
      <c r="QYB1001" s="83"/>
      <c r="QYC1001" s="83"/>
      <c r="QYD1001" s="83"/>
      <c r="QYE1001" s="83"/>
      <c r="QYF1001" s="83"/>
      <c r="QYG1001" s="83"/>
      <c r="QYH1001" s="83"/>
      <c r="QYI1001" s="83"/>
      <c r="QYJ1001" s="83"/>
      <c r="QYK1001" s="83"/>
      <c r="QYL1001" s="83"/>
      <c r="QYM1001" s="83"/>
      <c r="QYN1001" s="83"/>
      <c r="QYO1001" s="83"/>
      <c r="QYP1001" s="83"/>
      <c r="QYQ1001" s="83"/>
      <c r="QYR1001" s="83"/>
      <c r="QYS1001" s="83"/>
      <c r="QYT1001" s="83"/>
      <c r="QYU1001" s="83"/>
      <c r="QYV1001" s="83"/>
      <c r="QYW1001" s="83"/>
      <c r="QYX1001" s="83"/>
      <c r="QYY1001" s="83"/>
      <c r="QYZ1001" s="83"/>
      <c r="QZA1001" s="83"/>
      <c r="QZB1001" s="83"/>
      <c r="QZC1001" s="83"/>
      <c r="QZD1001" s="83"/>
      <c r="QZE1001" s="83"/>
      <c r="QZF1001" s="83"/>
      <c r="QZG1001" s="83"/>
      <c r="QZH1001" s="83"/>
      <c r="QZI1001" s="83"/>
      <c r="QZJ1001" s="83"/>
      <c r="QZK1001" s="83"/>
      <c r="QZL1001" s="83"/>
      <c r="QZM1001" s="83"/>
      <c r="QZN1001" s="83"/>
      <c r="QZO1001" s="83"/>
      <c r="QZP1001" s="83"/>
      <c r="QZQ1001" s="83"/>
      <c r="QZR1001" s="83"/>
      <c r="QZS1001" s="83"/>
      <c r="QZT1001" s="83"/>
      <c r="QZU1001" s="83"/>
      <c r="QZV1001" s="83"/>
      <c r="QZW1001" s="83"/>
      <c r="QZX1001" s="83"/>
      <c r="QZY1001" s="83"/>
      <c r="QZZ1001" s="83"/>
      <c r="RAA1001" s="83"/>
      <c r="RAB1001" s="83"/>
      <c r="RAC1001" s="83"/>
      <c r="RAD1001" s="83"/>
      <c r="RAE1001" s="83"/>
      <c r="RAF1001" s="83"/>
      <c r="RAG1001" s="83"/>
      <c r="RAH1001" s="83"/>
      <c r="RAI1001" s="83"/>
      <c r="RAJ1001" s="83"/>
      <c r="RAK1001" s="83"/>
      <c r="RAL1001" s="83"/>
      <c r="RAM1001" s="83"/>
      <c r="RAN1001" s="83"/>
      <c r="RAO1001" s="83"/>
      <c r="RAP1001" s="83"/>
      <c r="RAQ1001" s="83"/>
      <c r="RAR1001" s="83"/>
      <c r="RAS1001" s="83"/>
      <c r="RAT1001" s="83"/>
      <c r="RAU1001" s="83"/>
      <c r="RAV1001" s="83"/>
      <c r="RAW1001" s="83"/>
      <c r="RAX1001" s="83"/>
      <c r="RAY1001" s="83"/>
      <c r="RAZ1001" s="83"/>
      <c r="RBA1001" s="83"/>
      <c r="RBB1001" s="83"/>
      <c r="RBC1001" s="83"/>
      <c r="RBD1001" s="83"/>
      <c r="RBE1001" s="83"/>
      <c r="RBF1001" s="83"/>
      <c r="RBG1001" s="83"/>
      <c r="RBH1001" s="83"/>
      <c r="RBI1001" s="83"/>
      <c r="RBJ1001" s="83"/>
      <c r="RBK1001" s="83"/>
      <c r="RBL1001" s="83"/>
      <c r="RBM1001" s="83"/>
      <c r="RBN1001" s="83"/>
      <c r="RBO1001" s="83"/>
      <c r="RBP1001" s="83"/>
      <c r="RBQ1001" s="83"/>
      <c r="RBR1001" s="83"/>
      <c r="RBS1001" s="83"/>
      <c r="RBT1001" s="83"/>
      <c r="RBU1001" s="83"/>
      <c r="RBV1001" s="83"/>
      <c r="RBW1001" s="83"/>
      <c r="RBX1001" s="83"/>
      <c r="RBY1001" s="83"/>
      <c r="RBZ1001" s="83"/>
      <c r="RCA1001" s="83"/>
      <c r="RCB1001" s="83"/>
      <c r="RCC1001" s="83"/>
      <c r="RCD1001" s="83"/>
      <c r="RCE1001" s="83"/>
      <c r="RCF1001" s="83"/>
      <c r="RCG1001" s="83"/>
      <c r="RCH1001" s="83"/>
      <c r="RCI1001" s="83"/>
      <c r="RCJ1001" s="83"/>
      <c r="RCK1001" s="83"/>
      <c r="RCL1001" s="83"/>
      <c r="RCM1001" s="83"/>
      <c r="RCN1001" s="83"/>
      <c r="RCO1001" s="83"/>
      <c r="RCP1001" s="83"/>
      <c r="RCQ1001" s="83"/>
      <c r="RCR1001" s="83"/>
      <c r="RCS1001" s="83"/>
      <c r="RCT1001" s="83"/>
      <c r="RCU1001" s="83"/>
      <c r="RCV1001" s="83"/>
      <c r="RCW1001" s="83"/>
      <c r="RCX1001" s="83"/>
      <c r="RCY1001" s="83"/>
      <c r="RCZ1001" s="83"/>
      <c r="RDA1001" s="83"/>
      <c r="RDB1001" s="83"/>
      <c r="RDC1001" s="83"/>
      <c r="RDD1001" s="83"/>
      <c r="RDE1001" s="83"/>
      <c r="RDF1001" s="83"/>
      <c r="RDG1001" s="83"/>
      <c r="RDH1001" s="83"/>
      <c r="RDI1001" s="83"/>
      <c r="RDJ1001" s="83"/>
      <c r="RDK1001" s="83"/>
      <c r="RDL1001" s="83"/>
      <c r="RDM1001" s="83"/>
      <c r="RDN1001" s="83"/>
      <c r="RDO1001" s="83"/>
      <c r="RDP1001" s="83"/>
      <c r="RDQ1001" s="83"/>
      <c r="RDR1001" s="83"/>
      <c r="RDS1001" s="83"/>
      <c r="RDT1001" s="83"/>
      <c r="RDU1001" s="83"/>
      <c r="RDV1001" s="83"/>
      <c r="RDW1001" s="83"/>
      <c r="RDX1001" s="83"/>
      <c r="RDY1001" s="83"/>
      <c r="RDZ1001" s="83"/>
      <c r="REA1001" s="83"/>
      <c r="REB1001" s="83"/>
      <c r="REC1001" s="83"/>
      <c r="RED1001" s="83"/>
      <c r="REE1001" s="83"/>
      <c r="REF1001" s="83"/>
      <c r="REG1001" s="83"/>
      <c r="REH1001" s="83"/>
      <c r="REI1001" s="83"/>
      <c r="REJ1001" s="83"/>
      <c r="REK1001" s="83"/>
      <c r="REL1001" s="83"/>
      <c r="REM1001" s="83"/>
      <c r="REN1001" s="83"/>
      <c r="REO1001" s="83"/>
      <c r="REP1001" s="83"/>
      <c r="REQ1001" s="83"/>
      <c r="RER1001" s="83"/>
      <c r="RES1001" s="83"/>
      <c r="RET1001" s="83"/>
      <c r="REU1001" s="83"/>
      <c r="REV1001" s="83"/>
      <c r="REW1001" s="83"/>
      <c r="REX1001" s="83"/>
      <c r="REY1001" s="83"/>
      <c r="REZ1001" s="83"/>
      <c r="RFA1001" s="83"/>
      <c r="RFB1001" s="83"/>
      <c r="RFC1001" s="83"/>
      <c r="RFD1001" s="83"/>
      <c r="RFE1001" s="83"/>
      <c r="RFF1001" s="83"/>
      <c r="RFG1001" s="83"/>
      <c r="RFH1001" s="83"/>
      <c r="RFI1001" s="83"/>
      <c r="RFJ1001" s="83"/>
      <c r="RFK1001" s="83"/>
      <c r="RFL1001" s="83"/>
      <c r="RFM1001" s="83"/>
      <c r="RFN1001" s="83"/>
      <c r="RFO1001" s="83"/>
      <c r="RFP1001" s="83"/>
      <c r="RFQ1001" s="83"/>
      <c r="RFR1001" s="83"/>
      <c r="RFS1001" s="83"/>
      <c r="RFT1001" s="83"/>
      <c r="RFU1001" s="83"/>
      <c r="RFV1001" s="83"/>
      <c r="RFW1001" s="83"/>
      <c r="RFX1001" s="83"/>
      <c r="RFY1001" s="83"/>
      <c r="RFZ1001" s="83"/>
      <c r="RGA1001" s="83"/>
      <c r="RGB1001" s="83"/>
      <c r="RGC1001" s="83"/>
      <c r="RGD1001" s="83"/>
      <c r="RGE1001" s="83"/>
      <c r="RGF1001" s="83"/>
      <c r="RGG1001" s="83"/>
      <c r="RGH1001" s="83"/>
      <c r="RGI1001" s="83"/>
      <c r="RGJ1001" s="83"/>
      <c r="RGK1001" s="83"/>
      <c r="RGL1001" s="83"/>
      <c r="RGM1001" s="83"/>
      <c r="RGN1001" s="83"/>
      <c r="RGO1001" s="83"/>
      <c r="RGP1001" s="83"/>
      <c r="RGQ1001" s="83"/>
      <c r="RGR1001" s="83"/>
      <c r="RGS1001" s="83"/>
      <c r="RGT1001" s="83"/>
      <c r="RGU1001" s="83"/>
      <c r="RGV1001" s="83"/>
      <c r="RGW1001" s="83"/>
      <c r="RGX1001" s="83"/>
      <c r="RGY1001" s="83"/>
      <c r="RGZ1001" s="83"/>
      <c r="RHA1001" s="83"/>
      <c r="RHB1001" s="83"/>
      <c r="RHC1001" s="83"/>
      <c r="RHD1001" s="83"/>
      <c r="RHE1001" s="83"/>
      <c r="RHF1001" s="83"/>
      <c r="RHG1001" s="83"/>
      <c r="RHH1001" s="83"/>
      <c r="RHI1001" s="83"/>
      <c r="RHJ1001" s="83"/>
      <c r="RHK1001" s="83"/>
      <c r="RHL1001" s="83"/>
      <c r="RHM1001" s="83"/>
      <c r="RHN1001" s="83"/>
      <c r="RHO1001" s="83"/>
      <c r="RHP1001" s="83"/>
      <c r="RHQ1001" s="83"/>
      <c r="RHR1001" s="83"/>
      <c r="RHS1001" s="83"/>
      <c r="RHT1001" s="83"/>
      <c r="RHU1001" s="83"/>
      <c r="RHV1001" s="83"/>
      <c r="RHW1001" s="83"/>
      <c r="RHX1001" s="83"/>
      <c r="RHY1001" s="83"/>
      <c r="RHZ1001" s="83"/>
      <c r="RIA1001" s="83"/>
      <c r="RIB1001" s="83"/>
      <c r="RIC1001" s="83"/>
      <c r="RID1001" s="83"/>
      <c r="RIE1001" s="83"/>
      <c r="RIF1001" s="83"/>
      <c r="RIG1001" s="83"/>
      <c r="RIH1001" s="83"/>
      <c r="RII1001" s="83"/>
      <c r="RIJ1001" s="83"/>
      <c r="RIK1001" s="83"/>
      <c r="RIL1001" s="83"/>
      <c r="RIM1001" s="83"/>
      <c r="RIN1001" s="83"/>
      <c r="RIO1001" s="83"/>
      <c r="RIP1001" s="83"/>
      <c r="RIQ1001" s="83"/>
      <c r="RIR1001" s="83"/>
      <c r="RIS1001" s="83"/>
      <c r="RIT1001" s="83"/>
      <c r="RIU1001" s="83"/>
      <c r="RIV1001" s="83"/>
      <c r="RIW1001" s="83"/>
      <c r="RIX1001" s="83"/>
      <c r="RIY1001" s="83"/>
      <c r="RIZ1001" s="83"/>
      <c r="RJA1001" s="83"/>
      <c r="RJB1001" s="83"/>
      <c r="RJC1001" s="83"/>
      <c r="RJD1001" s="83"/>
      <c r="RJE1001" s="83"/>
      <c r="RJF1001" s="83"/>
      <c r="RJG1001" s="83"/>
      <c r="RJH1001" s="83"/>
      <c r="RJI1001" s="83"/>
      <c r="RJJ1001" s="83"/>
      <c r="RJK1001" s="83"/>
      <c r="RJL1001" s="83"/>
      <c r="RJM1001" s="83"/>
      <c r="RJN1001" s="83"/>
      <c r="RJO1001" s="83"/>
      <c r="RJP1001" s="83"/>
      <c r="RJQ1001" s="83"/>
      <c r="RJR1001" s="83"/>
      <c r="RJS1001" s="83"/>
      <c r="RJT1001" s="83"/>
      <c r="RJU1001" s="83"/>
      <c r="RJV1001" s="83"/>
      <c r="RJW1001" s="83"/>
      <c r="RJX1001" s="83"/>
      <c r="RJY1001" s="83"/>
      <c r="RJZ1001" s="83"/>
      <c r="RKA1001" s="83"/>
      <c r="RKB1001" s="83"/>
      <c r="RKC1001" s="83"/>
      <c r="RKD1001" s="83"/>
      <c r="RKE1001" s="83"/>
      <c r="RKF1001" s="83"/>
      <c r="RKG1001" s="83"/>
      <c r="RKH1001" s="83"/>
      <c r="RKI1001" s="83"/>
      <c r="RKJ1001" s="83"/>
      <c r="RKK1001" s="83"/>
      <c r="RKL1001" s="83"/>
      <c r="RKM1001" s="83"/>
      <c r="RKN1001" s="83"/>
      <c r="RKO1001" s="83"/>
      <c r="RKP1001" s="83"/>
      <c r="RKQ1001" s="83"/>
      <c r="RKR1001" s="83"/>
      <c r="RKS1001" s="83"/>
      <c r="RKT1001" s="83"/>
      <c r="RKU1001" s="83"/>
      <c r="RKV1001" s="83"/>
      <c r="RKW1001" s="83"/>
      <c r="RKX1001" s="83"/>
      <c r="RKY1001" s="83"/>
      <c r="RKZ1001" s="83"/>
      <c r="RLA1001" s="83"/>
      <c r="RLB1001" s="83"/>
      <c r="RLC1001" s="83"/>
      <c r="RLD1001" s="83"/>
      <c r="RLE1001" s="83"/>
      <c r="RLF1001" s="83"/>
      <c r="RLG1001" s="83"/>
      <c r="RLH1001" s="83"/>
      <c r="RLI1001" s="83"/>
      <c r="RLJ1001" s="83"/>
      <c r="RLK1001" s="83"/>
      <c r="RLL1001" s="83"/>
      <c r="RLM1001" s="83"/>
      <c r="RLN1001" s="83"/>
      <c r="RLO1001" s="83"/>
      <c r="RLP1001" s="83"/>
      <c r="RLQ1001" s="83"/>
      <c r="RLR1001" s="83"/>
      <c r="RLS1001" s="83"/>
      <c r="RLT1001" s="83"/>
      <c r="RLU1001" s="83"/>
      <c r="RLV1001" s="83"/>
      <c r="RLW1001" s="83"/>
      <c r="RLX1001" s="83"/>
      <c r="RLY1001" s="83"/>
      <c r="RLZ1001" s="83"/>
      <c r="RMA1001" s="83"/>
      <c r="RMB1001" s="83"/>
      <c r="RMC1001" s="83"/>
      <c r="RMD1001" s="83"/>
      <c r="RME1001" s="83"/>
      <c r="RMF1001" s="83"/>
      <c r="RMG1001" s="83"/>
      <c r="RMH1001" s="83"/>
      <c r="RMI1001" s="83"/>
      <c r="RMJ1001" s="83"/>
      <c r="RMK1001" s="83"/>
      <c r="RML1001" s="83"/>
      <c r="RMM1001" s="83"/>
      <c r="RMN1001" s="83"/>
      <c r="RMO1001" s="83"/>
      <c r="RMP1001" s="83"/>
      <c r="RMQ1001" s="83"/>
      <c r="RMR1001" s="83"/>
      <c r="RMS1001" s="83"/>
      <c r="RMT1001" s="83"/>
      <c r="RMU1001" s="83"/>
      <c r="RMV1001" s="83"/>
      <c r="RMW1001" s="83"/>
      <c r="RMX1001" s="83"/>
      <c r="RMY1001" s="83"/>
      <c r="RMZ1001" s="83"/>
      <c r="RNA1001" s="83"/>
      <c r="RNB1001" s="83"/>
      <c r="RNC1001" s="83"/>
      <c r="RND1001" s="83"/>
      <c r="RNE1001" s="83"/>
      <c r="RNF1001" s="83"/>
      <c r="RNG1001" s="83"/>
      <c r="RNH1001" s="83"/>
      <c r="RNI1001" s="83"/>
      <c r="RNJ1001" s="83"/>
      <c r="RNK1001" s="83"/>
      <c r="RNL1001" s="83"/>
      <c r="RNM1001" s="83"/>
      <c r="RNN1001" s="83"/>
      <c r="RNO1001" s="83"/>
      <c r="RNP1001" s="83"/>
      <c r="RNQ1001" s="83"/>
      <c r="RNR1001" s="83"/>
      <c r="RNS1001" s="83"/>
      <c r="RNT1001" s="83"/>
      <c r="RNU1001" s="83"/>
      <c r="RNV1001" s="83"/>
      <c r="RNW1001" s="83"/>
      <c r="RNX1001" s="83"/>
      <c r="RNY1001" s="83"/>
      <c r="RNZ1001" s="83"/>
      <c r="ROA1001" s="83"/>
      <c r="ROB1001" s="83"/>
      <c r="ROC1001" s="83"/>
      <c r="ROD1001" s="83"/>
      <c r="ROE1001" s="83"/>
      <c r="ROF1001" s="83"/>
      <c r="ROG1001" s="83"/>
      <c r="ROH1001" s="83"/>
      <c r="ROI1001" s="83"/>
      <c r="ROJ1001" s="83"/>
      <c r="ROK1001" s="83"/>
      <c r="ROL1001" s="83"/>
      <c r="ROM1001" s="83"/>
      <c r="RON1001" s="83"/>
      <c r="ROO1001" s="83"/>
      <c r="ROP1001" s="83"/>
      <c r="ROQ1001" s="83"/>
      <c r="ROR1001" s="83"/>
      <c r="ROS1001" s="83"/>
      <c r="ROT1001" s="83"/>
      <c r="ROU1001" s="83"/>
      <c r="ROV1001" s="83"/>
      <c r="ROW1001" s="83"/>
      <c r="ROX1001" s="83"/>
      <c r="ROY1001" s="83"/>
      <c r="ROZ1001" s="83"/>
      <c r="RPA1001" s="83"/>
      <c r="RPB1001" s="83"/>
      <c r="RPC1001" s="83"/>
      <c r="RPD1001" s="83"/>
      <c r="RPE1001" s="83"/>
      <c r="RPF1001" s="83"/>
      <c r="RPG1001" s="83"/>
      <c r="RPH1001" s="83"/>
      <c r="RPI1001" s="83"/>
      <c r="RPJ1001" s="83"/>
      <c r="RPK1001" s="83"/>
      <c r="RPL1001" s="83"/>
      <c r="RPM1001" s="83"/>
      <c r="RPN1001" s="83"/>
      <c r="RPO1001" s="83"/>
      <c r="RPP1001" s="83"/>
      <c r="RPQ1001" s="83"/>
      <c r="RPR1001" s="83"/>
      <c r="RPS1001" s="83"/>
      <c r="RPT1001" s="83"/>
      <c r="RPU1001" s="83"/>
      <c r="RPV1001" s="83"/>
      <c r="RPW1001" s="83"/>
      <c r="RPX1001" s="83"/>
      <c r="RPY1001" s="83"/>
      <c r="RPZ1001" s="83"/>
      <c r="RQA1001" s="83"/>
      <c r="RQB1001" s="83"/>
      <c r="RQC1001" s="83"/>
      <c r="RQD1001" s="83"/>
      <c r="RQE1001" s="83"/>
      <c r="RQF1001" s="83"/>
      <c r="RQG1001" s="83"/>
      <c r="RQH1001" s="83"/>
      <c r="RQI1001" s="83"/>
      <c r="RQJ1001" s="83"/>
      <c r="RQK1001" s="83"/>
      <c r="RQL1001" s="83"/>
      <c r="RQM1001" s="83"/>
      <c r="RQN1001" s="83"/>
      <c r="RQO1001" s="83"/>
      <c r="RQP1001" s="83"/>
      <c r="RQQ1001" s="83"/>
      <c r="RQR1001" s="83"/>
      <c r="RQS1001" s="83"/>
      <c r="RQT1001" s="83"/>
      <c r="RQU1001" s="83"/>
      <c r="RQV1001" s="83"/>
      <c r="RQW1001" s="83"/>
      <c r="RQX1001" s="83"/>
      <c r="RQY1001" s="83"/>
      <c r="RQZ1001" s="83"/>
      <c r="RRA1001" s="83"/>
      <c r="RRB1001" s="83"/>
      <c r="RRC1001" s="83"/>
      <c r="RRD1001" s="83"/>
      <c r="RRE1001" s="83"/>
      <c r="RRF1001" s="83"/>
      <c r="RRG1001" s="83"/>
      <c r="RRH1001" s="83"/>
      <c r="RRI1001" s="83"/>
      <c r="RRJ1001" s="83"/>
      <c r="RRK1001" s="83"/>
      <c r="RRL1001" s="83"/>
      <c r="RRM1001" s="83"/>
      <c r="RRN1001" s="83"/>
      <c r="RRO1001" s="83"/>
      <c r="RRP1001" s="83"/>
      <c r="RRQ1001" s="83"/>
      <c r="RRR1001" s="83"/>
      <c r="RRS1001" s="83"/>
      <c r="RRT1001" s="83"/>
      <c r="RRU1001" s="83"/>
      <c r="RRV1001" s="83"/>
      <c r="RRW1001" s="83"/>
      <c r="RRX1001" s="83"/>
      <c r="RRY1001" s="83"/>
      <c r="RRZ1001" s="83"/>
      <c r="RSA1001" s="83"/>
      <c r="RSB1001" s="83"/>
      <c r="RSC1001" s="83"/>
      <c r="RSD1001" s="83"/>
      <c r="RSE1001" s="83"/>
      <c r="RSF1001" s="83"/>
      <c r="RSG1001" s="83"/>
      <c r="RSH1001" s="83"/>
      <c r="RSI1001" s="83"/>
      <c r="RSJ1001" s="83"/>
      <c r="RSK1001" s="83"/>
      <c r="RSL1001" s="83"/>
      <c r="RSM1001" s="83"/>
      <c r="RSN1001" s="83"/>
      <c r="RSO1001" s="83"/>
      <c r="RSP1001" s="83"/>
      <c r="RSQ1001" s="83"/>
      <c r="RSR1001" s="83"/>
      <c r="RSS1001" s="83"/>
      <c r="RST1001" s="83"/>
      <c r="RSU1001" s="83"/>
      <c r="RSV1001" s="83"/>
      <c r="RSW1001" s="83"/>
      <c r="RSX1001" s="83"/>
      <c r="RSY1001" s="83"/>
      <c r="RSZ1001" s="83"/>
      <c r="RTA1001" s="83"/>
      <c r="RTB1001" s="83"/>
      <c r="RTC1001" s="83"/>
      <c r="RTD1001" s="83"/>
      <c r="RTE1001" s="83"/>
      <c r="RTF1001" s="83"/>
      <c r="RTG1001" s="83"/>
      <c r="RTH1001" s="83"/>
      <c r="RTI1001" s="83"/>
      <c r="RTJ1001" s="83"/>
      <c r="RTK1001" s="83"/>
      <c r="RTL1001" s="83"/>
      <c r="RTM1001" s="83"/>
      <c r="RTN1001" s="83"/>
      <c r="RTO1001" s="83"/>
      <c r="RTP1001" s="83"/>
      <c r="RTQ1001" s="83"/>
      <c r="RTR1001" s="83"/>
      <c r="RTS1001" s="83"/>
      <c r="RTT1001" s="83"/>
      <c r="RTU1001" s="83"/>
      <c r="RTV1001" s="83"/>
      <c r="RTW1001" s="83"/>
      <c r="RTX1001" s="83"/>
      <c r="RTY1001" s="83"/>
      <c r="RTZ1001" s="83"/>
      <c r="RUA1001" s="83"/>
      <c r="RUB1001" s="83"/>
      <c r="RUC1001" s="83"/>
      <c r="RUD1001" s="83"/>
      <c r="RUE1001" s="83"/>
      <c r="RUF1001" s="83"/>
      <c r="RUG1001" s="83"/>
      <c r="RUH1001" s="83"/>
      <c r="RUI1001" s="83"/>
      <c r="RUJ1001" s="83"/>
      <c r="RUK1001" s="83"/>
      <c r="RUL1001" s="83"/>
      <c r="RUM1001" s="83"/>
      <c r="RUN1001" s="83"/>
      <c r="RUO1001" s="83"/>
      <c r="RUP1001" s="83"/>
      <c r="RUQ1001" s="83"/>
      <c r="RUR1001" s="83"/>
      <c r="RUS1001" s="83"/>
      <c r="RUT1001" s="83"/>
      <c r="RUU1001" s="83"/>
      <c r="RUV1001" s="83"/>
      <c r="RUW1001" s="83"/>
      <c r="RUX1001" s="83"/>
      <c r="RUY1001" s="83"/>
      <c r="RUZ1001" s="83"/>
      <c r="RVA1001" s="83"/>
      <c r="RVB1001" s="83"/>
      <c r="RVC1001" s="83"/>
      <c r="RVD1001" s="83"/>
      <c r="RVE1001" s="83"/>
      <c r="RVF1001" s="83"/>
      <c r="RVG1001" s="83"/>
      <c r="RVH1001" s="83"/>
      <c r="RVI1001" s="83"/>
      <c r="RVJ1001" s="83"/>
      <c r="RVK1001" s="83"/>
      <c r="RVL1001" s="83"/>
      <c r="RVM1001" s="83"/>
      <c r="RVN1001" s="83"/>
      <c r="RVO1001" s="83"/>
      <c r="RVP1001" s="83"/>
      <c r="RVQ1001" s="83"/>
      <c r="RVR1001" s="83"/>
      <c r="RVS1001" s="83"/>
      <c r="RVT1001" s="83"/>
      <c r="RVU1001" s="83"/>
      <c r="RVV1001" s="83"/>
      <c r="RVW1001" s="83"/>
      <c r="RVX1001" s="83"/>
      <c r="RVY1001" s="83"/>
      <c r="RVZ1001" s="83"/>
      <c r="RWA1001" s="83"/>
      <c r="RWB1001" s="83"/>
      <c r="RWC1001" s="83"/>
      <c r="RWD1001" s="83"/>
      <c r="RWE1001" s="83"/>
      <c r="RWF1001" s="83"/>
      <c r="RWG1001" s="83"/>
      <c r="RWH1001" s="83"/>
      <c r="RWI1001" s="83"/>
      <c r="RWJ1001" s="83"/>
      <c r="RWK1001" s="83"/>
      <c r="RWL1001" s="83"/>
      <c r="RWM1001" s="83"/>
      <c r="RWN1001" s="83"/>
      <c r="RWO1001" s="83"/>
      <c r="RWP1001" s="83"/>
      <c r="RWQ1001" s="83"/>
      <c r="RWR1001" s="83"/>
      <c r="RWS1001" s="83"/>
      <c r="RWT1001" s="83"/>
      <c r="RWU1001" s="83"/>
      <c r="RWV1001" s="83"/>
      <c r="RWW1001" s="83"/>
      <c r="RWX1001" s="83"/>
      <c r="RWY1001" s="83"/>
      <c r="RWZ1001" s="83"/>
      <c r="RXA1001" s="83"/>
      <c r="RXB1001" s="83"/>
      <c r="RXC1001" s="83"/>
      <c r="RXD1001" s="83"/>
      <c r="RXE1001" s="83"/>
      <c r="RXF1001" s="83"/>
      <c r="RXG1001" s="83"/>
      <c r="RXH1001" s="83"/>
      <c r="RXI1001" s="83"/>
      <c r="RXJ1001" s="83"/>
      <c r="RXK1001" s="83"/>
      <c r="RXL1001" s="83"/>
      <c r="RXM1001" s="83"/>
      <c r="RXN1001" s="83"/>
      <c r="RXO1001" s="83"/>
      <c r="RXP1001" s="83"/>
      <c r="RXQ1001" s="83"/>
      <c r="RXR1001" s="83"/>
      <c r="RXS1001" s="83"/>
      <c r="RXT1001" s="83"/>
      <c r="RXU1001" s="83"/>
      <c r="RXV1001" s="83"/>
      <c r="RXW1001" s="83"/>
      <c r="RXX1001" s="83"/>
      <c r="RXY1001" s="83"/>
      <c r="RXZ1001" s="83"/>
      <c r="RYA1001" s="83"/>
      <c r="RYB1001" s="83"/>
      <c r="RYC1001" s="83"/>
      <c r="RYD1001" s="83"/>
      <c r="RYE1001" s="83"/>
      <c r="RYF1001" s="83"/>
      <c r="RYG1001" s="83"/>
      <c r="RYH1001" s="83"/>
      <c r="RYI1001" s="83"/>
      <c r="RYJ1001" s="83"/>
      <c r="RYK1001" s="83"/>
      <c r="RYL1001" s="83"/>
      <c r="RYM1001" s="83"/>
      <c r="RYN1001" s="83"/>
      <c r="RYO1001" s="83"/>
      <c r="RYP1001" s="83"/>
      <c r="RYQ1001" s="83"/>
      <c r="RYR1001" s="83"/>
      <c r="RYS1001" s="83"/>
      <c r="RYT1001" s="83"/>
      <c r="RYU1001" s="83"/>
      <c r="RYV1001" s="83"/>
      <c r="RYW1001" s="83"/>
      <c r="RYX1001" s="83"/>
      <c r="RYY1001" s="83"/>
      <c r="RYZ1001" s="83"/>
      <c r="RZA1001" s="83"/>
      <c r="RZB1001" s="83"/>
      <c r="RZC1001" s="83"/>
      <c r="RZD1001" s="83"/>
      <c r="RZE1001" s="83"/>
      <c r="RZF1001" s="83"/>
      <c r="RZG1001" s="83"/>
      <c r="RZH1001" s="83"/>
      <c r="RZI1001" s="83"/>
      <c r="RZJ1001" s="83"/>
      <c r="RZK1001" s="83"/>
      <c r="RZL1001" s="83"/>
      <c r="RZM1001" s="83"/>
      <c r="RZN1001" s="83"/>
      <c r="RZO1001" s="83"/>
      <c r="RZP1001" s="83"/>
      <c r="RZQ1001" s="83"/>
      <c r="RZR1001" s="83"/>
      <c r="RZS1001" s="83"/>
      <c r="RZT1001" s="83"/>
      <c r="RZU1001" s="83"/>
      <c r="RZV1001" s="83"/>
      <c r="RZW1001" s="83"/>
      <c r="RZX1001" s="83"/>
      <c r="RZY1001" s="83"/>
      <c r="RZZ1001" s="83"/>
      <c r="SAA1001" s="83"/>
      <c r="SAB1001" s="83"/>
      <c r="SAC1001" s="83"/>
      <c r="SAD1001" s="83"/>
      <c r="SAE1001" s="83"/>
      <c r="SAF1001" s="83"/>
      <c r="SAG1001" s="83"/>
      <c r="SAH1001" s="83"/>
      <c r="SAI1001" s="83"/>
      <c r="SAJ1001" s="83"/>
      <c r="SAK1001" s="83"/>
      <c r="SAL1001" s="83"/>
      <c r="SAM1001" s="83"/>
      <c r="SAN1001" s="83"/>
      <c r="SAO1001" s="83"/>
      <c r="SAP1001" s="83"/>
      <c r="SAQ1001" s="83"/>
      <c r="SAR1001" s="83"/>
      <c r="SAS1001" s="83"/>
      <c r="SAT1001" s="83"/>
      <c r="SAU1001" s="83"/>
      <c r="SAV1001" s="83"/>
      <c r="SAW1001" s="83"/>
      <c r="SAX1001" s="83"/>
      <c r="SAY1001" s="83"/>
      <c r="SAZ1001" s="83"/>
      <c r="SBA1001" s="83"/>
      <c r="SBB1001" s="83"/>
      <c r="SBC1001" s="83"/>
      <c r="SBD1001" s="83"/>
      <c r="SBE1001" s="83"/>
      <c r="SBF1001" s="83"/>
      <c r="SBG1001" s="83"/>
      <c r="SBH1001" s="83"/>
      <c r="SBI1001" s="83"/>
      <c r="SBJ1001" s="83"/>
      <c r="SBK1001" s="83"/>
      <c r="SBL1001" s="83"/>
      <c r="SBM1001" s="83"/>
      <c r="SBN1001" s="83"/>
      <c r="SBO1001" s="83"/>
      <c r="SBP1001" s="83"/>
      <c r="SBQ1001" s="83"/>
      <c r="SBR1001" s="83"/>
      <c r="SBS1001" s="83"/>
      <c r="SBT1001" s="83"/>
      <c r="SBU1001" s="83"/>
      <c r="SBV1001" s="83"/>
      <c r="SBW1001" s="83"/>
      <c r="SBX1001" s="83"/>
      <c r="SBY1001" s="83"/>
      <c r="SBZ1001" s="83"/>
      <c r="SCA1001" s="83"/>
      <c r="SCB1001" s="83"/>
      <c r="SCC1001" s="83"/>
      <c r="SCD1001" s="83"/>
      <c r="SCE1001" s="83"/>
      <c r="SCF1001" s="83"/>
      <c r="SCG1001" s="83"/>
      <c r="SCH1001" s="83"/>
      <c r="SCI1001" s="83"/>
      <c r="SCJ1001" s="83"/>
      <c r="SCK1001" s="83"/>
      <c r="SCL1001" s="83"/>
      <c r="SCM1001" s="83"/>
      <c r="SCN1001" s="83"/>
      <c r="SCO1001" s="83"/>
      <c r="SCP1001" s="83"/>
      <c r="SCQ1001" s="83"/>
      <c r="SCR1001" s="83"/>
      <c r="SCS1001" s="83"/>
      <c r="SCT1001" s="83"/>
      <c r="SCU1001" s="83"/>
      <c r="SCV1001" s="83"/>
      <c r="SCW1001" s="83"/>
      <c r="SCX1001" s="83"/>
      <c r="SCY1001" s="83"/>
      <c r="SCZ1001" s="83"/>
      <c r="SDA1001" s="83"/>
      <c r="SDB1001" s="83"/>
      <c r="SDC1001" s="83"/>
      <c r="SDD1001" s="83"/>
      <c r="SDE1001" s="83"/>
      <c r="SDF1001" s="83"/>
      <c r="SDG1001" s="83"/>
      <c r="SDH1001" s="83"/>
      <c r="SDI1001" s="83"/>
      <c r="SDJ1001" s="83"/>
      <c r="SDK1001" s="83"/>
      <c r="SDL1001" s="83"/>
      <c r="SDM1001" s="83"/>
      <c r="SDN1001" s="83"/>
      <c r="SDO1001" s="83"/>
      <c r="SDP1001" s="83"/>
      <c r="SDQ1001" s="83"/>
      <c r="SDR1001" s="83"/>
      <c r="SDS1001" s="83"/>
      <c r="SDT1001" s="83"/>
      <c r="SDU1001" s="83"/>
      <c r="SDV1001" s="83"/>
      <c r="SDW1001" s="83"/>
      <c r="SDX1001" s="83"/>
      <c r="SDY1001" s="83"/>
      <c r="SDZ1001" s="83"/>
      <c r="SEA1001" s="83"/>
      <c r="SEB1001" s="83"/>
      <c r="SEC1001" s="83"/>
      <c r="SED1001" s="83"/>
      <c r="SEE1001" s="83"/>
      <c r="SEF1001" s="83"/>
      <c r="SEG1001" s="83"/>
      <c r="SEH1001" s="83"/>
      <c r="SEI1001" s="83"/>
      <c r="SEJ1001" s="83"/>
      <c r="SEK1001" s="83"/>
      <c r="SEL1001" s="83"/>
      <c r="SEM1001" s="83"/>
      <c r="SEN1001" s="83"/>
      <c r="SEO1001" s="83"/>
      <c r="SEP1001" s="83"/>
      <c r="SEQ1001" s="83"/>
      <c r="SER1001" s="83"/>
      <c r="SES1001" s="83"/>
      <c r="SET1001" s="83"/>
      <c r="SEU1001" s="83"/>
      <c r="SEV1001" s="83"/>
      <c r="SEW1001" s="83"/>
      <c r="SEX1001" s="83"/>
      <c r="SEY1001" s="83"/>
      <c r="SEZ1001" s="83"/>
      <c r="SFA1001" s="83"/>
      <c r="SFB1001" s="83"/>
      <c r="SFC1001" s="83"/>
      <c r="SFD1001" s="83"/>
      <c r="SFE1001" s="83"/>
      <c r="SFF1001" s="83"/>
      <c r="SFG1001" s="83"/>
      <c r="SFH1001" s="83"/>
      <c r="SFI1001" s="83"/>
      <c r="SFJ1001" s="83"/>
      <c r="SFK1001" s="83"/>
      <c r="SFL1001" s="83"/>
      <c r="SFM1001" s="83"/>
      <c r="SFN1001" s="83"/>
      <c r="SFO1001" s="83"/>
      <c r="SFP1001" s="83"/>
      <c r="SFQ1001" s="83"/>
      <c r="SFR1001" s="83"/>
      <c r="SFS1001" s="83"/>
      <c r="SFT1001" s="83"/>
      <c r="SFU1001" s="83"/>
      <c r="SFV1001" s="83"/>
      <c r="SFW1001" s="83"/>
      <c r="SFX1001" s="83"/>
      <c r="SFY1001" s="83"/>
      <c r="SFZ1001" s="83"/>
      <c r="SGA1001" s="83"/>
      <c r="SGB1001" s="83"/>
      <c r="SGC1001" s="83"/>
      <c r="SGD1001" s="83"/>
      <c r="SGE1001" s="83"/>
      <c r="SGF1001" s="83"/>
      <c r="SGG1001" s="83"/>
      <c r="SGH1001" s="83"/>
      <c r="SGI1001" s="83"/>
      <c r="SGJ1001" s="83"/>
      <c r="SGK1001" s="83"/>
      <c r="SGL1001" s="83"/>
      <c r="SGM1001" s="83"/>
      <c r="SGN1001" s="83"/>
      <c r="SGO1001" s="83"/>
      <c r="SGP1001" s="83"/>
      <c r="SGQ1001" s="83"/>
      <c r="SGR1001" s="83"/>
      <c r="SGS1001" s="83"/>
      <c r="SGT1001" s="83"/>
      <c r="SGU1001" s="83"/>
      <c r="SGV1001" s="83"/>
      <c r="SGW1001" s="83"/>
      <c r="SGX1001" s="83"/>
      <c r="SGY1001" s="83"/>
      <c r="SGZ1001" s="83"/>
      <c r="SHA1001" s="83"/>
      <c r="SHB1001" s="83"/>
      <c r="SHC1001" s="83"/>
      <c r="SHD1001" s="83"/>
      <c r="SHE1001" s="83"/>
      <c r="SHF1001" s="83"/>
      <c r="SHG1001" s="83"/>
      <c r="SHH1001" s="83"/>
      <c r="SHI1001" s="83"/>
      <c r="SHJ1001" s="83"/>
      <c r="SHK1001" s="83"/>
      <c r="SHL1001" s="83"/>
      <c r="SHM1001" s="83"/>
      <c r="SHN1001" s="83"/>
      <c r="SHO1001" s="83"/>
      <c r="SHP1001" s="83"/>
      <c r="SHQ1001" s="83"/>
      <c r="SHR1001" s="83"/>
      <c r="SHS1001" s="83"/>
      <c r="SHT1001" s="83"/>
      <c r="SHU1001" s="83"/>
      <c r="SHV1001" s="83"/>
      <c r="SHW1001" s="83"/>
      <c r="SHX1001" s="83"/>
      <c r="SHY1001" s="83"/>
      <c r="SHZ1001" s="83"/>
      <c r="SIA1001" s="83"/>
      <c r="SIB1001" s="83"/>
      <c r="SIC1001" s="83"/>
      <c r="SID1001" s="83"/>
      <c r="SIE1001" s="83"/>
      <c r="SIF1001" s="83"/>
      <c r="SIG1001" s="83"/>
      <c r="SIH1001" s="83"/>
      <c r="SII1001" s="83"/>
      <c r="SIJ1001" s="83"/>
      <c r="SIK1001" s="83"/>
      <c r="SIL1001" s="83"/>
      <c r="SIM1001" s="83"/>
      <c r="SIN1001" s="83"/>
      <c r="SIO1001" s="83"/>
      <c r="SIP1001" s="83"/>
      <c r="SIQ1001" s="83"/>
      <c r="SIR1001" s="83"/>
      <c r="SIS1001" s="83"/>
      <c r="SIT1001" s="83"/>
      <c r="SIU1001" s="83"/>
      <c r="SIV1001" s="83"/>
      <c r="SIW1001" s="83"/>
      <c r="SIX1001" s="83"/>
      <c r="SIY1001" s="83"/>
      <c r="SIZ1001" s="83"/>
      <c r="SJA1001" s="83"/>
      <c r="SJB1001" s="83"/>
      <c r="SJC1001" s="83"/>
      <c r="SJD1001" s="83"/>
      <c r="SJE1001" s="83"/>
      <c r="SJF1001" s="83"/>
      <c r="SJG1001" s="83"/>
      <c r="SJH1001" s="83"/>
      <c r="SJI1001" s="83"/>
      <c r="SJJ1001" s="83"/>
      <c r="SJK1001" s="83"/>
      <c r="SJL1001" s="83"/>
      <c r="SJM1001" s="83"/>
      <c r="SJN1001" s="83"/>
      <c r="SJO1001" s="83"/>
      <c r="SJP1001" s="83"/>
      <c r="SJQ1001" s="83"/>
      <c r="SJR1001" s="83"/>
      <c r="SJS1001" s="83"/>
      <c r="SJT1001" s="83"/>
      <c r="SJU1001" s="83"/>
      <c r="SJV1001" s="83"/>
      <c r="SJW1001" s="83"/>
      <c r="SJX1001" s="83"/>
      <c r="SJY1001" s="83"/>
      <c r="SJZ1001" s="83"/>
      <c r="SKA1001" s="83"/>
      <c r="SKB1001" s="83"/>
      <c r="SKC1001" s="83"/>
      <c r="SKD1001" s="83"/>
      <c r="SKE1001" s="83"/>
      <c r="SKF1001" s="83"/>
      <c r="SKG1001" s="83"/>
      <c r="SKH1001" s="83"/>
      <c r="SKI1001" s="83"/>
      <c r="SKJ1001" s="83"/>
      <c r="SKK1001" s="83"/>
      <c r="SKL1001" s="83"/>
      <c r="SKM1001" s="83"/>
      <c r="SKN1001" s="83"/>
      <c r="SKO1001" s="83"/>
      <c r="SKP1001" s="83"/>
      <c r="SKQ1001" s="83"/>
      <c r="SKR1001" s="83"/>
      <c r="SKS1001" s="83"/>
      <c r="SKT1001" s="83"/>
      <c r="SKU1001" s="83"/>
      <c r="SKV1001" s="83"/>
      <c r="SKW1001" s="83"/>
      <c r="SKX1001" s="83"/>
      <c r="SKY1001" s="83"/>
      <c r="SKZ1001" s="83"/>
      <c r="SLA1001" s="83"/>
      <c r="SLB1001" s="83"/>
      <c r="SLC1001" s="83"/>
      <c r="SLD1001" s="83"/>
      <c r="SLE1001" s="83"/>
      <c r="SLF1001" s="83"/>
      <c r="SLG1001" s="83"/>
      <c r="SLH1001" s="83"/>
      <c r="SLI1001" s="83"/>
      <c r="SLJ1001" s="83"/>
      <c r="SLK1001" s="83"/>
      <c r="SLL1001" s="83"/>
      <c r="SLM1001" s="83"/>
      <c r="SLN1001" s="83"/>
      <c r="SLO1001" s="83"/>
      <c r="SLP1001" s="83"/>
      <c r="SLQ1001" s="83"/>
      <c r="SLR1001" s="83"/>
      <c r="SLS1001" s="83"/>
      <c r="SLT1001" s="83"/>
      <c r="SLU1001" s="83"/>
      <c r="SLV1001" s="83"/>
      <c r="SLW1001" s="83"/>
      <c r="SLX1001" s="83"/>
      <c r="SLY1001" s="83"/>
      <c r="SLZ1001" s="83"/>
      <c r="SMA1001" s="83"/>
      <c r="SMB1001" s="83"/>
      <c r="SMC1001" s="83"/>
      <c r="SMD1001" s="83"/>
      <c r="SME1001" s="83"/>
      <c r="SMF1001" s="83"/>
      <c r="SMG1001" s="83"/>
      <c r="SMH1001" s="83"/>
      <c r="SMI1001" s="83"/>
      <c r="SMJ1001" s="83"/>
      <c r="SMK1001" s="83"/>
      <c r="SML1001" s="83"/>
      <c r="SMM1001" s="83"/>
      <c r="SMN1001" s="83"/>
      <c r="SMO1001" s="83"/>
      <c r="SMP1001" s="83"/>
      <c r="SMQ1001" s="83"/>
      <c r="SMR1001" s="83"/>
      <c r="SMS1001" s="83"/>
      <c r="SMT1001" s="83"/>
      <c r="SMU1001" s="83"/>
      <c r="SMV1001" s="83"/>
      <c r="SMW1001" s="83"/>
      <c r="SMX1001" s="83"/>
      <c r="SMY1001" s="83"/>
      <c r="SMZ1001" s="83"/>
      <c r="SNA1001" s="83"/>
      <c r="SNB1001" s="83"/>
      <c r="SNC1001" s="83"/>
      <c r="SND1001" s="83"/>
      <c r="SNE1001" s="83"/>
      <c r="SNF1001" s="83"/>
      <c r="SNG1001" s="83"/>
      <c r="SNH1001" s="83"/>
      <c r="SNI1001" s="83"/>
      <c r="SNJ1001" s="83"/>
      <c r="SNK1001" s="83"/>
      <c r="SNL1001" s="83"/>
      <c r="SNM1001" s="83"/>
      <c r="SNN1001" s="83"/>
      <c r="SNO1001" s="83"/>
      <c r="SNP1001" s="83"/>
      <c r="SNQ1001" s="83"/>
      <c r="SNR1001" s="83"/>
      <c r="SNS1001" s="83"/>
      <c r="SNT1001" s="83"/>
      <c r="SNU1001" s="83"/>
      <c r="SNV1001" s="83"/>
      <c r="SNW1001" s="83"/>
      <c r="SNX1001" s="83"/>
      <c r="SNY1001" s="83"/>
      <c r="SNZ1001" s="83"/>
      <c r="SOA1001" s="83"/>
      <c r="SOB1001" s="83"/>
      <c r="SOC1001" s="83"/>
      <c r="SOD1001" s="83"/>
      <c r="SOE1001" s="83"/>
      <c r="SOF1001" s="83"/>
      <c r="SOG1001" s="83"/>
      <c r="SOH1001" s="83"/>
      <c r="SOI1001" s="83"/>
      <c r="SOJ1001" s="83"/>
      <c r="SOK1001" s="83"/>
      <c r="SOL1001" s="83"/>
      <c r="SOM1001" s="83"/>
      <c r="SON1001" s="83"/>
      <c r="SOO1001" s="83"/>
      <c r="SOP1001" s="83"/>
      <c r="SOQ1001" s="83"/>
      <c r="SOR1001" s="83"/>
      <c r="SOS1001" s="83"/>
      <c r="SOT1001" s="83"/>
      <c r="SOU1001" s="83"/>
      <c r="SOV1001" s="83"/>
      <c r="SOW1001" s="83"/>
      <c r="SOX1001" s="83"/>
      <c r="SOY1001" s="83"/>
      <c r="SOZ1001" s="83"/>
      <c r="SPA1001" s="83"/>
      <c r="SPB1001" s="83"/>
      <c r="SPC1001" s="83"/>
      <c r="SPD1001" s="83"/>
      <c r="SPE1001" s="83"/>
      <c r="SPF1001" s="83"/>
      <c r="SPG1001" s="83"/>
      <c r="SPH1001" s="83"/>
      <c r="SPI1001" s="83"/>
      <c r="SPJ1001" s="83"/>
      <c r="SPK1001" s="83"/>
      <c r="SPL1001" s="83"/>
      <c r="SPM1001" s="83"/>
      <c r="SPN1001" s="83"/>
      <c r="SPO1001" s="83"/>
      <c r="SPP1001" s="83"/>
      <c r="SPQ1001" s="83"/>
      <c r="SPR1001" s="83"/>
      <c r="SPS1001" s="83"/>
      <c r="SPT1001" s="83"/>
      <c r="SPU1001" s="83"/>
      <c r="SPV1001" s="83"/>
      <c r="SPW1001" s="83"/>
      <c r="SPX1001" s="83"/>
      <c r="SPY1001" s="83"/>
      <c r="SPZ1001" s="83"/>
      <c r="SQA1001" s="83"/>
      <c r="SQB1001" s="83"/>
      <c r="SQC1001" s="83"/>
      <c r="SQD1001" s="83"/>
      <c r="SQE1001" s="83"/>
      <c r="SQF1001" s="83"/>
      <c r="SQG1001" s="83"/>
      <c r="SQH1001" s="83"/>
      <c r="SQI1001" s="83"/>
      <c r="SQJ1001" s="83"/>
      <c r="SQK1001" s="83"/>
      <c r="SQL1001" s="83"/>
      <c r="SQM1001" s="83"/>
      <c r="SQN1001" s="83"/>
      <c r="SQO1001" s="83"/>
      <c r="SQP1001" s="83"/>
      <c r="SQQ1001" s="83"/>
      <c r="SQR1001" s="83"/>
      <c r="SQS1001" s="83"/>
      <c r="SQT1001" s="83"/>
      <c r="SQU1001" s="83"/>
      <c r="SQV1001" s="83"/>
      <c r="SQW1001" s="83"/>
      <c r="SQX1001" s="83"/>
      <c r="SQY1001" s="83"/>
      <c r="SQZ1001" s="83"/>
      <c r="SRA1001" s="83"/>
      <c r="SRB1001" s="83"/>
      <c r="SRC1001" s="83"/>
      <c r="SRD1001" s="83"/>
      <c r="SRE1001" s="83"/>
      <c r="SRF1001" s="83"/>
      <c r="SRG1001" s="83"/>
      <c r="SRH1001" s="83"/>
      <c r="SRI1001" s="83"/>
      <c r="SRJ1001" s="83"/>
      <c r="SRK1001" s="83"/>
      <c r="SRL1001" s="83"/>
      <c r="SRM1001" s="83"/>
      <c r="SRN1001" s="83"/>
      <c r="SRO1001" s="83"/>
      <c r="SRP1001" s="83"/>
      <c r="SRQ1001" s="83"/>
      <c r="SRR1001" s="83"/>
      <c r="SRS1001" s="83"/>
      <c r="SRT1001" s="83"/>
      <c r="SRU1001" s="83"/>
      <c r="SRV1001" s="83"/>
      <c r="SRW1001" s="83"/>
      <c r="SRX1001" s="83"/>
      <c r="SRY1001" s="83"/>
      <c r="SRZ1001" s="83"/>
      <c r="SSA1001" s="83"/>
      <c r="SSB1001" s="83"/>
      <c r="SSC1001" s="83"/>
      <c r="SSD1001" s="83"/>
      <c r="SSE1001" s="83"/>
      <c r="SSF1001" s="83"/>
      <c r="SSG1001" s="83"/>
      <c r="SSH1001" s="83"/>
      <c r="SSI1001" s="83"/>
      <c r="SSJ1001" s="83"/>
      <c r="SSK1001" s="83"/>
      <c r="SSL1001" s="83"/>
      <c r="SSM1001" s="83"/>
      <c r="SSN1001" s="83"/>
      <c r="SSO1001" s="83"/>
      <c r="SSP1001" s="83"/>
      <c r="SSQ1001" s="83"/>
      <c r="SSR1001" s="83"/>
      <c r="SSS1001" s="83"/>
      <c r="SST1001" s="83"/>
      <c r="SSU1001" s="83"/>
      <c r="SSV1001" s="83"/>
      <c r="SSW1001" s="83"/>
      <c r="SSX1001" s="83"/>
      <c r="SSY1001" s="83"/>
      <c r="SSZ1001" s="83"/>
      <c r="STA1001" s="83"/>
      <c r="STB1001" s="83"/>
      <c r="STC1001" s="83"/>
      <c r="STD1001" s="83"/>
      <c r="STE1001" s="83"/>
      <c r="STF1001" s="83"/>
      <c r="STG1001" s="83"/>
      <c r="STH1001" s="83"/>
      <c r="STI1001" s="83"/>
      <c r="STJ1001" s="83"/>
      <c r="STK1001" s="83"/>
      <c r="STL1001" s="83"/>
      <c r="STM1001" s="83"/>
      <c r="STN1001" s="83"/>
      <c r="STO1001" s="83"/>
      <c r="STP1001" s="83"/>
      <c r="STQ1001" s="83"/>
      <c r="STR1001" s="83"/>
      <c r="STS1001" s="83"/>
      <c r="STT1001" s="83"/>
      <c r="STU1001" s="83"/>
      <c r="STV1001" s="83"/>
      <c r="STW1001" s="83"/>
      <c r="STX1001" s="83"/>
      <c r="STY1001" s="83"/>
      <c r="STZ1001" s="83"/>
      <c r="SUA1001" s="83"/>
      <c r="SUB1001" s="83"/>
      <c r="SUC1001" s="83"/>
      <c r="SUD1001" s="83"/>
      <c r="SUE1001" s="83"/>
      <c r="SUF1001" s="83"/>
      <c r="SUG1001" s="83"/>
      <c r="SUH1001" s="83"/>
      <c r="SUI1001" s="83"/>
      <c r="SUJ1001" s="83"/>
      <c r="SUK1001" s="83"/>
      <c r="SUL1001" s="83"/>
      <c r="SUM1001" s="83"/>
      <c r="SUN1001" s="83"/>
      <c r="SUO1001" s="83"/>
      <c r="SUP1001" s="83"/>
      <c r="SUQ1001" s="83"/>
      <c r="SUR1001" s="83"/>
      <c r="SUS1001" s="83"/>
      <c r="SUT1001" s="83"/>
      <c r="SUU1001" s="83"/>
      <c r="SUV1001" s="83"/>
      <c r="SUW1001" s="83"/>
      <c r="SUX1001" s="83"/>
      <c r="SUY1001" s="83"/>
      <c r="SUZ1001" s="83"/>
      <c r="SVA1001" s="83"/>
      <c r="SVB1001" s="83"/>
      <c r="SVC1001" s="83"/>
      <c r="SVD1001" s="83"/>
      <c r="SVE1001" s="83"/>
      <c r="SVF1001" s="83"/>
      <c r="SVG1001" s="83"/>
      <c r="SVH1001" s="83"/>
      <c r="SVI1001" s="83"/>
      <c r="SVJ1001" s="83"/>
      <c r="SVK1001" s="83"/>
      <c r="SVL1001" s="83"/>
      <c r="SVM1001" s="83"/>
      <c r="SVN1001" s="83"/>
      <c r="SVO1001" s="83"/>
      <c r="SVP1001" s="83"/>
      <c r="SVQ1001" s="83"/>
      <c r="SVR1001" s="83"/>
      <c r="SVS1001" s="83"/>
      <c r="SVT1001" s="83"/>
      <c r="SVU1001" s="83"/>
      <c r="SVV1001" s="83"/>
      <c r="SVW1001" s="83"/>
      <c r="SVX1001" s="83"/>
      <c r="SVY1001" s="83"/>
      <c r="SVZ1001" s="83"/>
      <c r="SWA1001" s="83"/>
      <c r="SWB1001" s="83"/>
      <c r="SWC1001" s="83"/>
      <c r="SWD1001" s="83"/>
      <c r="SWE1001" s="83"/>
      <c r="SWF1001" s="83"/>
      <c r="SWG1001" s="83"/>
      <c r="SWH1001" s="83"/>
      <c r="SWI1001" s="83"/>
      <c r="SWJ1001" s="83"/>
      <c r="SWK1001" s="83"/>
      <c r="SWL1001" s="83"/>
      <c r="SWM1001" s="83"/>
      <c r="SWN1001" s="83"/>
      <c r="SWO1001" s="83"/>
      <c r="SWP1001" s="83"/>
      <c r="SWQ1001" s="83"/>
      <c r="SWR1001" s="83"/>
      <c r="SWS1001" s="83"/>
      <c r="SWT1001" s="83"/>
      <c r="SWU1001" s="83"/>
      <c r="SWV1001" s="83"/>
      <c r="SWW1001" s="83"/>
      <c r="SWX1001" s="83"/>
      <c r="SWY1001" s="83"/>
      <c r="SWZ1001" s="83"/>
      <c r="SXA1001" s="83"/>
      <c r="SXB1001" s="83"/>
      <c r="SXC1001" s="83"/>
      <c r="SXD1001" s="83"/>
      <c r="SXE1001" s="83"/>
      <c r="SXF1001" s="83"/>
      <c r="SXG1001" s="83"/>
      <c r="SXH1001" s="83"/>
      <c r="SXI1001" s="83"/>
      <c r="SXJ1001" s="83"/>
      <c r="SXK1001" s="83"/>
      <c r="SXL1001" s="83"/>
      <c r="SXM1001" s="83"/>
      <c r="SXN1001" s="83"/>
      <c r="SXO1001" s="83"/>
      <c r="SXP1001" s="83"/>
      <c r="SXQ1001" s="83"/>
      <c r="SXR1001" s="83"/>
      <c r="SXS1001" s="83"/>
      <c r="SXT1001" s="83"/>
      <c r="SXU1001" s="83"/>
      <c r="SXV1001" s="83"/>
      <c r="SXW1001" s="83"/>
      <c r="SXX1001" s="83"/>
      <c r="SXY1001" s="83"/>
      <c r="SXZ1001" s="83"/>
      <c r="SYA1001" s="83"/>
      <c r="SYB1001" s="83"/>
      <c r="SYC1001" s="83"/>
      <c r="SYD1001" s="83"/>
      <c r="SYE1001" s="83"/>
      <c r="SYF1001" s="83"/>
      <c r="SYG1001" s="83"/>
      <c r="SYH1001" s="83"/>
      <c r="SYI1001" s="83"/>
      <c r="SYJ1001" s="83"/>
      <c r="SYK1001" s="83"/>
      <c r="SYL1001" s="83"/>
      <c r="SYM1001" s="83"/>
      <c r="SYN1001" s="83"/>
      <c r="SYO1001" s="83"/>
      <c r="SYP1001" s="83"/>
      <c r="SYQ1001" s="83"/>
      <c r="SYR1001" s="83"/>
      <c r="SYS1001" s="83"/>
      <c r="SYT1001" s="83"/>
      <c r="SYU1001" s="83"/>
      <c r="SYV1001" s="83"/>
      <c r="SYW1001" s="83"/>
      <c r="SYX1001" s="83"/>
      <c r="SYY1001" s="83"/>
      <c r="SYZ1001" s="83"/>
      <c r="SZA1001" s="83"/>
      <c r="SZB1001" s="83"/>
      <c r="SZC1001" s="83"/>
      <c r="SZD1001" s="83"/>
      <c r="SZE1001" s="83"/>
      <c r="SZF1001" s="83"/>
      <c r="SZG1001" s="83"/>
      <c r="SZH1001" s="83"/>
      <c r="SZI1001" s="83"/>
      <c r="SZJ1001" s="83"/>
      <c r="SZK1001" s="83"/>
      <c r="SZL1001" s="83"/>
      <c r="SZM1001" s="83"/>
      <c r="SZN1001" s="83"/>
      <c r="SZO1001" s="83"/>
      <c r="SZP1001" s="83"/>
      <c r="SZQ1001" s="83"/>
      <c r="SZR1001" s="83"/>
      <c r="SZS1001" s="83"/>
      <c r="SZT1001" s="83"/>
      <c r="SZU1001" s="83"/>
      <c r="SZV1001" s="83"/>
      <c r="SZW1001" s="83"/>
      <c r="SZX1001" s="83"/>
      <c r="SZY1001" s="83"/>
      <c r="SZZ1001" s="83"/>
      <c r="TAA1001" s="83"/>
      <c r="TAB1001" s="83"/>
      <c r="TAC1001" s="83"/>
      <c r="TAD1001" s="83"/>
      <c r="TAE1001" s="83"/>
      <c r="TAF1001" s="83"/>
      <c r="TAG1001" s="83"/>
      <c r="TAH1001" s="83"/>
      <c r="TAI1001" s="83"/>
      <c r="TAJ1001" s="83"/>
      <c r="TAK1001" s="83"/>
      <c r="TAL1001" s="83"/>
      <c r="TAM1001" s="83"/>
      <c r="TAN1001" s="83"/>
      <c r="TAO1001" s="83"/>
      <c r="TAP1001" s="83"/>
      <c r="TAQ1001" s="83"/>
      <c r="TAR1001" s="83"/>
      <c r="TAS1001" s="83"/>
      <c r="TAT1001" s="83"/>
      <c r="TAU1001" s="83"/>
      <c r="TAV1001" s="83"/>
      <c r="TAW1001" s="83"/>
      <c r="TAX1001" s="83"/>
      <c r="TAY1001" s="83"/>
      <c r="TAZ1001" s="83"/>
      <c r="TBA1001" s="83"/>
      <c r="TBB1001" s="83"/>
      <c r="TBC1001" s="83"/>
      <c r="TBD1001" s="83"/>
      <c r="TBE1001" s="83"/>
      <c r="TBF1001" s="83"/>
      <c r="TBG1001" s="83"/>
      <c r="TBH1001" s="83"/>
      <c r="TBI1001" s="83"/>
      <c r="TBJ1001" s="83"/>
      <c r="TBK1001" s="83"/>
      <c r="TBL1001" s="83"/>
      <c r="TBM1001" s="83"/>
      <c r="TBN1001" s="83"/>
      <c r="TBO1001" s="83"/>
      <c r="TBP1001" s="83"/>
      <c r="TBQ1001" s="83"/>
      <c r="TBR1001" s="83"/>
      <c r="TBS1001" s="83"/>
      <c r="TBT1001" s="83"/>
      <c r="TBU1001" s="83"/>
      <c r="TBV1001" s="83"/>
      <c r="TBW1001" s="83"/>
      <c r="TBX1001" s="83"/>
      <c r="TBY1001" s="83"/>
      <c r="TBZ1001" s="83"/>
      <c r="TCA1001" s="83"/>
      <c r="TCB1001" s="83"/>
      <c r="TCC1001" s="83"/>
      <c r="TCD1001" s="83"/>
      <c r="TCE1001" s="83"/>
      <c r="TCF1001" s="83"/>
      <c r="TCG1001" s="83"/>
      <c r="TCH1001" s="83"/>
      <c r="TCI1001" s="83"/>
      <c r="TCJ1001" s="83"/>
      <c r="TCK1001" s="83"/>
      <c r="TCL1001" s="83"/>
      <c r="TCM1001" s="83"/>
      <c r="TCN1001" s="83"/>
      <c r="TCO1001" s="83"/>
      <c r="TCP1001" s="83"/>
      <c r="TCQ1001" s="83"/>
      <c r="TCR1001" s="83"/>
      <c r="TCS1001" s="83"/>
      <c r="TCT1001" s="83"/>
      <c r="TCU1001" s="83"/>
      <c r="TCV1001" s="83"/>
      <c r="TCW1001" s="83"/>
      <c r="TCX1001" s="83"/>
      <c r="TCY1001" s="83"/>
      <c r="TCZ1001" s="83"/>
      <c r="TDA1001" s="83"/>
      <c r="TDB1001" s="83"/>
      <c r="TDC1001" s="83"/>
      <c r="TDD1001" s="83"/>
      <c r="TDE1001" s="83"/>
      <c r="TDF1001" s="83"/>
      <c r="TDG1001" s="83"/>
      <c r="TDH1001" s="83"/>
      <c r="TDI1001" s="83"/>
      <c r="TDJ1001" s="83"/>
      <c r="TDK1001" s="83"/>
      <c r="TDL1001" s="83"/>
      <c r="TDM1001" s="83"/>
      <c r="TDN1001" s="83"/>
      <c r="TDO1001" s="83"/>
      <c r="TDP1001" s="83"/>
      <c r="TDQ1001" s="83"/>
      <c r="TDR1001" s="83"/>
      <c r="TDS1001" s="83"/>
      <c r="TDT1001" s="83"/>
      <c r="TDU1001" s="83"/>
      <c r="TDV1001" s="83"/>
      <c r="TDW1001" s="83"/>
      <c r="TDX1001" s="83"/>
      <c r="TDY1001" s="83"/>
      <c r="TDZ1001" s="83"/>
      <c r="TEA1001" s="83"/>
      <c r="TEB1001" s="83"/>
      <c r="TEC1001" s="83"/>
      <c r="TED1001" s="83"/>
      <c r="TEE1001" s="83"/>
      <c r="TEF1001" s="83"/>
      <c r="TEG1001" s="83"/>
      <c r="TEH1001" s="83"/>
      <c r="TEI1001" s="83"/>
      <c r="TEJ1001" s="83"/>
      <c r="TEK1001" s="83"/>
      <c r="TEL1001" s="83"/>
      <c r="TEM1001" s="83"/>
      <c r="TEN1001" s="83"/>
      <c r="TEO1001" s="83"/>
      <c r="TEP1001" s="83"/>
      <c r="TEQ1001" s="83"/>
      <c r="TER1001" s="83"/>
      <c r="TES1001" s="83"/>
      <c r="TET1001" s="83"/>
      <c r="TEU1001" s="83"/>
      <c r="TEV1001" s="83"/>
      <c r="TEW1001" s="83"/>
      <c r="TEX1001" s="83"/>
      <c r="TEY1001" s="83"/>
      <c r="TEZ1001" s="83"/>
      <c r="TFA1001" s="83"/>
      <c r="TFB1001" s="83"/>
      <c r="TFC1001" s="83"/>
      <c r="TFD1001" s="83"/>
      <c r="TFE1001" s="83"/>
      <c r="TFF1001" s="83"/>
      <c r="TFG1001" s="83"/>
      <c r="TFH1001" s="83"/>
      <c r="TFI1001" s="83"/>
      <c r="TFJ1001" s="83"/>
      <c r="TFK1001" s="83"/>
      <c r="TFL1001" s="83"/>
      <c r="TFM1001" s="83"/>
      <c r="TFN1001" s="83"/>
      <c r="TFO1001" s="83"/>
      <c r="TFP1001" s="83"/>
      <c r="TFQ1001" s="83"/>
      <c r="TFR1001" s="83"/>
      <c r="TFS1001" s="83"/>
      <c r="TFT1001" s="83"/>
      <c r="TFU1001" s="83"/>
      <c r="TFV1001" s="83"/>
      <c r="TFW1001" s="83"/>
      <c r="TFX1001" s="83"/>
      <c r="TFY1001" s="83"/>
      <c r="TFZ1001" s="83"/>
      <c r="TGA1001" s="83"/>
      <c r="TGB1001" s="83"/>
      <c r="TGC1001" s="83"/>
      <c r="TGD1001" s="83"/>
      <c r="TGE1001" s="83"/>
      <c r="TGF1001" s="83"/>
      <c r="TGG1001" s="83"/>
      <c r="TGH1001" s="83"/>
      <c r="TGI1001" s="83"/>
      <c r="TGJ1001" s="83"/>
      <c r="TGK1001" s="83"/>
      <c r="TGL1001" s="83"/>
      <c r="TGM1001" s="83"/>
      <c r="TGN1001" s="83"/>
      <c r="TGO1001" s="83"/>
      <c r="TGP1001" s="83"/>
      <c r="TGQ1001" s="83"/>
      <c r="TGR1001" s="83"/>
      <c r="TGS1001" s="83"/>
      <c r="TGT1001" s="83"/>
      <c r="TGU1001" s="83"/>
      <c r="TGV1001" s="83"/>
      <c r="TGW1001" s="83"/>
      <c r="TGX1001" s="83"/>
      <c r="TGY1001" s="83"/>
      <c r="TGZ1001" s="83"/>
      <c r="THA1001" s="83"/>
      <c r="THB1001" s="83"/>
      <c r="THC1001" s="83"/>
      <c r="THD1001" s="83"/>
      <c r="THE1001" s="83"/>
      <c r="THF1001" s="83"/>
      <c r="THG1001" s="83"/>
      <c r="THH1001" s="83"/>
      <c r="THI1001" s="83"/>
      <c r="THJ1001" s="83"/>
      <c r="THK1001" s="83"/>
      <c r="THL1001" s="83"/>
      <c r="THM1001" s="83"/>
      <c r="THN1001" s="83"/>
      <c r="THO1001" s="83"/>
      <c r="THP1001" s="83"/>
      <c r="THQ1001" s="83"/>
      <c r="THR1001" s="83"/>
      <c r="THS1001" s="83"/>
      <c r="THT1001" s="83"/>
      <c r="THU1001" s="83"/>
      <c r="THV1001" s="83"/>
      <c r="THW1001" s="83"/>
      <c r="THX1001" s="83"/>
      <c r="THY1001" s="83"/>
      <c r="THZ1001" s="83"/>
      <c r="TIA1001" s="83"/>
      <c r="TIB1001" s="83"/>
      <c r="TIC1001" s="83"/>
      <c r="TID1001" s="83"/>
      <c r="TIE1001" s="83"/>
      <c r="TIF1001" s="83"/>
      <c r="TIG1001" s="83"/>
      <c r="TIH1001" s="83"/>
      <c r="TII1001" s="83"/>
      <c r="TIJ1001" s="83"/>
      <c r="TIK1001" s="83"/>
      <c r="TIL1001" s="83"/>
      <c r="TIM1001" s="83"/>
      <c r="TIN1001" s="83"/>
      <c r="TIO1001" s="83"/>
      <c r="TIP1001" s="83"/>
      <c r="TIQ1001" s="83"/>
      <c r="TIR1001" s="83"/>
      <c r="TIS1001" s="83"/>
      <c r="TIT1001" s="83"/>
      <c r="TIU1001" s="83"/>
      <c r="TIV1001" s="83"/>
      <c r="TIW1001" s="83"/>
      <c r="TIX1001" s="83"/>
      <c r="TIY1001" s="83"/>
      <c r="TIZ1001" s="83"/>
      <c r="TJA1001" s="83"/>
      <c r="TJB1001" s="83"/>
      <c r="TJC1001" s="83"/>
      <c r="TJD1001" s="83"/>
      <c r="TJE1001" s="83"/>
      <c r="TJF1001" s="83"/>
      <c r="TJG1001" s="83"/>
      <c r="TJH1001" s="83"/>
      <c r="TJI1001" s="83"/>
      <c r="TJJ1001" s="83"/>
      <c r="TJK1001" s="83"/>
      <c r="TJL1001" s="83"/>
      <c r="TJM1001" s="83"/>
      <c r="TJN1001" s="83"/>
      <c r="TJO1001" s="83"/>
      <c r="TJP1001" s="83"/>
      <c r="TJQ1001" s="83"/>
      <c r="TJR1001" s="83"/>
      <c r="TJS1001" s="83"/>
      <c r="TJT1001" s="83"/>
      <c r="TJU1001" s="83"/>
      <c r="TJV1001" s="83"/>
      <c r="TJW1001" s="83"/>
      <c r="TJX1001" s="83"/>
      <c r="TJY1001" s="83"/>
      <c r="TJZ1001" s="83"/>
      <c r="TKA1001" s="83"/>
      <c r="TKB1001" s="83"/>
      <c r="TKC1001" s="83"/>
      <c r="TKD1001" s="83"/>
      <c r="TKE1001" s="83"/>
      <c r="TKF1001" s="83"/>
      <c r="TKG1001" s="83"/>
      <c r="TKH1001" s="83"/>
      <c r="TKI1001" s="83"/>
      <c r="TKJ1001" s="83"/>
      <c r="TKK1001" s="83"/>
      <c r="TKL1001" s="83"/>
      <c r="TKM1001" s="83"/>
      <c r="TKN1001" s="83"/>
      <c r="TKO1001" s="83"/>
      <c r="TKP1001" s="83"/>
      <c r="TKQ1001" s="83"/>
      <c r="TKR1001" s="83"/>
      <c r="TKS1001" s="83"/>
      <c r="TKT1001" s="83"/>
      <c r="TKU1001" s="83"/>
      <c r="TKV1001" s="83"/>
      <c r="TKW1001" s="83"/>
      <c r="TKX1001" s="83"/>
      <c r="TKY1001" s="83"/>
      <c r="TKZ1001" s="83"/>
      <c r="TLA1001" s="83"/>
      <c r="TLB1001" s="83"/>
      <c r="TLC1001" s="83"/>
      <c r="TLD1001" s="83"/>
      <c r="TLE1001" s="83"/>
      <c r="TLF1001" s="83"/>
      <c r="TLG1001" s="83"/>
      <c r="TLH1001" s="83"/>
      <c r="TLI1001" s="83"/>
      <c r="TLJ1001" s="83"/>
      <c r="TLK1001" s="83"/>
      <c r="TLL1001" s="83"/>
      <c r="TLM1001" s="83"/>
      <c r="TLN1001" s="83"/>
      <c r="TLO1001" s="83"/>
      <c r="TLP1001" s="83"/>
      <c r="TLQ1001" s="83"/>
      <c r="TLR1001" s="83"/>
      <c r="TLS1001" s="83"/>
      <c r="TLT1001" s="83"/>
      <c r="TLU1001" s="83"/>
      <c r="TLV1001" s="83"/>
      <c r="TLW1001" s="83"/>
      <c r="TLX1001" s="83"/>
      <c r="TLY1001" s="83"/>
      <c r="TLZ1001" s="83"/>
      <c r="TMA1001" s="83"/>
      <c r="TMB1001" s="83"/>
      <c r="TMC1001" s="83"/>
      <c r="TMD1001" s="83"/>
      <c r="TME1001" s="83"/>
      <c r="TMF1001" s="83"/>
      <c r="TMG1001" s="83"/>
      <c r="TMH1001" s="83"/>
      <c r="TMI1001" s="83"/>
      <c r="TMJ1001" s="83"/>
      <c r="TMK1001" s="83"/>
      <c r="TML1001" s="83"/>
      <c r="TMM1001" s="83"/>
      <c r="TMN1001" s="83"/>
      <c r="TMO1001" s="83"/>
      <c r="TMP1001" s="83"/>
      <c r="TMQ1001" s="83"/>
      <c r="TMR1001" s="83"/>
      <c r="TMS1001" s="83"/>
      <c r="TMT1001" s="83"/>
      <c r="TMU1001" s="83"/>
      <c r="TMV1001" s="83"/>
      <c r="TMW1001" s="83"/>
      <c r="TMX1001" s="83"/>
      <c r="TMY1001" s="83"/>
      <c r="TMZ1001" s="83"/>
      <c r="TNA1001" s="83"/>
      <c r="TNB1001" s="83"/>
      <c r="TNC1001" s="83"/>
      <c r="TND1001" s="83"/>
      <c r="TNE1001" s="83"/>
      <c r="TNF1001" s="83"/>
      <c r="TNG1001" s="83"/>
      <c r="TNH1001" s="83"/>
      <c r="TNI1001" s="83"/>
      <c r="TNJ1001" s="83"/>
      <c r="TNK1001" s="83"/>
      <c r="TNL1001" s="83"/>
      <c r="TNM1001" s="83"/>
      <c r="TNN1001" s="83"/>
      <c r="TNO1001" s="83"/>
      <c r="TNP1001" s="83"/>
      <c r="TNQ1001" s="83"/>
      <c r="TNR1001" s="83"/>
      <c r="TNS1001" s="83"/>
      <c r="TNT1001" s="83"/>
      <c r="TNU1001" s="83"/>
      <c r="TNV1001" s="83"/>
      <c r="TNW1001" s="83"/>
      <c r="TNX1001" s="83"/>
      <c r="TNY1001" s="83"/>
      <c r="TNZ1001" s="83"/>
      <c r="TOA1001" s="83"/>
      <c r="TOB1001" s="83"/>
      <c r="TOC1001" s="83"/>
      <c r="TOD1001" s="83"/>
      <c r="TOE1001" s="83"/>
      <c r="TOF1001" s="83"/>
      <c r="TOG1001" s="83"/>
      <c r="TOH1001" s="83"/>
      <c r="TOI1001" s="83"/>
      <c r="TOJ1001" s="83"/>
      <c r="TOK1001" s="83"/>
      <c r="TOL1001" s="83"/>
      <c r="TOM1001" s="83"/>
      <c r="TON1001" s="83"/>
      <c r="TOO1001" s="83"/>
      <c r="TOP1001" s="83"/>
      <c r="TOQ1001" s="83"/>
      <c r="TOR1001" s="83"/>
      <c r="TOS1001" s="83"/>
      <c r="TOT1001" s="83"/>
      <c r="TOU1001" s="83"/>
      <c r="TOV1001" s="83"/>
      <c r="TOW1001" s="83"/>
      <c r="TOX1001" s="83"/>
      <c r="TOY1001" s="83"/>
      <c r="TOZ1001" s="83"/>
      <c r="TPA1001" s="83"/>
      <c r="TPB1001" s="83"/>
      <c r="TPC1001" s="83"/>
      <c r="TPD1001" s="83"/>
      <c r="TPE1001" s="83"/>
      <c r="TPF1001" s="83"/>
      <c r="TPG1001" s="83"/>
      <c r="TPH1001" s="83"/>
      <c r="TPI1001" s="83"/>
      <c r="TPJ1001" s="83"/>
      <c r="TPK1001" s="83"/>
      <c r="TPL1001" s="83"/>
      <c r="TPM1001" s="83"/>
      <c r="TPN1001" s="83"/>
      <c r="TPO1001" s="83"/>
      <c r="TPP1001" s="83"/>
      <c r="TPQ1001" s="83"/>
      <c r="TPR1001" s="83"/>
      <c r="TPS1001" s="83"/>
      <c r="TPT1001" s="83"/>
      <c r="TPU1001" s="83"/>
      <c r="TPV1001" s="83"/>
      <c r="TPW1001" s="83"/>
      <c r="TPX1001" s="83"/>
      <c r="TPY1001" s="83"/>
      <c r="TPZ1001" s="83"/>
      <c r="TQA1001" s="83"/>
      <c r="TQB1001" s="83"/>
      <c r="TQC1001" s="83"/>
      <c r="TQD1001" s="83"/>
      <c r="TQE1001" s="83"/>
      <c r="TQF1001" s="83"/>
      <c r="TQG1001" s="83"/>
      <c r="TQH1001" s="83"/>
      <c r="TQI1001" s="83"/>
      <c r="TQJ1001" s="83"/>
      <c r="TQK1001" s="83"/>
      <c r="TQL1001" s="83"/>
      <c r="TQM1001" s="83"/>
      <c r="TQN1001" s="83"/>
      <c r="TQO1001" s="83"/>
      <c r="TQP1001" s="83"/>
      <c r="TQQ1001" s="83"/>
      <c r="TQR1001" s="83"/>
      <c r="TQS1001" s="83"/>
      <c r="TQT1001" s="83"/>
      <c r="TQU1001" s="83"/>
      <c r="TQV1001" s="83"/>
      <c r="TQW1001" s="83"/>
      <c r="TQX1001" s="83"/>
      <c r="TQY1001" s="83"/>
      <c r="TQZ1001" s="83"/>
      <c r="TRA1001" s="83"/>
      <c r="TRB1001" s="83"/>
      <c r="TRC1001" s="83"/>
      <c r="TRD1001" s="83"/>
      <c r="TRE1001" s="83"/>
      <c r="TRF1001" s="83"/>
      <c r="TRG1001" s="83"/>
      <c r="TRH1001" s="83"/>
      <c r="TRI1001" s="83"/>
      <c r="TRJ1001" s="83"/>
      <c r="TRK1001" s="83"/>
      <c r="TRL1001" s="83"/>
      <c r="TRM1001" s="83"/>
      <c r="TRN1001" s="83"/>
      <c r="TRO1001" s="83"/>
      <c r="TRP1001" s="83"/>
      <c r="TRQ1001" s="83"/>
      <c r="TRR1001" s="83"/>
      <c r="TRS1001" s="83"/>
      <c r="TRT1001" s="83"/>
      <c r="TRU1001" s="83"/>
      <c r="TRV1001" s="83"/>
      <c r="TRW1001" s="83"/>
      <c r="TRX1001" s="83"/>
      <c r="TRY1001" s="83"/>
      <c r="TRZ1001" s="83"/>
      <c r="TSA1001" s="83"/>
      <c r="TSB1001" s="83"/>
      <c r="TSC1001" s="83"/>
      <c r="TSD1001" s="83"/>
      <c r="TSE1001" s="83"/>
      <c r="TSF1001" s="83"/>
      <c r="TSG1001" s="83"/>
      <c r="TSH1001" s="83"/>
      <c r="TSI1001" s="83"/>
      <c r="TSJ1001" s="83"/>
      <c r="TSK1001" s="83"/>
      <c r="TSL1001" s="83"/>
      <c r="TSM1001" s="83"/>
      <c r="TSN1001" s="83"/>
      <c r="TSO1001" s="83"/>
      <c r="TSP1001" s="83"/>
      <c r="TSQ1001" s="83"/>
      <c r="TSR1001" s="83"/>
      <c r="TSS1001" s="83"/>
      <c r="TST1001" s="83"/>
      <c r="TSU1001" s="83"/>
      <c r="TSV1001" s="83"/>
      <c r="TSW1001" s="83"/>
      <c r="TSX1001" s="83"/>
      <c r="TSY1001" s="83"/>
      <c r="TSZ1001" s="83"/>
      <c r="TTA1001" s="83"/>
      <c r="TTB1001" s="83"/>
      <c r="TTC1001" s="83"/>
      <c r="TTD1001" s="83"/>
      <c r="TTE1001" s="83"/>
      <c r="TTF1001" s="83"/>
      <c r="TTG1001" s="83"/>
      <c r="TTH1001" s="83"/>
      <c r="TTI1001" s="83"/>
      <c r="TTJ1001" s="83"/>
      <c r="TTK1001" s="83"/>
      <c r="TTL1001" s="83"/>
      <c r="TTM1001" s="83"/>
      <c r="TTN1001" s="83"/>
      <c r="TTO1001" s="83"/>
      <c r="TTP1001" s="83"/>
      <c r="TTQ1001" s="83"/>
      <c r="TTR1001" s="83"/>
      <c r="TTS1001" s="83"/>
      <c r="TTT1001" s="83"/>
      <c r="TTU1001" s="83"/>
      <c r="TTV1001" s="83"/>
      <c r="TTW1001" s="83"/>
      <c r="TTX1001" s="83"/>
      <c r="TTY1001" s="83"/>
      <c r="TTZ1001" s="83"/>
      <c r="TUA1001" s="83"/>
      <c r="TUB1001" s="83"/>
      <c r="TUC1001" s="83"/>
      <c r="TUD1001" s="83"/>
      <c r="TUE1001" s="83"/>
      <c r="TUF1001" s="83"/>
      <c r="TUG1001" s="83"/>
      <c r="TUH1001" s="83"/>
      <c r="TUI1001" s="83"/>
      <c r="TUJ1001" s="83"/>
      <c r="TUK1001" s="83"/>
      <c r="TUL1001" s="83"/>
      <c r="TUM1001" s="83"/>
      <c r="TUN1001" s="83"/>
      <c r="TUO1001" s="83"/>
      <c r="TUP1001" s="83"/>
      <c r="TUQ1001" s="83"/>
      <c r="TUR1001" s="83"/>
      <c r="TUS1001" s="83"/>
      <c r="TUT1001" s="83"/>
      <c r="TUU1001" s="83"/>
      <c r="TUV1001" s="83"/>
      <c r="TUW1001" s="83"/>
      <c r="TUX1001" s="83"/>
      <c r="TUY1001" s="83"/>
      <c r="TUZ1001" s="83"/>
      <c r="TVA1001" s="83"/>
      <c r="TVB1001" s="83"/>
      <c r="TVC1001" s="83"/>
      <c r="TVD1001" s="83"/>
      <c r="TVE1001" s="83"/>
      <c r="TVF1001" s="83"/>
      <c r="TVG1001" s="83"/>
      <c r="TVH1001" s="83"/>
      <c r="TVI1001" s="83"/>
      <c r="TVJ1001" s="83"/>
      <c r="TVK1001" s="83"/>
      <c r="TVL1001" s="83"/>
      <c r="TVM1001" s="83"/>
      <c r="TVN1001" s="83"/>
      <c r="TVO1001" s="83"/>
      <c r="TVP1001" s="83"/>
      <c r="TVQ1001" s="83"/>
      <c r="TVR1001" s="83"/>
      <c r="TVS1001" s="83"/>
      <c r="TVT1001" s="83"/>
      <c r="TVU1001" s="83"/>
      <c r="TVV1001" s="83"/>
      <c r="TVW1001" s="83"/>
      <c r="TVX1001" s="83"/>
      <c r="TVY1001" s="83"/>
      <c r="TVZ1001" s="83"/>
      <c r="TWA1001" s="83"/>
      <c r="TWB1001" s="83"/>
      <c r="TWC1001" s="83"/>
      <c r="TWD1001" s="83"/>
      <c r="TWE1001" s="83"/>
      <c r="TWF1001" s="83"/>
      <c r="TWG1001" s="83"/>
      <c r="TWH1001" s="83"/>
      <c r="TWI1001" s="83"/>
      <c r="TWJ1001" s="83"/>
      <c r="TWK1001" s="83"/>
      <c r="TWL1001" s="83"/>
      <c r="TWM1001" s="83"/>
      <c r="TWN1001" s="83"/>
      <c r="TWO1001" s="83"/>
      <c r="TWP1001" s="83"/>
      <c r="TWQ1001" s="83"/>
      <c r="TWR1001" s="83"/>
      <c r="TWS1001" s="83"/>
      <c r="TWT1001" s="83"/>
      <c r="TWU1001" s="83"/>
      <c r="TWV1001" s="83"/>
      <c r="TWW1001" s="83"/>
      <c r="TWX1001" s="83"/>
      <c r="TWY1001" s="83"/>
      <c r="TWZ1001" s="83"/>
      <c r="TXA1001" s="83"/>
      <c r="TXB1001" s="83"/>
      <c r="TXC1001" s="83"/>
      <c r="TXD1001" s="83"/>
      <c r="TXE1001" s="83"/>
      <c r="TXF1001" s="83"/>
      <c r="TXG1001" s="83"/>
      <c r="TXH1001" s="83"/>
      <c r="TXI1001" s="83"/>
      <c r="TXJ1001" s="83"/>
      <c r="TXK1001" s="83"/>
      <c r="TXL1001" s="83"/>
      <c r="TXM1001" s="83"/>
      <c r="TXN1001" s="83"/>
      <c r="TXO1001" s="83"/>
      <c r="TXP1001" s="83"/>
      <c r="TXQ1001" s="83"/>
      <c r="TXR1001" s="83"/>
      <c r="TXS1001" s="83"/>
      <c r="TXT1001" s="83"/>
      <c r="TXU1001" s="83"/>
      <c r="TXV1001" s="83"/>
      <c r="TXW1001" s="83"/>
      <c r="TXX1001" s="83"/>
      <c r="TXY1001" s="83"/>
      <c r="TXZ1001" s="83"/>
      <c r="TYA1001" s="83"/>
      <c r="TYB1001" s="83"/>
      <c r="TYC1001" s="83"/>
      <c r="TYD1001" s="83"/>
      <c r="TYE1001" s="83"/>
      <c r="TYF1001" s="83"/>
      <c r="TYG1001" s="83"/>
      <c r="TYH1001" s="83"/>
      <c r="TYI1001" s="83"/>
      <c r="TYJ1001" s="83"/>
      <c r="TYK1001" s="83"/>
      <c r="TYL1001" s="83"/>
      <c r="TYM1001" s="83"/>
      <c r="TYN1001" s="83"/>
      <c r="TYO1001" s="83"/>
      <c r="TYP1001" s="83"/>
      <c r="TYQ1001" s="83"/>
      <c r="TYR1001" s="83"/>
      <c r="TYS1001" s="83"/>
      <c r="TYT1001" s="83"/>
      <c r="TYU1001" s="83"/>
      <c r="TYV1001" s="83"/>
      <c r="TYW1001" s="83"/>
      <c r="TYX1001" s="83"/>
      <c r="TYY1001" s="83"/>
      <c r="TYZ1001" s="83"/>
      <c r="TZA1001" s="83"/>
      <c r="TZB1001" s="83"/>
      <c r="TZC1001" s="83"/>
      <c r="TZD1001" s="83"/>
      <c r="TZE1001" s="83"/>
      <c r="TZF1001" s="83"/>
      <c r="TZG1001" s="83"/>
      <c r="TZH1001" s="83"/>
      <c r="TZI1001" s="83"/>
      <c r="TZJ1001" s="83"/>
      <c r="TZK1001" s="83"/>
      <c r="TZL1001" s="83"/>
      <c r="TZM1001" s="83"/>
      <c r="TZN1001" s="83"/>
      <c r="TZO1001" s="83"/>
      <c r="TZP1001" s="83"/>
      <c r="TZQ1001" s="83"/>
      <c r="TZR1001" s="83"/>
      <c r="TZS1001" s="83"/>
      <c r="TZT1001" s="83"/>
      <c r="TZU1001" s="83"/>
      <c r="TZV1001" s="83"/>
      <c r="TZW1001" s="83"/>
      <c r="TZX1001" s="83"/>
      <c r="TZY1001" s="83"/>
      <c r="TZZ1001" s="83"/>
      <c r="UAA1001" s="83"/>
      <c r="UAB1001" s="83"/>
      <c r="UAC1001" s="83"/>
      <c r="UAD1001" s="83"/>
      <c r="UAE1001" s="83"/>
      <c r="UAF1001" s="83"/>
      <c r="UAG1001" s="83"/>
      <c r="UAH1001" s="83"/>
      <c r="UAI1001" s="83"/>
      <c r="UAJ1001" s="83"/>
      <c r="UAK1001" s="83"/>
      <c r="UAL1001" s="83"/>
      <c r="UAM1001" s="83"/>
      <c r="UAN1001" s="83"/>
      <c r="UAO1001" s="83"/>
      <c r="UAP1001" s="83"/>
      <c r="UAQ1001" s="83"/>
      <c r="UAR1001" s="83"/>
      <c r="UAS1001" s="83"/>
      <c r="UAT1001" s="83"/>
      <c r="UAU1001" s="83"/>
      <c r="UAV1001" s="83"/>
      <c r="UAW1001" s="83"/>
      <c r="UAX1001" s="83"/>
      <c r="UAY1001" s="83"/>
      <c r="UAZ1001" s="83"/>
      <c r="UBA1001" s="83"/>
      <c r="UBB1001" s="83"/>
      <c r="UBC1001" s="83"/>
      <c r="UBD1001" s="83"/>
      <c r="UBE1001" s="83"/>
      <c r="UBF1001" s="83"/>
      <c r="UBG1001" s="83"/>
      <c r="UBH1001" s="83"/>
      <c r="UBI1001" s="83"/>
      <c r="UBJ1001" s="83"/>
      <c r="UBK1001" s="83"/>
      <c r="UBL1001" s="83"/>
      <c r="UBM1001" s="83"/>
      <c r="UBN1001" s="83"/>
      <c r="UBO1001" s="83"/>
      <c r="UBP1001" s="83"/>
      <c r="UBQ1001" s="83"/>
      <c r="UBR1001" s="83"/>
      <c r="UBS1001" s="83"/>
      <c r="UBT1001" s="83"/>
      <c r="UBU1001" s="83"/>
      <c r="UBV1001" s="83"/>
      <c r="UBW1001" s="83"/>
      <c r="UBX1001" s="83"/>
      <c r="UBY1001" s="83"/>
      <c r="UBZ1001" s="83"/>
      <c r="UCA1001" s="83"/>
      <c r="UCB1001" s="83"/>
      <c r="UCC1001" s="83"/>
      <c r="UCD1001" s="83"/>
      <c r="UCE1001" s="83"/>
      <c r="UCF1001" s="83"/>
      <c r="UCG1001" s="83"/>
      <c r="UCH1001" s="83"/>
      <c r="UCI1001" s="83"/>
      <c r="UCJ1001" s="83"/>
      <c r="UCK1001" s="83"/>
      <c r="UCL1001" s="83"/>
      <c r="UCM1001" s="83"/>
      <c r="UCN1001" s="83"/>
      <c r="UCO1001" s="83"/>
      <c r="UCP1001" s="83"/>
      <c r="UCQ1001" s="83"/>
      <c r="UCR1001" s="83"/>
      <c r="UCS1001" s="83"/>
      <c r="UCT1001" s="83"/>
      <c r="UCU1001" s="83"/>
      <c r="UCV1001" s="83"/>
      <c r="UCW1001" s="83"/>
      <c r="UCX1001" s="83"/>
      <c r="UCY1001" s="83"/>
      <c r="UCZ1001" s="83"/>
      <c r="UDA1001" s="83"/>
      <c r="UDB1001" s="83"/>
      <c r="UDC1001" s="83"/>
      <c r="UDD1001" s="83"/>
      <c r="UDE1001" s="83"/>
      <c r="UDF1001" s="83"/>
      <c r="UDG1001" s="83"/>
      <c r="UDH1001" s="83"/>
      <c r="UDI1001" s="83"/>
      <c r="UDJ1001" s="83"/>
      <c r="UDK1001" s="83"/>
      <c r="UDL1001" s="83"/>
      <c r="UDM1001" s="83"/>
      <c r="UDN1001" s="83"/>
      <c r="UDO1001" s="83"/>
      <c r="UDP1001" s="83"/>
      <c r="UDQ1001" s="83"/>
      <c r="UDR1001" s="83"/>
      <c r="UDS1001" s="83"/>
      <c r="UDT1001" s="83"/>
      <c r="UDU1001" s="83"/>
      <c r="UDV1001" s="83"/>
      <c r="UDW1001" s="83"/>
      <c r="UDX1001" s="83"/>
      <c r="UDY1001" s="83"/>
      <c r="UDZ1001" s="83"/>
      <c r="UEA1001" s="83"/>
      <c r="UEB1001" s="83"/>
      <c r="UEC1001" s="83"/>
      <c r="UED1001" s="83"/>
      <c r="UEE1001" s="83"/>
      <c r="UEF1001" s="83"/>
      <c r="UEG1001" s="83"/>
      <c r="UEH1001" s="83"/>
      <c r="UEI1001" s="83"/>
      <c r="UEJ1001" s="83"/>
      <c r="UEK1001" s="83"/>
      <c r="UEL1001" s="83"/>
      <c r="UEM1001" s="83"/>
      <c r="UEN1001" s="83"/>
      <c r="UEO1001" s="83"/>
      <c r="UEP1001" s="83"/>
      <c r="UEQ1001" s="83"/>
      <c r="UER1001" s="83"/>
      <c r="UES1001" s="83"/>
      <c r="UET1001" s="83"/>
      <c r="UEU1001" s="83"/>
      <c r="UEV1001" s="83"/>
      <c r="UEW1001" s="83"/>
      <c r="UEX1001" s="83"/>
      <c r="UEY1001" s="83"/>
      <c r="UEZ1001" s="83"/>
      <c r="UFA1001" s="83"/>
      <c r="UFB1001" s="83"/>
      <c r="UFC1001" s="83"/>
      <c r="UFD1001" s="83"/>
      <c r="UFE1001" s="83"/>
      <c r="UFF1001" s="83"/>
      <c r="UFG1001" s="83"/>
      <c r="UFH1001" s="83"/>
      <c r="UFI1001" s="83"/>
      <c r="UFJ1001" s="83"/>
      <c r="UFK1001" s="83"/>
      <c r="UFL1001" s="83"/>
      <c r="UFM1001" s="83"/>
      <c r="UFN1001" s="83"/>
      <c r="UFO1001" s="83"/>
      <c r="UFP1001" s="83"/>
      <c r="UFQ1001" s="83"/>
      <c r="UFR1001" s="83"/>
      <c r="UFS1001" s="83"/>
      <c r="UFT1001" s="83"/>
      <c r="UFU1001" s="83"/>
      <c r="UFV1001" s="83"/>
      <c r="UFW1001" s="83"/>
      <c r="UFX1001" s="83"/>
      <c r="UFY1001" s="83"/>
      <c r="UFZ1001" s="83"/>
      <c r="UGA1001" s="83"/>
      <c r="UGB1001" s="83"/>
      <c r="UGC1001" s="83"/>
      <c r="UGD1001" s="83"/>
      <c r="UGE1001" s="83"/>
      <c r="UGF1001" s="83"/>
      <c r="UGG1001" s="83"/>
      <c r="UGH1001" s="83"/>
      <c r="UGI1001" s="83"/>
      <c r="UGJ1001" s="83"/>
      <c r="UGK1001" s="83"/>
      <c r="UGL1001" s="83"/>
      <c r="UGM1001" s="83"/>
      <c r="UGN1001" s="83"/>
      <c r="UGO1001" s="83"/>
      <c r="UGP1001" s="83"/>
      <c r="UGQ1001" s="83"/>
      <c r="UGR1001" s="83"/>
      <c r="UGS1001" s="83"/>
      <c r="UGT1001" s="83"/>
      <c r="UGU1001" s="83"/>
      <c r="UGV1001" s="83"/>
      <c r="UGW1001" s="83"/>
      <c r="UGX1001" s="83"/>
      <c r="UGY1001" s="83"/>
      <c r="UGZ1001" s="83"/>
      <c r="UHA1001" s="83"/>
      <c r="UHB1001" s="83"/>
      <c r="UHC1001" s="83"/>
      <c r="UHD1001" s="83"/>
      <c r="UHE1001" s="83"/>
      <c r="UHF1001" s="83"/>
      <c r="UHG1001" s="83"/>
      <c r="UHH1001" s="83"/>
      <c r="UHI1001" s="83"/>
      <c r="UHJ1001" s="83"/>
      <c r="UHK1001" s="83"/>
      <c r="UHL1001" s="83"/>
      <c r="UHM1001" s="83"/>
      <c r="UHN1001" s="83"/>
      <c r="UHO1001" s="83"/>
      <c r="UHP1001" s="83"/>
      <c r="UHQ1001" s="83"/>
      <c r="UHR1001" s="83"/>
      <c r="UHS1001" s="83"/>
      <c r="UHT1001" s="83"/>
      <c r="UHU1001" s="83"/>
      <c r="UHV1001" s="83"/>
      <c r="UHW1001" s="83"/>
      <c r="UHX1001" s="83"/>
      <c r="UHY1001" s="83"/>
      <c r="UHZ1001" s="83"/>
      <c r="UIA1001" s="83"/>
      <c r="UIB1001" s="83"/>
      <c r="UIC1001" s="83"/>
      <c r="UID1001" s="83"/>
      <c r="UIE1001" s="83"/>
      <c r="UIF1001" s="83"/>
      <c r="UIG1001" s="83"/>
      <c r="UIH1001" s="83"/>
      <c r="UII1001" s="83"/>
      <c r="UIJ1001" s="83"/>
      <c r="UIK1001" s="83"/>
      <c r="UIL1001" s="83"/>
      <c r="UIM1001" s="83"/>
      <c r="UIN1001" s="83"/>
      <c r="UIO1001" s="83"/>
      <c r="UIP1001" s="83"/>
      <c r="UIQ1001" s="83"/>
      <c r="UIR1001" s="83"/>
      <c r="UIS1001" s="83"/>
      <c r="UIT1001" s="83"/>
      <c r="UIU1001" s="83"/>
      <c r="UIV1001" s="83"/>
      <c r="UIW1001" s="83"/>
      <c r="UIX1001" s="83"/>
      <c r="UIY1001" s="83"/>
      <c r="UIZ1001" s="83"/>
      <c r="UJA1001" s="83"/>
      <c r="UJB1001" s="83"/>
      <c r="UJC1001" s="83"/>
      <c r="UJD1001" s="83"/>
      <c r="UJE1001" s="83"/>
      <c r="UJF1001" s="83"/>
      <c r="UJG1001" s="83"/>
      <c r="UJH1001" s="83"/>
      <c r="UJI1001" s="83"/>
      <c r="UJJ1001" s="83"/>
      <c r="UJK1001" s="83"/>
      <c r="UJL1001" s="83"/>
      <c r="UJM1001" s="83"/>
      <c r="UJN1001" s="83"/>
      <c r="UJO1001" s="83"/>
      <c r="UJP1001" s="83"/>
      <c r="UJQ1001" s="83"/>
      <c r="UJR1001" s="83"/>
      <c r="UJS1001" s="83"/>
      <c r="UJT1001" s="83"/>
      <c r="UJU1001" s="83"/>
      <c r="UJV1001" s="83"/>
      <c r="UJW1001" s="83"/>
      <c r="UJX1001" s="83"/>
      <c r="UJY1001" s="83"/>
      <c r="UJZ1001" s="83"/>
      <c r="UKA1001" s="83"/>
      <c r="UKB1001" s="83"/>
      <c r="UKC1001" s="83"/>
      <c r="UKD1001" s="83"/>
      <c r="UKE1001" s="83"/>
      <c r="UKF1001" s="83"/>
      <c r="UKG1001" s="83"/>
      <c r="UKH1001" s="83"/>
      <c r="UKI1001" s="83"/>
      <c r="UKJ1001" s="83"/>
      <c r="UKK1001" s="83"/>
      <c r="UKL1001" s="83"/>
      <c r="UKM1001" s="83"/>
      <c r="UKN1001" s="83"/>
      <c r="UKO1001" s="83"/>
      <c r="UKP1001" s="83"/>
      <c r="UKQ1001" s="83"/>
      <c r="UKR1001" s="83"/>
      <c r="UKS1001" s="83"/>
      <c r="UKT1001" s="83"/>
      <c r="UKU1001" s="83"/>
      <c r="UKV1001" s="83"/>
      <c r="UKW1001" s="83"/>
      <c r="UKX1001" s="83"/>
      <c r="UKY1001" s="83"/>
      <c r="UKZ1001" s="83"/>
      <c r="ULA1001" s="83"/>
      <c r="ULB1001" s="83"/>
      <c r="ULC1001" s="83"/>
      <c r="ULD1001" s="83"/>
      <c r="ULE1001" s="83"/>
      <c r="ULF1001" s="83"/>
      <c r="ULG1001" s="83"/>
      <c r="ULH1001" s="83"/>
      <c r="ULI1001" s="83"/>
      <c r="ULJ1001" s="83"/>
      <c r="ULK1001" s="83"/>
      <c r="ULL1001" s="83"/>
      <c r="ULM1001" s="83"/>
      <c r="ULN1001" s="83"/>
      <c r="ULO1001" s="83"/>
      <c r="ULP1001" s="83"/>
      <c r="ULQ1001" s="83"/>
      <c r="ULR1001" s="83"/>
      <c r="ULS1001" s="83"/>
      <c r="ULT1001" s="83"/>
      <c r="ULU1001" s="83"/>
      <c r="ULV1001" s="83"/>
      <c r="ULW1001" s="83"/>
      <c r="ULX1001" s="83"/>
      <c r="ULY1001" s="83"/>
      <c r="ULZ1001" s="83"/>
      <c r="UMA1001" s="83"/>
      <c r="UMB1001" s="83"/>
      <c r="UMC1001" s="83"/>
      <c r="UMD1001" s="83"/>
      <c r="UME1001" s="83"/>
      <c r="UMF1001" s="83"/>
      <c r="UMG1001" s="83"/>
      <c r="UMH1001" s="83"/>
      <c r="UMI1001" s="83"/>
      <c r="UMJ1001" s="83"/>
      <c r="UMK1001" s="83"/>
      <c r="UML1001" s="83"/>
      <c r="UMM1001" s="83"/>
      <c r="UMN1001" s="83"/>
      <c r="UMO1001" s="83"/>
      <c r="UMP1001" s="83"/>
      <c r="UMQ1001" s="83"/>
      <c r="UMR1001" s="83"/>
      <c r="UMS1001" s="83"/>
      <c r="UMT1001" s="83"/>
      <c r="UMU1001" s="83"/>
      <c r="UMV1001" s="83"/>
      <c r="UMW1001" s="83"/>
      <c r="UMX1001" s="83"/>
      <c r="UMY1001" s="83"/>
      <c r="UMZ1001" s="83"/>
      <c r="UNA1001" s="83"/>
      <c r="UNB1001" s="83"/>
      <c r="UNC1001" s="83"/>
      <c r="UND1001" s="83"/>
      <c r="UNE1001" s="83"/>
      <c r="UNF1001" s="83"/>
      <c r="UNG1001" s="83"/>
      <c r="UNH1001" s="83"/>
      <c r="UNI1001" s="83"/>
      <c r="UNJ1001" s="83"/>
      <c r="UNK1001" s="83"/>
      <c r="UNL1001" s="83"/>
      <c r="UNM1001" s="83"/>
      <c r="UNN1001" s="83"/>
      <c r="UNO1001" s="83"/>
      <c r="UNP1001" s="83"/>
      <c r="UNQ1001" s="83"/>
      <c r="UNR1001" s="83"/>
      <c r="UNS1001" s="83"/>
      <c r="UNT1001" s="83"/>
      <c r="UNU1001" s="83"/>
      <c r="UNV1001" s="83"/>
      <c r="UNW1001" s="83"/>
      <c r="UNX1001" s="83"/>
      <c r="UNY1001" s="83"/>
      <c r="UNZ1001" s="83"/>
      <c r="UOA1001" s="83"/>
      <c r="UOB1001" s="83"/>
      <c r="UOC1001" s="83"/>
      <c r="UOD1001" s="83"/>
      <c r="UOE1001" s="83"/>
      <c r="UOF1001" s="83"/>
      <c r="UOG1001" s="83"/>
      <c r="UOH1001" s="83"/>
      <c r="UOI1001" s="83"/>
      <c r="UOJ1001" s="83"/>
      <c r="UOK1001" s="83"/>
      <c r="UOL1001" s="83"/>
      <c r="UOM1001" s="83"/>
      <c r="UON1001" s="83"/>
      <c r="UOO1001" s="83"/>
      <c r="UOP1001" s="83"/>
      <c r="UOQ1001" s="83"/>
      <c r="UOR1001" s="83"/>
      <c r="UOS1001" s="83"/>
      <c r="UOT1001" s="83"/>
      <c r="UOU1001" s="83"/>
      <c r="UOV1001" s="83"/>
      <c r="UOW1001" s="83"/>
      <c r="UOX1001" s="83"/>
      <c r="UOY1001" s="83"/>
      <c r="UOZ1001" s="83"/>
      <c r="UPA1001" s="83"/>
      <c r="UPB1001" s="83"/>
      <c r="UPC1001" s="83"/>
      <c r="UPD1001" s="83"/>
      <c r="UPE1001" s="83"/>
      <c r="UPF1001" s="83"/>
      <c r="UPG1001" s="83"/>
      <c r="UPH1001" s="83"/>
      <c r="UPI1001" s="83"/>
      <c r="UPJ1001" s="83"/>
      <c r="UPK1001" s="83"/>
      <c r="UPL1001" s="83"/>
      <c r="UPM1001" s="83"/>
      <c r="UPN1001" s="83"/>
      <c r="UPO1001" s="83"/>
      <c r="UPP1001" s="83"/>
      <c r="UPQ1001" s="83"/>
      <c r="UPR1001" s="83"/>
      <c r="UPS1001" s="83"/>
      <c r="UPT1001" s="83"/>
      <c r="UPU1001" s="83"/>
      <c r="UPV1001" s="83"/>
      <c r="UPW1001" s="83"/>
      <c r="UPX1001" s="83"/>
      <c r="UPY1001" s="83"/>
      <c r="UPZ1001" s="83"/>
      <c r="UQA1001" s="83"/>
      <c r="UQB1001" s="83"/>
      <c r="UQC1001" s="83"/>
      <c r="UQD1001" s="83"/>
      <c r="UQE1001" s="83"/>
      <c r="UQF1001" s="83"/>
      <c r="UQG1001" s="83"/>
      <c r="UQH1001" s="83"/>
      <c r="UQI1001" s="83"/>
      <c r="UQJ1001" s="83"/>
      <c r="UQK1001" s="83"/>
      <c r="UQL1001" s="83"/>
      <c r="UQM1001" s="83"/>
      <c r="UQN1001" s="83"/>
      <c r="UQO1001" s="83"/>
      <c r="UQP1001" s="83"/>
      <c r="UQQ1001" s="83"/>
      <c r="UQR1001" s="83"/>
      <c r="UQS1001" s="83"/>
      <c r="UQT1001" s="83"/>
      <c r="UQU1001" s="83"/>
      <c r="UQV1001" s="83"/>
      <c r="UQW1001" s="83"/>
      <c r="UQX1001" s="83"/>
      <c r="UQY1001" s="83"/>
      <c r="UQZ1001" s="83"/>
      <c r="URA1001" s="83"/>
      <c r="URB1001" s="83"/>
      <c r="URC1001" s="83"/>
      <c r="URD1001" s="83"/>
      <c r="URE1001" s="83"/>
      <c r="URF1001" s="83"/>
      <c r="URG1001" s="83"/>
      <c r="URH1001" s="83"/>
      <c r="URI1001" s="83"/>
      <c r="URJ1001" s="83"/>
      <c r="URK1001" s="83"/>
      <c r="URL1001" s="83"/>
      <c r="URM1001" s="83"/>
      <c r="URN1001" s="83"/>
      <c r="URO1001" s="83"/>
      <c r="URP1001" s="83"/>
      <c r="URQ1001" s="83"/>
      <c r="URR1001" s="83"/>
      <c r="URS1001" s="83"/>
      <c r="URT1001" s="83"/>
      <c r="URU1001" s="83"/>
      <c r="URV1001" s="83"/>
      <c r="URW1001" s="83"/>
      <c r="URX1001" s="83"/>
      <c r="URY1001" s="83"/>
      <c r="URZ1001" s="83"/>
      <c r="USA1001" s="83"/>
      <c r="USB1001" s="83"/>
      <c r="USC1001" s="83"/>
      <c r="USD1001" s="83"/>
      <c r="USE1001" s="83"/>
      <c r="USF1001" s="83"/>
      <c r="USG1001" s="83"/>
      <c r="USH1001" s="83"/>
      <c r="USI1001" s="83"/>
      <c r="USJ1001" s="83"/>
      <c r="USK1001" s="83"/>
      <c r="USL1001" s="83"/>
      <c r="USM1001" s="83"/>
      <c r="USN1001" s="83"/>
      <c r="USO1001" s="83"/>
      <c r="USP1001" s="83"/>
      <c r="USQ1001" s="83"/>
      <c r="USR1001" s="83"/>
      <c r="USS1001" s="83"/>
      <c r="UST1001" s="83"/>
      <c r="USU1001" s="83"/>
      <c r="USV1001" s="83"/>
      <c r="USW1001" s="83"/>
      <c r="USX1001" s="83"/>
      <c r="USY1001" s="83"/>
      <c r="USZ1001" s="83"/>
      <c r="UTA1001" s="83"/>
      <c r="UTB1001" s="83"/>
      <c r="UTC1001" s="83"/>
      <c r="UTD1001" s="83"/>
      <c r="UTE1001" s="83"/>
      <c r="UTF1001" s="83"/>
      <c r="UTG1001" s="83"/>
      <c r="UTH1001" s="83"/>
      <c r="UTI1001" s="83"/>
      <c r="UTJ1001" s="83"/>
      <c r="UTK1001" s="83"/>
      <c r="UTL1001" s="83"/>
      <c r="UTM1001" s="83"/>
      <c r="UTN1001" s="83"/>
      <c r="UTO1001" s="83"/>
      <c r="UTP1001" s="83"/>
      <c r="UTQ1001" s="83"/>
      <c r="UTR1001" s="83"/>
      <c r="UTS1001" s="83"/>
      <c r="UTT1001" s="83"/>
      <c r="UTU1001" s="83"/>
      <c r="UTV1001" s="83"/>
      <c r="UTW1001" s="83"/>
      <c r="UTX1001" s="83"/>
      <c r="UTY1001" s="83"/>
      <c r="UTZ1001" s="83"/>
      <c r="UUA1001" s="83"/>
      <c r="UUB1001" s="83"/>
      <c r="UUC1001" s="83"/>
      <c r="UUD1001" s="83"/>
      <c r="UUE1001" s="83"/>
      <c r="UUF1001" s="83"/>
      <c r="UUG1001" s="83"/>
      <c r="UUH1001" s="83"/>
      <c r="UUI1001" s="83"/>
      <c r="UUJ1001" s="83"/>
      <c r="UUK1001" s="83"/>
      <c r="UUL1001" s="83"/>
      <c r="UUM1001" s="83"/>
      <c r="UUN1001" s="83"/>
      <c r="UUO1001" s="83"/>
      <c r="UUP1001" s="83"/>
      <c r="UUQ1001" s="83"/>
      <c r="UUR1001" s="83"/>
      <c r="UUS1001" s="83"/>
      <c r="UUT1001" s="83"/>
      <c r="UUU1001" s="83"/>
      <c r="UUV1001" s="83"/>
      <c r="UUW1001" s="83"/>
      <c r="UUX1001" s="83"/>
      <c r="UUY1001" s="83"/>
      <c r="UUZ1001" s="83"/>
      <c r="UVA1001" s="83"/>
      <c r="UVB1001" s="83"/>
      <c r="UVC1001" s="83"/>
      <c r="UVD1001" s="83"/>
      <c r="UVE1001" s="83"/>
      <c r="UVF1001" s="83"/>
      <c r="UVG1001" s="83"/>
      <c r="UVH1001" s="83"/>
      <c r="UVI1001" s="83"/>
      <c r="UVJ1001" s="83"/>
      <c r="UVK1001" s="83"/>
      <c r="UVL1001" s="83"/>
      <c r="UVM1001" s="83"/>
      <c r="UVN1001" s="83"/>
      <c r="UVO1001" s="83"/>
      <c r="UVP1001" s="83"/>
      <c r="UVQ1001" s="83"/>
      <c r="UVR1001" s="83"/>
      <c r="UVS1001" s="83"/>
      <c r="UVT1001" s="83"/>
      <c r="UVU1001" s="83"/>
      <c r="UVV1001" s="83"/>
      <c r="UVW1001" s="83"/>
      <c r="UVX1001" s="83"/>
      <c r="UVY1001" s="83"/>
      <c r="UVZ1001" s="83"/>
      <c r="UWA1001" s="83"/>
      <c r="UWB1001" s="83"/>
      <c r="UWC1001" s="83"/>
      <c r="UWD1001" s="83"/>
      <c r="UWE1001" s="83"/>
      <c r="UWF1001" s="83"/>
      <c r="UWG1001" s="83"/>
      <c r="UWH1001" s="83"/>
      <c r="UWI1001" s="83"/>
      <c r="UWJ1001" s="83"/>
      <c r="UWK1001" s="83"/>
      <c r="UWL1001" s="83"/>
      <c r="UWM1001" s="83"/>
      <c r="UWN1001" s="83"/>
      <c r="UWO1001" s="83"/>
      <c r="UWP1001" s="83"/>
      <c r="UWQ1001" s="83"/>
      <c r="UWR1001" s="83"/>
      <c r="UWS1001" s="83"/>
      <c r="UWT1001" s="83"/>
      <c r="UWU1001" s="83"/>
      <c r="UWV1001" s="83"/>
      <c r="UWW1001" s="83"/>
      <c r="UWX1001" s="83"/>
      <c r="UWY1001" s="83"/>
      <c r="UWZ1001" s="83"/>
      <c r="UXA1001" s="83"/>
      <c r="UXB1001" s="83"/>
      <c r="UXC1001" s="83"/>
      <c r="UXD1001" s="83"/>
      <c r="UXE1001" s="83"/>
      <c r="UXF1001" s="83"/>
      <c r="UXG1001" s="83"/>
      <c r="UXH1001" s="83"/>
      <c r="UXI1001" s="83"/>
      <c r="UXJ1001" s="83"/>
      <c r="UXK1001" s="83"/>
      <c r="UXL1001" s="83"/>
      <c r="UXM1001" s="83"/>
      <c r="UXN1001" s="83"/>
      <c r="UXO1001" s="83"/>
      <c r="UXP1001" s="83"/>
      <c r="UXQ1001" s="83"/>
      <c r="UXR1001" s="83"/>
      <c r="UXS1001" s="83"/>
      <c r="UXT1001" s="83"/>
      <c r="UXU1001" s="83"/>
      <c r="UXV1001" s="83"/>
      <c r="UXW1001" s="83"/>
      <c r="UXX1001" s="83"/>
      <c r="UXY1001" s="83"/>
      <c r="UXZ1001" s="83"/>
      <c r="UYA1001" s="83"/>
      <c r="UYB1001" s="83"/>
      <c r="UYC1001" s="83"/>
      <c r="UYD1001" s="83"/>
      <c r="UYE1001" s="83"/>
      <c r="UYF1001" s="83"/>
      <c r="UYG1001" s="83"/>
      <c r="UYH1001" s="83"/>
      <c r="UYI1001" s="83"/>
      <c r="UYJ1001" s="83"/>
      <c r="UYK1001" s="83"/>
      <c r="UYL1001" s="83"/>
      <c r="UYM1001" s="83"/>
      <c r="UYN1001" s="83"/>
      <c r="UYO1001" s="83"/>
      <c r="UYP1001" s="83"/>
      <c r="UYQ1001" s="83"/>
      <c r="UYR1001" s="83"/>
      <c r="UYS1001" s="83"/>
      <c r="UYT1001" s="83"/>
      <c r="UYU1001" s="83"/>
      <c r="UYV1001" s="83"/>
      <c r="UYW1001" s="83"/>
      <c r="UYX1001" s="83"/>
      <c r="UYY1001" s="83"/>
      <c r="UYZ1001" s="83"/>
      <c r="UZA1001" s="83"/>
      <c r="UZB1001" s="83"/>
      <c r="UZC1001" s="83"/>
      <c r="UZD1001" s="83"/>
      <c r="UZE1001" s="83"/>
      <c r="UZF1001" s="83"/>
      <c r="UZG1001" s="83"/>
      <c r="UZH1001" s="83"/>
      <c r="UZI1001" s="83"/>
      <c r="UZJ1001" s="83"/>
      <c r="UZK1001" s="83"/>
      <c r="UZL1001" s="83"/>
      <c r="UZM1001" s="83"/>
      <c r="UZN1001" s="83"/>
      <c r="UZO1001" s="83"/>
      <c r="UZP1001" s="83"/>
      <c r="UZQ1001" s="83"/>
      <c r="UZR1001" s="83"/>
      <c r="UZS1001" s="83"/>
      <c r="UZT1001" s="83"/>
      <c r="UZU1001" s="83"/>
      <c r="UZV1001" s="83"/>
      <c r="UZW1001" s="83"/>
      <c r="UZX1001" s="83"/>
      <c r="UZY1001" s="83"/>
      <c r="UZZ1001" s="83"/>
      <c r="VAA1001" s="83"/>
      <c r="VAB1001" s="83"/>
      <c r="VAC1001" s="83"/>
      <c r="VAD1001" s="83"/>
      <c r="VAE1001" s="83"/>
      <c r="VAF1001" s="83"/>
      <c r="VAG1001" s="83"/>
      <c r="VAH1001" s="83"/>
      <c r="VAI1001" s="83"/>
      <c r="VAJ1001" s="83"/>
      <c r="VAK1001" s="83"/>
      <c r="VAL1001" s="83"/>
      <c r="VAM1001" s="83"/>
      <c r="VAN1001" s="83"/>
      <c r="VAO1001" s="83"/>
      <c r="VAP1001" s="83"/>
      <c r="VAQ1001" s="83"/>
      <c r="VAR1001" s="83"/>
      <c r="VAS1001" s="83"/>
      <c r="VAT1001" s="83"/>
      <c r="VAU1001" s="83"/>
      <c r="VAV1001" s="83"/>
      <c r="VAW1001" s="83"/>
      <c r="VAX1001" s="83"/>
      <c r="VAY1001" s="83"/>
      <c r="VAZ1001" s="83"/>
      <c r="VBA1001" s="83"/>
      <c r="VBB1001" s="83"/>
      <c r="VBC1001" s="83"/>
      <c r="VBD1001" s="83"/>
      <c r="VBE1001" s="83"/>
      <c r="VBF1001" s="83"/>
      <c r="VBG1001" s="83"/>
      <c r="VBH1001" s="83"/>
      <c r="VBI1001" s="83"/>
      <c r="VBJ1001" s="83"/>
      <c r="VBK1001" s="83"/>
      <c r="VBL1001" s="83"/>
      <c r="VBM1001" s="83"/>
      <c r="VBN1001" s="83"/>
      <c r="VBO1001" s="83"/>
      <c r="VBP1001" s="83"/>
      <c r="VBQ1001" s="83"/>
      <c r="VBR1001" s="83"/>
      <c r="VBS1001" s="83"/>
      <c r="VBT1001" s="83"/>
      <c r="VBU1001" s="83"/>
      <c r="VBV1001" s="83"/>
      <c r="VBW1001" s="83"/>
      <c r="VBX1001" s="83"/>
      <c r="VBY1001" s="83"/>
      <c r="VBZ1001" s="83"/>
      <c r="VCA1001" s="83"/>
      <c r="VCB1001" s="83"/>
      <c r="VCC1001" s="83"/>
      <c r="VCD1001" s="83"/>
      <c r="VCE1001" s="83"/>
      <c r="VCF1001" s="83"/>
      <c r="VCG1001" s="83"/>
      <c r="VCH1001" s="83"/>
      <c r="VCI1001" s="83"/>
      <c r="VCJ1001" s="83"/>
      <c r="VCK1001" s="83"/>
      <c r="VCL1001" s="83"/>
      <c r="VCM1001" s="83"/>
      <c r="VCN1001" s="83"/>
      <c r="VCO1001" s="83"/>
      <c r="VCP1001" s="83"/>
      <c r="VCQ1001" s="83"/>
      <c r="VCR1001" s="83"/>
      <c r="VCS1001" s="83"/>
      <c r="VCT1001" s="83"/>
      <c r="VCU1001" s="83"/>
      <c r="VCV1001" s="83"/>
      <c r="VCW1001" s="83"/>
      <c r="VCX1001" s="83"/>
      <c r="VCY1001" s="83"/>
      <c r="VCZ1001" s="83"/>
      <c r="VDA1001" s="83"/>
      <c r="VDB1001" s="83"/>
      <c r="VDC1001" s="83"/>
      <c r="VDD1001" s="83"/>
      <c r="VDE1001" s="83"/>
      <c r="VDF1001" s="83"/>
      <c r="VDG1001" s="83"/>
      <c r="VDH1001" s="83"/>
      <c r="VDI1001" s="83"/>
      <c r="VDJ1001" s="83"/>
      <c r="VDK1001" s="83"/>
      <c r="VDL1001" s="83"/>
      <c r="VDM1001" s="83"/>
      <c r="VDN1001" s="83"/>
      <c r="VDO1001" s="83"/>
      <c r="VDP1001" s="83"/>
      <c r="VDQ1001" s="83"/>
      <c r="VDR1001" s="83"/>
      <c r="VDS1001" s="83"/>
      <c r="VDT1001" s="83"/>
      <c r="VDU1001" s="83"/>
      <c r="VDV1001" s="83"/>
      <c r="VDW1001" s="83"/>
      <c r="VDX1001" s="83"/>
      <c r="VDY1001" s="83"/>
      <c r="VDZ1001" s="83"/>
      <c r="VEA1001" s="83"/>
      <c r="VEB1001" s="83"/>
      <c r="VEC1001" s="83"/>
      <c r="VED1001" s="83"/>
      <c r="VEE1001" s="83"/>
      <c r="VEF1001" s="83"/>
      <c r="VEG1001" s="83"/>
      <c r="VEH1001" s="83"/>
      <c r="VEI1001" s="83"/>
      <c r="VEJ1001" s="83"/>
      <c r="VEK1001" s="83"/>
      <c r="VEL1001" s="83"/>
      <c r="VEM1001" s="83"/>
      <c r="VEN1001" s="83"/>
      <c r="VEO1001" s="83"/>
      <c r="VEP1001" s="83"/>
      <c r="VEQ1001" s="83"/>
      <c r="VER1001" s="83"/>
      <c r="VES1001" s="83"/>
      <c r="VET1001" s="83"/>
      <c r="VEU1001" s="83"/>
      <c r="VEV1001" s="83"/>
      <c r="VEW1001" s="83"/>
      <c r="VEX1001" s="83"/>
      <c r="VEY1001" s="83"/>
      <c r="VEZ1001" s="83"/>
      <c r="VFA1001" s="83"/>
      <c r="VFB1001" s="83"/>
      <c r="VFC1001" s="83"/>
      <c r="VFD1001" s="83"/>
      <c r="VFE1001" s="83"/>
      <c r="VFF1001" s="83"/>
      <c r="VFG1001" s="83"/>
      <c r="VFH1001" s="83"/>
      <c r="VFI1001" s="83"/>
      <c r="VFJ1001" s="83"/>
      <c r="VFK1001" s="83"/>
      <c r="VFL1001" s="83"/>
      <c r="VFM1001" s="83"/>
      <c r="VFN1001" s="83"/>
      <c r="VFO1001" s="83"/>
      <c r="VFP1001" s="83"/>
      <c r="VFQ1001" s="83"/>
      <c r="VFR1001" s="83"/>
      <c r="VFS1001" s="83"/>
      <c r="VFT1001" s="83"/>
      <c r="VFU1001" s="83"/>
      <c r="VFV1001" s="83"/>
      <c r="VFW1001" s="83"/>
      <c r="VFX1001" s="83"/>
      <c r="VFY1001" s="83"/>
      <c r="VFZ1001" s="83"/>
      <c r="VGA1001" s="83"/>
      <c r="VGB1001" s="83"/>
      <c r="VGC1001" s="83"/>
      <c r="VGD1001" s="83"/>
      <c r="VGE1001" s="83"/>
      <c r="VGF1001" s="83"/>
      <c r="VGG1001" s="83"/>
      <c r="VGH1001" s="83"/>
      <c r="VGI1001" s="83"/>
      <c r="VGJ1001" s="83"/>
      <c r="VGK1001" s="83"/>
      <c r="VGL1001" s="83"/>
      <c r="VGM1001" s="83"/>
      <c r="VGN1001" s="83"/>
      <c r="VGO1001" s="83"/>
      <c r="VGP1001" s="83"/>
      <c r="VGQ1001" s="83"/>
      <c r="VGR1001" s="83"/>
      <c r="VGS1001" s="83"/>
      <c r="VGT1001" s="83"/>
      <c r="VGU1001" s="83"/>
      <c r="VGV1001" s="83"/>
      <c r="VGW1001" s="83"/>
      <c r="VGX1001" s="83"/>
      <c r="VGY1001" s="83"/>
      <c r="VGZ1001" s="83"/>
      <c r="VHA1001" s="83"/>
      <c r="VHB1001" s="83"/>
      <c r="VHC1001" s="83"/>
      <c r="VHD1001" s="83"/>
      <c r="VHE1001" s="83"/>
      <c r="VHF1001" s="83"/>
      <c r="VHG1001" s="83"/>
      <c r="VHH1001" s="83"/>
      <c r="VHI1001" s="83"/>
      <c r="VHJ1001" s="83"/>
      <c r="VHK1001" s="83"/>
      <c r="VHL1001" s="83"/>
      <c r="VHM1001" s="83"/>
      <c r="VHN1001" s="83"/>
      <c r="VHO1001" s="83"/>
      <c r="VHP1001" s="83"/>
      <c r="VHQ1001" s="83"/>
      <c r="VHR1001" s="83"/>
      <c r="VHS1001" s="83"/>
      <c r="VHT1001" s="83"/>
      <c r="VHU1001" s="83"/>
      <c r="VHV1001" s="83"/>
      <c r="VHW1001" s="83"/>
      <c r="VHX1001" s="83"/>
      <c r="VHY1001" s="83"/>
      <c r="VHZ1001" s="83"/>
      <c r="VIA1001" s="83"/>
      <c r="VIB1001" s="83"/>
      <c r="VIC1001" s="83"/>
      <c r="VID1001" s="83"/>
      <c r="VIE1001" s="83"/>
      <c r="VIF1001" s="83"/>
      <c r="VIG1001" s="83"/>
      <c r="VIH1001" s="83"/>
      <c r="VII1001" s="83"/>
      <c r="VIJ1001" s="83"/>
      <c r="VIK1001" s="83"/>
      <c r="VIL1001" s="83"/>
      <c r="VIM1001" s="83"/>
      <c r="VIN1001" s="83"/>
      <c r="VIO1001" s="83"/>
      <c r="VIP1001" s="83"/>
      <c r="VIQ1001" s="83"/>
      <c r="VIR1001" s="83"/>
      <c r="VIS1001" s="83"/>
      <c r="VIT1001" s="83"/>
      <c r="VIU1001" s="83"/>
      <c r="VIV1001" s="83"/>
      <c r="VIW1001" s="83"/>
      <c r="VIX1001" s="83"/>
      <c r="VIY1001" s="83"/>
      <c r="VIZ1001" s="83"/>
      <c r="VJA1001" s="83"/>
      <c r="VJB1001" s="83"/>
      <c r="VJC1001" s="83"/>
      <c r="VJD1001" s="83"/>
      <c r="VJE1001" s="83"/>
      <c r="VJF1001" s="83"/>
      <c r="VJG1001" s="83"/>
      <c r="VJH1001" s="83"/>
      <c r="VJI1001" s="83"/>
      <c r="VJJ1001" s="83"/>
      <c r="VJK1001" s="83"/>
      <c r="VJL1001" s="83"/>
      <c r="VJM1001" s="83"/>
      <c r="VJN1001" s="83"/>
      <c r="VJO1001" s="83"/>
      <c r="VJP1001" s="83"/>
      <c r="VJQ1001" s="83"/>
      <c r="VJR1001" s="83"/>
      <c r="VJS1001" s="83"/>
      <c r="VJT1001" s="83"/>
      <c r="VJU1001" s="83"/>
      <c r="VJV1001" s="83"/>
      <c r="VJW1001" s="83"/>
      <c r="VJX1001" s="83"/>
      <c r="VJY1001" s="83"/>
      <c r="VJZ1001" s="83"/>
      <c r="VKA1001" s="83"/>
      <c r="VKB1001" s="83"/>
      <c r="VKC1001" s="83"/>
      <c r="VKD1001" s="83"/>
      <c r="VKE1001" s="83"/>
      <c r="VKF1001" s="83"/>
      <c r="VKG1001" s="83"/>
      <c r="VKH1001" s="83"/>
      <c r="VKI1001" s="83"/>
      <c r="VKJ1001" s="83"/>
      <c r="VKK1001" s="83"/>
      <c r="VKL1001" s="83"/>
      <c r="VKM1001" s="83"/>
      <c r="VKN1001" s="83"/>
      <c r="VKO1001" s="83"/>
      <c r="VKP1001" s="83"/>
      <c r="VKQ1001" s="83"/>
      <c r="VKR1001" s="83"/>
      <c r="VKS1001" s="83"/>
      <c r="VKT1001" s="83"/>
      <c r="VKU1001" s="83"/>
      <c r="VKV1001" s="83"/>
      <c r="VKW1001" s="83"/>
      <c r="VKX1001" s="83"/>
      <c r="VKY1001" s="83"/>
      <c r="VKZ1001" s="83"/>
      <c r="VLA1001" s="83"/>
      <c r="VLB1001" s="83"/>
      <c r="VLC1001" s="83"/>
      <c r="VLD1001" s="83"/>
      <c r="VLE1001" s="83"/>
      <c r="VLF1001" s="83"/>
      <c r="VLG1001" s="83"/>
      <c r="VLH1001" s="83"/>
      <c r="VLI1001" s="83"/>
      <c r="VLJ1001" s="83"/>
      <c r="VLK1001" s="83"/>
      <c r="VLL1001" s="83"/>
      <c r="VLM1001" s="83"/>
      <c r="VLN1001" s="83"/>
      <c r="VLO1001" s="83"/>
      <c r="VLP1001" s="83"/>
      <c r="VLQ1001" s="83"/>
      <c r="VLR1001" s="83"/>
      <c r="VLS1001" s="83"/>
      <c r="VLT1001" s="83"/>
      <c r="VLU1001" s="83"/>
      <c r="VLV1001" s="83"/>
      <c r="VLW1001" s="83"/>
      <c r="VLX1001" s="83"/>
      <c r="VLY1001" s="83"/>
      <c r="VLZ1001" s="83"/>
      <c r="VMA1001" s="83"/>
      <c r="VMB1001" s="83"/>
      <c r="VMC1001" s="83"/>
      <c r="VMD1001" s="83"/>
      <c r="VME1001" s="83"/>
      <c r="VMF1001" s="83"/>
      <c r="VMG1001" s="83"/>
      <c r="VMH1001" s="83"/>
      <c r="VMI1001" s="83"/>
      <c r="VMJ1001" s="83"/>
      <c r="VMK1001" s="83"/>
      <c r="VML1001" s="83"/>
      <c r="VMM1001" s="83"/>
      <c r="VMN1001" s="83"/>
      <c r="VMO1001" s="83"/>
      <c r="VMP1001" s="83"/>
      <c r="VMQ1001" s="83"/>
      <c r="VMR1001" s="83"/>
      <c r="VMS1001" s="83"/>
      <c r="VMT1001" s="83"/>
      <c r="VMU1001" s="83"/>
      <c r="VMV1001" s="83"/>
      <c r="VMW1001" s="83"/>
      <c r="VMX1001" s="83"/>
      <c r="VMY1001" s="83"/>
      <c r="VMZ1001" s="83"/>
      <c r="VNA1001" s="83"/>
      <c r="VNB1001" s="83"/>
      <c r="VNC1001" s="83"/>
      <c r="VND1001" s="83"/>
      <c r="VNE1001" s="83"/>
      <c r="VNF1001" s="83"/>
      <c r="VNG1001" s="83"/>
      <c r="VNH1001" s="83"/>
      <c r="VNI1001" s="83"/>
      <c r="VNJ1001" s="83"/>
      <c r="VNK1001" s="83"/>
      <c r="VNL1001" s="83"/>
      <c r="VNM1001" s="83"/>
      <c r="VNN1001" s="83"/>
      <c r="VNO1001" s="83"/>
      <c r="VNP1001" s="83"/>
      <c r="VNQ1001" s="83"/>
      <c r="VNR1001" s="83"/>
      <c r="VNS1001" s="83"/>
      <c r="VNT1001" s="83"/>
      <c r="VNU1001" s="83"/>
      <c r="VNV1001" s="83"/>
      <c r="VNW1001" s="83"/>
      <c r="VNX1001" s="83"/>
      <c r="VNY1001" s="83"/>
      <c r="VNZ1001" s="83"/>
      <c r="VOA1001" s="83"/>
      <c r="VOB1001" s="83"/>
      <c r="VOC1001" s="83"/>
      <c r="VOD1001" s="83"/>
      <c r="VOE1001" s="83"/>
      <c r="VOF1001" s="83"/>
      <c r="VOG1001" s="83"/>
      <c r="VOH1001" s="83"/>
      <c r="VOI1001" s="83"/>
      <c r="VOJ1001" s="83"/>
      <c r="VOK1001" s="83"/>
      <c r="VOL1001" s="83"/>
      <c r="VOM1001" s="83"/>
      <c r="VON1001" s="83"/>
      <c r="VOO1001" s="83"/>
      <c r="VOP1001" s="83"/>
      <c r="VOQ1001" s="83"/>
      <c r="VOR1001" s="83"/>
      <c r="VOS1001" s="83"/>
      <c r="VOT1001" s="83"/>
      <c r="VOU1001" s="83"/>
      <c r="VOV1001" s="83"/>
      <c r="VOW1001" s="83"/>
      <c r="VOX1001" s="83"/>
      <c r="VOY1001" s="83"/>
      <c r="VOZ1001" s="83"/>
      <c r="VPA1001" s="83"/>
      <c r="VPB1001" s="83"/>
      <c r="VPC1001" s="83"/>
      <c r="VPD1001" s="83"/>
      <c r="VPE1001" s="83"/>
      <c r="VPF1001" s="83"/>
      <c r="VPG1001" s="83"/>
      <c r="VPH1001" s="83"/>
      <c r="VPI1001" s="83"/>
      <c r="VPJ1001" s="83"/>
      <c r="VPK1001" s="83"/>
      <c r="VPL1001" s="83"/>
      <c r="VPM1001" s="83"/>
      <c r="VPN1001" s="83"/>
      <c r="VPO1001" s="83"/>
      <c r="VPP1001" s="83"/>
      <c r="VPQ1001" s="83"/>
      <c r="VPR1001" s="83"/>
      <c r="VPS1001" s="83"/>
      <c r="VPT1001" s="83"/>
      <c r="VPU1001" s="83"/>
      <c r="VPV1001" s="83"/>
      <c r="VPW1001" s="83"/>
      <c r="VPX1001" s="83"/>
      <c r="VPY1001" s="83"/>
      <c r="VPZ1001" s="83"/>
      <c r="VQA1001" s="83"/>
      <c r="VQB1001" s="83"/>
      <c r="VQC1001" s="83"/>
      <c r="VQD1001" s="83"/>
      <c r="VQE1001" s="83"/>
      <c r="VQF1001" s="83"/>
      <c r="VQG1001" s="83"/>
      <c r="VQH1001" s="83"/>
      <c r="VQI1001" s="83"/>
      <c r="VQJ1001" s="83"/>
      <c r="VQK1001" s="83"/>
      <c r="VQL1001" s="83"/>
      <c r="VQM1001" s="83"/>
      <c r="VQN1001" s="83"/>
      <c r="VQO1001" s="83"/>
      <c r="VQP1001" s="83"/>
      <c r="VQQ1001" s="83"/>
      <c r="VQR1001" s="83"/>
      <c r="VQS1001" s="83"/>
      <c r="VQT1001" s="83"/>
      <c r="VQU1001" s="83"/>
      <c r="VQV1001" s="83"/>
      <c r="VQW1001" s="83"/>
      <c r="VQX1001" s="83"/>
      <c r="VQY1001" s="83"/>
      <c r="VQZ1001" s="83"/>
      <c r="VRA1001" s="83"/>
      <c r="VRB1001" s="83"/>
      <c r="VRC1001" s="83"/>
      <c r="VRD1001" s="83"/>
      <c r="VRE1001" s="83"/>
      <c r="VRF1001" s="83"/>
      <c r="VRG1001" s="83"/>
      <c r="VRH1001" s="83"/>
      <c r="VRI1001" s="83"/>
      <c r="VRJ1001" s="83"/>
      <c r="VRK1001" s="83"/>
      <c r="VRL1001" s="83"/>
      <c r="VRM1001" s="83"/>
      <c r="VRN1001" s="83"/>
      <c r="VRO1001" s="83"/>
      <c r="VRP1001" s="83"/>
      <c r="VRQ1001" s="83"/>
      <c r="VRR1001" s="83"/>
      <c r="VRS1001" s="83"/>
      <c r="VRT1001" s="83"/>
      <c r="VRU1001" s="83"/>
      <c r="VRV1001" s="83"/>
      <c r="VRW1001" s="83"/>
      <c r="VRX1001" s="83"/>
      <c r="VRY1001" s="83"/>
      <c r="VRZ1001" s="83"/>
      <c r="VSA1001" s="83"/>
      <c r="VSB1001" s="83"/>
      <c r="VSC1001" s="83"/>
      <c r="VSD1001" s="83"/>
      <c r="VSE1001" s="83"/>
      <c r="VSF1001" s="83"/>
      <c r="VSG1001" s="83"/>
      <c r="VSH1001" s="83"/>
      <c r="VSI1001" s="83"/>
      <c r="VSJ1001" s="83"/>
      <c r="VSK1001" s="83"/>
      <c r="VSL1001" s="83"/>
      <c r="VSM1001" s="83"/>
      <c r="VSN1001" s="83"/>
      <c r="VSO1001" s="83"/>
      <c r="VSP1001" s="83"/>
      <c r="VSQ1001" s="83"/>
      <c r="VSR1001" s="83"/>
      <c r="VSS1001" s="83"/>
      <c r="VST1001" s="83"/>
      <c r="VSU1001" s="83"/>
      <c r="VSV1001" s="83"/>
      <c r="VSW1001" s="83"/>
      <c r="VSX1001" s="83"/>
      <c r="VSY1001" s="83"/>
      <c r="VSZ1001" s="83"/>
      <c r="VTA1001" s="83"/>
      <c r="VTB1001" s="83"/>
      <c r="VTC1001" s="83"/>
      <c r="VTD1001" s="83"/>
      <c r="VTE1001" s="83"/>
      <c r="VTF1001" s="83"/>
      <c r="VTG1001" s="83"/>
      <c r="VTH1001" s="83"/>
      <c r="VTI1001" s="83"/>
      <c r="VTJ1001" s="83"/>
      <c r="VTK1001" s="83"/>
      <c r="VTL1001" s="83"/>
      <c r="VTM1001" s="83"/>
      <c r="VTN1001" s="83"/>
      <c r="VTO1001" s="83"/>
      <c r="VTP1001" s="83"/>
      <c r="VTQ1001" s="83"/>
      <c r="VTR1001" s="83"/>
      <c r="VTS1001" s="83"/>
      <c r="VTT1001" s="83"/>
      <c r="VTU1001" s="83"/>
      <c r="VTV1001" s="83"/>
      <c r="VTW1001" s="83"/>
      <c r="VTX1001" s="83"/>
      <c r="VTY1001" s="83"/>
      <c r="VTZ1001" s="83"/>
      <c r="VUA1001" s="83"/>
      <c r="VUB1001" s="83"/>
      <c r="VUC1001" s="83"/>
      <c r="VUD1001" s="83"/>
      <c r="VUE1001" s="83"/>
      <c r="VUF1001" s="83"/>
      <c r="VUG1001" s="83"/>
      <c r="VUH1001" s="83"/>
      <c r="VUI1001" s="83"/>
      <c r="VUJ1001" s="83"/>
      <c r="VUK1001" s="83"/>
      <c r="VUL1001" s="83"/>
      <c r="VUM1001" s="83"/>
      <c r="VUN1001" s="83"/>
      <c r="VUO1001" s="83"/>
      <c r="VUP1001" s="83"/>
      <c r="VUQ1001" s="83"/>
      <c r="VUR1001" s="83"/>
      <c r="VUS1001" s="83"/>
      <c r="VUT1001" s="83"/>
      <c r="VUU1001" s="83"/>
      <c r="VUV1001" s="83"/>
      <c r="VUW1001" s="83"/>
      <c r="VUX1001" s="83"/>
      <c r="VUY1001" s="83"/>
      <c r="VUZ1001" s="83"/>
      <c r="VVA1001" s="83"/>
      <c r="VVB1001" s="83"/>
      <c r="VVC1001" s="83"/>
      <c r="VVD1001" s="83"/>
      <c r="VVE1001" s="83"/>
      <c r="VVF1001" s="83"/>
      <c r="VVG1001" s="83"/>
      <c r="VVH1001" s="83"/>
      <c r="VVI1001" s="83"/>
      <c r="VVJ1001" s="83"/>
      <c r="VVK1001" s="83"/>
      <c r="VVL1001" s="83"/>
      <c r="VVM1001" s="83"/>
      <c r="VVN1001" s="83"/>
      <c r="VVO1001" s="83"/>
      <c r="VVP1001" s="83"/>
      <c r="VVQ1001" s="83"/>
      <c r="VVR1001" s="83"/>
      <c r="VVS1001" s="83"/>
      <c r="VVT1001" s="83"/>
      <c r="VVU1001" s="83"/>
      <c r="VVV1001" s="83"/>
      <c r="VVW1001" s="83"/>
      <c r="VVX1001" s="83"/>
      <c r="VVY1001" s="83"/>
      <c r="VVZ1001" s="83"/>
      <c r="VWA1001" s="83"/>
      <c r="VWB1001" s="83"/>
      <c r="VWC1001" s="83"/>
      <c r="VWD1001" s="83"/>
      <c r="VWE1001" s="83"/>
      <c r="VWF1001" s="83"/>
      <c r="VWG1001" s="83"/>
      <c r="VWH1001" s="83"/>
      <c r="VWI1001" s="83"/>
      <c r="VWJ1001" s="83"/>
      <c r="VWK1001" s="83"/>
      <c r="VWL1001" s="83"/>
      <c r="VWM1001" s="83"/>
      <c r="VWN1001" s="83"/>
      <c r="VWO1001" s="83"/>
      <c r="VWP1001" s="83"/>
      <c r="VWQ1001" s="83"/>
      <c r="VWR1001" s="83"/>
      <c r="VWS1001" s="83"/>
      <c r="VWT1001" s="83"/>
      <c r="VWU1001" s="83"/>
      <c r="VWV1001" s="83"/>
      <c r="VWW1001" s="83"/>
      <c r="VWX1001" s="83"/>
      <c r="VWY1001" s="83"/>
      <c r="VWZ1001" s="83"/>
      <c r="VXA1001" s="83"/>
      <c r="VXB1001" s="83"/>
      <c r="VXC1001" s="83"/>
      <c r="VXD1001" s="83"/>
      <c r="VXE1001" s="83"/>
      <c r="VXF1001" s="83"/>
      <c r="VXG1001" s="83"/>
      <c r="VXH1001" s="83"/>
      <c r="VXI1001" s="83"/>
      <c r="VXJ1001" s="83"/>
      <c r="VXK1001" s="83"/>
      <c r="VXL1001" s="83"/>
      <c r="VXM1001" s="83"/>
      <c r="VXN1001" s="83"/>
      <c r="VXO1001" s="83"/>
      <c r="VXP1001" s="83"/>
      <c r="VXQ1001" s="83"/>
      <c r="VXR1001" s="83"/>
      <c r="VXS1001" s="83"/>
      <c r="VXT1001" s="83"/>
      <c r="VXU1001" s="83"/>
      <c r="VXV1001" s="83"/>
      <c r="VXW1001" s="83"/>
      <c r="VXX1001" s="83"/>
      <c r="VXY1001" s="83"/>
      <c r="VXZ1001" s="83"/>
      <c r="VYA1001" s="83"/>
      <c r="VYB1001" s="83"/>
      <c r="VYC1001" s="83"/>
      <c r="VYD1001" s="83"/>
      <c r="VYE1001" s="83"/>
      <c r="VYF1001" s="83"/>
      <c r="VYG1001" s="83"/>
      <c r="VYH1001" s="83"/>
      <c r="VYI1001" s="83"/>
      <c r="VYJ1001" s="83"/>
      <c r="VYK1001" s="83"/>
      <c r="VYL1001" s="83"/>
      <c r="VYM1001" s="83"/>
      <c r="VYN1001" s="83"/>
      <c r="VYO1001" s="83"/>
      <c r="VYP1001" s="83"/>
      <c r="VYQ1001" s="83"/>
      <c r="VYR1001" s="83"/>
      <c r="VYS1001" s="83"/>
      <c r="VYT1001" s="83"/>
      <c r="VYU1001" s="83"/>
      <c r="VYV1001" s="83"/>
      <c r="VYW1001" s="83"/>
      <c r="VYX1001" s="83"/>
      <c r="VYY1001" s="83"/>
      <c r="VYZ1001" s="83"/>
      <c r="VZA1001" s="83"/>
      <c r="VZB1001" s="83"/>
      <c r="VZC1001" s="83"/>
      <c r="VZD1001" s="83"/>
      <c r="VZE1001" s="83"/>
      <c r="VZF1001" s="83"/>
      <c r="VZG1001" s="83"/>
      <c r="VZH1001" s="83"/>
      <c r="VZI1001" s="83"/>
      <c r="VZJ1001" s="83"/>
      <c r="VZK1001" s="83"/>
      <c r="VZL1001" s="83"/>
      <c r="VZM1001" s="83"/>
      <c r="VZN1001" s="83"/>
      <c r="VZO1001" s="83"/>
      <c r="VZP1001" s="83"/>
      <c r="VZQ1001" s="83"/>
      <c r="VZR1001" s="83"/>
      <c r="VZS1001" s="83"/>
      <c r="VZT1001" s="83"/>
      <c r="VZU1001" s="83"/>
      <c r="VZV1001" s="83"/>
      <c r="VZW1001" s="83"/>
      <c r="VZX1001" s="83"/>
      <c r="VZY1001" s="83"/>
      <c r="VZZ1001" s="83"/>
      <c r="WAA1001" s="83"/>
      <c r="WAB1001" s="83"/>
      <c r="WAC1001" s="83"/>
      <c r="WAD1001" s="83"/>
      <c r="WAE1001" s="83"/>
      <c r="WAF1001" s="83"/>
      <c r="WAG1001" s="83"/>
      <c r="WAH1001" s="83"/>
      <c r="WAI1001" s="83"/>
      <c r="WAJ1001" s="83"/>
      <c r="WAK1001" s="83"/>
      <c r="WAL1001" s="83"/>
      <c r="WAM1001" s="83"/>
      <c r="WAN1001" s="83"/>
      <c r="WAO1001" s="83"/>
      <c r="WAP1001" s="83"/>
      <c r="WAQ1001" s="83"/>
      <c r="WAR1001" s="83"/>
      <c r="WAS1001" s="83"/>
      <c r="WAT1001" s="83"/>
      <c r="WAU1001" s="83"/>
      <c r="WAV1001" s="83"/>
      <c r="WAW1001" s="83"/>
      <c r="WAX1001" s="83"/>
      <c r="WAY1001" s="83"/>
      <c r="WAZ1001" s="83"/>
      <c r="WBA1001" s="83"/>
      <c r="WBB1001" s="83"/>
      <c r="WBC1001" s="83"/>
      <c r="WBD1001" s="83"/>
      <c r="WBE1001" s="83"/>
      <c r="WBF1001" s="83"/>
      <c r="WBG1001" s="83"/>
      <c r="WBH1001" s="83"/>
      <c r="WBI1001" s="83"/>
      <c r="WBJ1001" s="83"/>
      <c r="WBK1001" s="83"/>
      <c r="WBL1001" s="83"/>
      <c r="WBM1001" s="83"/>
      <c r="WBN1001" s="83"/>
      <c r="WBO1001" s="83"/>
      <c r="WBP1001" s="83"/>
      <c r="WBQ1001" s="83"/>
      <c r="WBR1001" s="83"/>
      <c r="WBS1001" s="83"/>
      <c r="WBT1001" s="83"/>
      <c r="WBU1001" s="83"/>
      <c r="WBV1001" s="83"/>
      <c r="WBW1001" s="83"/>
      <c r="WBX1001" s="83"/>
      <c r="WBY1001" s="83"/>
      <c r="WBZ1001" s="83"/>
      <c r="WCA1001" s="83"/>
      <c r="WCB1001" s="83"/>
      <c r="WCC1001" s="83"/>
      <c r="WCD1001" s="83"/>
      <c r="WCE1001" s="83"/>
      <c r="WCF1001" s="83"/>
      <c r="WCG1001" s="83"/>
      <c r="WCH1001" s="83"/>
      <c r="WCI1001" s="83"/>
      <c r="WCJ1001" s="83"/>
      <c r="WCK1001" s="83"/>
      <c r="WCL1001" s="83"/>
      <c r="WCM1001" s="83"/>
      <c r="WCN1001" s="83"/>
      <c r="WCO1001" s="83"/>
      <c r="WCP1001" s="83"/>
      <c r="WCQ1001" s="83"/>
      <c r="WCR1001" s="83"/>
      <c r="WCS1001" s="83"/>
      <c r="WCT1001" s="83"/>
      <c r="WCU1001" s="83"/>
      <c r="WCV1001" s="83"/>
      <c r="WCW1001" s="83"/>
      <c r="WCX1001" s="83"/>
      <c r="WCY1001" s="83"/>
      <c r="WCZ1001" s="83"/>
      <c r="WDA1001" s="83"/>
      <c r="WDB1001" s="83"/>
      <c r="WDC1001" s="83"/>
      <c r="WDD1001" s="83"/>
      <c r="WDE1001" s="83"/>
      <c r="WDF1001" s="83"/>
      <c r="WDG1001" s="83"/>
      <c r="WDH1001" s="83"/>
      <c r="WDI1001" s="83"/>
      <c r="WDJ1001" s="83"/>
      <c r="WDK1001" s="83"/>
      <c r="WDL1001" s="83"/>
      <c r="WDM1001" s="83"/>
      <c r="WDN1001" s="83"/>
      <c r="WDO1001" s="83"/>
      <c r="WDP1001" s="83"/>
      <c r="WDQ1001" s="83"/>
      <c r="WDR1001" s="83"/>
      <c r="WDS1001" s="83"/>
      <c r="WDT1001" s="83"/>
      <c r="WDU1001" s="83"/>
      <c r="WDV1001" s="83"/>
      <c r="WDW1001" s="83"/>
      <c r="WDX1001" s="83"/>
      <c r="WDY1001" s="83"/>
      <c r="WDZ1001" s="83"/>
      <c r="WEA1001" s="83"/>
      <c r="WEB1001" s="83"/>
      <c r="WEC1001" s="83"/>
      <c r="WED1001" s="83"/>
      <c r="WEE1001" s="83"/>
      <c r="WEF1001" s="83"/>
      <c r="WEG1001" s="83"/>
      <c r="WEH1001" s="83"/>
      <c r="WEI1001" s="83"/>
      <c r="WEJ1001" s="83"/>
      <c r="WEK1001" s="83"/>
      <c r="WEL1001" s="83"/>
      <c r="WEM1001" s="83"/>
      <c r="WEN1001" s="83"/>
      <c r="WEO1001" s="83"/>
      <c r="WEP1001" s="83"/>
      <c r="WEQ1001" s="83"/>
      <c r="WER1001" s="83"/>
      <c r="WES1001" s="83"/>
      <c r="WET1001" s="83"/>
      <c r="WEU1001" s="83"/>
      <c r="WEV1001" s="83"/>
      <c r="WEW1001" s="83"/>
      <c r="WEX1001" s="83"/>
      <c r="WEY1001" s="83"/>
      <c r="WEZ1001" s="83"/>
      <c r="WFA1001" s="83"/>
      <c r="WFB1001" s="83"/>
      <c r="WFC1001" s="83"/>
      <c r="WFD1001" s="83"/>
      <c r="WFE1001" s="83"/>
      <c r="WFF1001" s="83"/>
      <c r="WFG1001" s="83"/>
      <c r="WFH1001" s="83"/>
      <c r="WFI1001" s="83"/>
      <c r="WFJ1001" s="83"/>
      <c r="WFK1001" s="83"/>
      <c r="WFL1001" s="83"/>
      <c r="WFM1001" s="83"/>
      <c r="WFN1001" s="83"/>
      <c r="WFO1001" s="83"/>
      <c r="WFP1001" s="83"/>
      <c r="WFQ1001" s="83"/>
      <c r="WFR1001" s="83"/>
      <c r="WFS1001" s="83"/>
      <c r="WFT1001" s="83"/>
      <c r="WFU1001" s="83"/>
      <c r="WFV1001" s="83"/>
      <c r="WFW1001" s="83"/>
      <c r="WFX1001" s="83"/>
      <c r="WFY1001" s="83"/>
      <c r="WFZ1001" s="83"/>
      <c r="WGA1001" s="83"/>
      <c r="WGB1001" s="83"/>
      <c r="WGC1001" s="83"/>
      <c r="WGD1001" s="83"/>
      <c r="WGE1001" s="83"/>
      <c r="WGF1001" s="83"/>
      <c r="WGG1001" s="83"/>
      <c r="WGH1001" s="83"/>
      <c r="WGI1001" s="83"/>
      <c r="WGJ1001" s="83"/>
      <c r="WGK1001" s="83"/>
      <c r="WGL1001" s="83"/>
      <c r="WGM1001" s="83"/>
      <c r="WGN1001" s="83"/>
      <c r="WGO1001" s="83"/>
      <c r="WGP1001" s="83"/>
      <c r="WGQ1001" s="83"/>
      <c r="WGR1001" s="83"/>
      <c r="WGS1001" s="83"/>
      <c r="WGT1001" s="83"/>
      <c r="WGU1001" s="83"/>
      <c r="WGV1001" s="83"/>
      <c r="WGW1001" s="83"/>
      <c r="WGX1001" s="83"/>
      <c r="WGY1001" s="83"/>
      <c r="WGZ1001" s="83"/>
      <c r="WHA1001" s="83"/>
      <c r="WHB1001" s="83"/>
      <c r="WHC1001" s="83"/>
      <c r="WHD1001" s="83"/>
      <c r="WHE1001" s="83"/>
      <c r="WHF1001" s="83"/>
      <c r="WHG1001" s="83"/>
      <c r="WHH1001" s="83"/>
      <c r="WHI1001" s="83"/>
      <c r="WHJ1001" s="83"/>
      <c r="WHK1001" s="83"/>
      <c r="WHL1001" s="83"/>
      <c r="WHM1001" s="83"/>
      <c r="WHN1001" s="83"/>
      <c r="WHO1001" s="83"/>
      <c r="WHP1001" s="83"/>
      <c r="WHQ1001" s="83"/>
      <c r="WHR1001" s="83"/>
      <c r="WHS1001" s="83"/>
      <c r="WHT1001" s="83"/>
      <c r="WHU1001" s="83"/>
      <c r="WHV1001" s="83"/>
      <c r="WHW1001" s="83"/>
      <c r="WHX1001" s="83"/>
      <c r="WHY1001" s="83"/>
      <c r="WHZ1001" s="83"/>
      <c r="WIA1001" s="83"/>
      <c r="WIB1001" s="83"/>
      <c r="WIC1001" s="83"/>
      <c r="WID1001" s="83"/>
      <c r="WIE1001" s="83"/>
      <c r="WIF1001" s="83"/>
      <c r="WIG1001" s="83"/>
      <c r="WIH1001" s="83"/>
      <c r="WII1001" s="83"/>
      <c r="WIJ1001" s="83"/>
      <c r="WIK1001" s="83"/>
      <c r="WIL1001" s="83"/>
      <c r="WIM1001" s="83"/>
      <c r="WIN1001" s="83"/>
      <c r="WIO1001" s="83"/>
      <c r="WIP1001" s="83"/>
      <c r="WIQ1001" s="83"/>
      <c r="WIR1001" s="83"/>
      <c r="WIS1001" s="83"/>
      <c r="WIT1001" s="83"/>
      <c r="WIU1001" s="83"/>
      <c r="WIV1001" s="83"/>
      <c r="WIW1001" s="83"/>
      <c r="WIX1001" s="83"/>
      <c r="WIY1001" s="83"/>
      <c r="WIZ1001" s="83"/>
      <c r="WJA1001" s="83"/>
      <c r="WJB1001" s="83"/>
      <c r="WJC1001" s="83"/>
      <c r="WJD1001" s="83"/>
      <c r="WJE1001" s="83"/>
      <c r="WJF1001" s="83"/>
      <c r="WJG1001" s="83"/>
      <c r="WJH1001" s="83"/>
      <c r="WJI1001" s="83"/>
      <c r="WJJ1001" s="83"/>
      <c r="WJK1001" s="83"/>
      <c r="WJL1001" s="83"/>
      <c r="WJM1001" s="83"/>
      <c r="WJN1001" s="83"/>
      <c r="WJO1001" s="83"/>
      <c r="WJP1001" s="83"/>
      <c r="WJQ1001" s="83"/>
      <c r="WJR1001" s="83"/>
      <c r="WJS1001" s="83"/>
      <c r="WJT1001" s="83"/>
      <c r="WJU1001" s="83"/>
      <c r="WJV1001" s="83"/>
      <c r="WJW1001" s="83"/>
      <c r="WJX1001" s="83"/>
      <c r="WJY1001" s="83"/>
      <c r="WJZ1001" s="83"/>
      <c r="WKA1001" s="83"/>
      <c r="WKB1001" s="83"/>
      <c r="WKC1001" s="83"/>
      <c r="WKD1001" s="83"/>
      <c r="WKE1001" s="83"/>
      <c r="WKF1001" s="83"/>
      <c r="WKG1001" s="83"/>
      <c r="WKH1001" s="83"/>
      <c r="WKI1001" s="83"/>
      <c r="WKJ1001" s="83"/>
      <c r="WKK1001" s="83"/>
      <c r="WKL1001" s="83"/>
      <c r="WKM1001" s="83"/>
      <c r="WKN1001" s="83"/>
      <c r="WKO1001" s="83"/>
      <c r="WKP1001" s="83"/>
      <c r="WKQ1001" s="83"/>
      <c r="WKR1001" s="83"/>
      <c r="WKS1001" s="83"/>
      <c r="WKT1001" s="83"/>
      <c r="WKU1001" s="83"/>
      <c r="WKV1001" s="83"/>
      <c r="WKW1001" s="83"/>
      <c r="WKX1001" s="83"/>
      <c r="WKY1001" s="83"/>
      <c r="WKZ1001" s="83"/>
      <c r="WLA1001" s="83"/>
      <c r="WLB1001" s="83"/>
      <c r="WLC1001" s="83"/>
      <c r="WLD1001" s="83"/>
      <c r="WLE1001" s="83"/>
      <c r="WLF1001" s="83"/>
      <c r="WLG1001" s="83"/>
      <c r="WLH1001" s="83"/>
      <c r="WLI1001" s="83"/>
      <c r="WLJ1001" s="83"/>
      <c r="WLK1001" s="83"/>
      <c r="WLL1001" s="83"/>
      <c r="WLM1001" s="83"/>
      <c r="WLN1001" s="83"/>
      <c r="WLO1001" s="83"/>
      <c r="WLP1001" s="83"/>
      <c r="WLQ1001" s="83"/>
      <c r="WLR1001" s="83"/>
      <c r="WLS1001" s="83"/>
      <c r="WLT1001" s="83"/>
      <c r="WLU1001" s="83"/>
      <c r="WLV1001" s="83"/>
      <c r="WLW1001" s="83"/>
      <c r="WLX1001" s="83"/>
      <c r="WLY1001" s="83"/>
      <c r="WLZ1001" s="83"/>
      <c r="WMA1001" s="83"/>
      <c r="WMB1001" s="83"/>
      <c r="WMC1001" s="83"/>
      <c r="WMD1001" s="83"/>
      <c r="WME1001" s="83"/>
      <c r="WMF1001" s="83"/>
      <c r="WMG1001" s="83"/>
      <c r="WMH1001" s="83"/>
      <c r="WMI1001" s="83"/>
      <c r="WMJ1001" s="83"/>
      <c r="WMK1001" s="83"/>
      <c r="WML1001" s="83"/>
      <c r="WMM1001" s="83"/>
      <c r="WMN1001" s="83"/>
      <c r="WMO1001" s="83"/>
      <c r="WMP1001" s="83"/>
      <c r="WMQ1001" s="83"/>
      <c r="WMR1001" s="83"/>
      <c r="WMS1001" s="83"/>
      <c r="WMT1001" s="83"/>
      <c r="WMU1001" s="83"/>
      <c r="WMV1001" s="83"/>
      <c r="WMW1001" s="83"/>
      <c r="WMX1001" s="83"/>
      <c r="WMY1001" s="83"/>
      <c r="WMZ1001" s="83"/>
      <c r="WNA1001" s="83"/>
      <c r="WNB1001" s="83"/>
      <c r="WNC1001" s="83"/>
      <c r="WND1001" s="83"/>
      <c r="WNE1001" s="83"/>
      <c r="WNF1001" s="83"/>
      <c r="WNG1001" s="83"/>
      <c r="WNH1001" s="83"/>
      <c r="WNI1001" s="83"/>
      <c r="WNJ1001" s="83"/>
      <c r="WNK1001" s="83"/>
      <c r="WNL1001" s="83"/>
      <c r="WNM1001" s="83"/>
      <c r="WNN1001" s="83"/>
      <c r="WNO1001" s="83"/>
      <c r="WNP1001" s="83"/>
      <c r="WNQ1001" s="83"/>
      <c r="WNR1001" s="83"/>
      <c r="WNS1001" s="83"/>
      <c r="WNT1001" s="83"/>
      <c r="WNU1001" s="83"/>
      <c r="WNV1001" s="83"/>
      <c r="WNW1001" s="83"/>
      <c r="WNX1001" s="83"/>
      <c r="WNY1001" s="83"/>
      <c r="WNZ1001" s="83"/>
      <c r="WOA1001" s="83"/>
      <c r="WOB1001" s="83"/>
      <c r="WOC1001" s="83"/>
      <c r="WOD1001" s="83"/>
      <c r="WOE1001" s="83"/>
      <c r="WOF1001" s="83"/>
      <c r="WOG1001" s="83"/>
      <c r="WOH1001" s="83"/>
      <c r="WOI1001" s="83"/>
      <c r="WOJ1001" s="83"/>
      <c r="WOK1001" s="83"/>
      <c r="WOL1001" s="83"/>
      <c r="WOM1001" s="83"/>
      <c r="WON1001" s="83"/>
      <c r="WOO1001" s="83"/>
      <c r="WOP1001" s="83"/>
      <c r="WOQ1001" s="83"/>
      <c r="WOR1001" s="83"/>
      <c r="WOS1001" s="83"/>
      <c r="WOT1001" s="83"/>
      <c r="WOU1001" s="83"/>
      <c r="WOV1001" s="83"/>
      <c r="WOW1001" s="83"/>
      <c r="WOX1001" s="83"/>
      <c r="WOY1001" s="83"/>
      <c r="WOZ1001" s="83"/>
      <c r="WPA1001" s="83"/>
      <c r="WPB1001" s="83"/>
      <c r="WPC1001" s="83"/>
      <c r="WPD1001" s="83"/>
      <c r="WPE1001" s="83"/>
      <c r="WPF1001" s="83"/>
      <c r="WPG1001" s="83"/>
      <c r="WPH1001" s="83"/>
      <c r="WPI1001" s="83"/>
      <c r="WPJ1001" s="83"/>
      <c r="WPK1001" s="83"/>
      <c r="WPL1001" s="83"/>
      <c r="WPM1001" s="83"/>
      <c r="WPN1001" s="83"/>
      <c r="WPO1001" s="83"/>
      <c r="WPP1001" s="83"/>
      <c r="WPQ1001" s="83"/>
      <c r="WPR1001" s="83"/>
      <c r="WPS1001" s="83"/>
      <c r="WPT1001" s="83"/>
      <c r="WPU1001" s="83"/>
      <c r="WPV1001" s="83"/>
      <c r="WPW1001" s="83"/>
      <c r="WPX1001" s="83"/>
      <c r="WPY1001" s="83"/>
      <c r="WPZ1001" s="83"/>
      <c r="WQA1001" s="83"/>
      <c r="WQB1001" s="83"/>
      <c r="WQC1001" s="83"/>
      <c r="WQD1001" s="83"/>
      <c r="WQE1001" s="83"/>
      <c r="WQF1001" s="83"/>
      <c r="WQG1001" s="83"/>
      <c r="WQH1001" s="83"/>
      <c r="WQI1001" s="83"/>
      <c r="WQJ1001" s="83"/>
      <c r="WQK1001" s="83"/>
      <c r="WQL1001" s="83"/>
      <c r="WQM1001" s="83"/>
      <c r="WQN1001" s="83"/>
      <c r="WQO1001" s="83"/>
      <c r="WQP1001" s="83"/>
      <c r="WQQ1001" s="83"/>
      <c r="WQR1001" s="83"/>
      <c r="WQS1001" s="83"/>
      <c r="WQT1001" s="83"/>
      <c r="WQU1001" s="83"/>
      <c r="WQV1001" s="83"/>
      <c r="WQW1001" s="83"/>
      <c r="WQX1001" s="83"/>
      <c r="WQY1001" s="83"/>
      <c r="WQZ1001" s="83"/>
      <c r="WRA1001" s="83"/>
      <c r="WRB1001" s="83"/>
      <c r="WRC1001" s="83"/>
      <c r="WRD1001" s="83"/>
      <c r="WRE1001" s="83"/>
      <c r="WRF1001" s="83"/>
      <c r="WRG1001" s="83"/>
      <c r="WRH1001" s="83"/>
      <c r="WRI1001" s="83"/>
      <c r="WRJ1001" s="83"/>
      <c r="WRK1001" s="83"/>
      <c r="WRL1001" s="83"/>
      <c r="WRM1001" s="83"/>
      <c r="WRN1001" s="83"/>
      <c r="WRO1001" s="83"/>
      <c r="WRP1001" s="83"/>
      <c r="WRQ1001" s="83"/>
      <c r="WRR1001" s="83"/>
      <c r="WRS1001" s="83"/>
      <c r="WRT1001" s="83"/>
      <c r="WRU1001" s="83"/>
      <c r="WRV1001" s="83"/>
      <c r="WRW1001" s="83"/>
      <c r="WRX1001" s="83"/>
      <c r="WRY1001" s="83"/>
      <c r="WRZ1001" s="83"/>
      <c r="WSA1001" s="83"/>
      <c r="WSB1001" s="83"/>
      <c r="WSC1001" s="83"/>
      <c r="WSD1001" s="83"/>
      <c r="WSE1001" s="83"/>
      <c r="WSF1001" s="83"/>
      <c r="WSG1001" s="83"/>
      <c r="WSH1001" s="83"/>
      <c r="WSI1001" s="83"/>
      <c r="WSJ1001" s="83"/>
      <c r="WSK1001" s="83"/>
      <c r="WSL1001" s="83"/>
      <c r="WSM1001" s="83"/>
      <c r="WSN1001" s="83"/>
      <c r="WSO1001" s="83"/>
      <c r="WSP1001" s="83"/>
      <c r="WSQ1001" s="83"/>
      <c r="WSR1001" s="83"/>
      <c r="WSS1001" s="83"/>
      <c r="WST1001" s="83"/>
      <c r="WSU1001" s="83"/>
      <c r="WSV1001" s="83"/>
      <c r="WSW1001" s="83"/>
      <c r="WSX1001" s="83"/>
      <c r="WSY1001" s="83"/>
      <c r="WSZ1001" s="83"/>
      <c r="WTA1001" s="83"/>
      <c r="WTB1001" s="83"/>
      <c r="WTC1001" s="83"/>
      <c r="WTD1001" s="83"/>
      <c r="WTE1001" s="83"/>
      <c r="WTF1001" s="83"/>
      <c r="WTG1001" s="83"/>
      <c r="WTH1001" s="83"/>
      <c r="WTI1001" s="83"/>
      <c r="WTJ1001" s="83"/>
      <c r="WTK1001" s="83"/>
      <c r="WTL1001" s="83"/>
      <c r="WTM1001" s="83"/>
      <c r="WTN1001" s="83"/>
      <c r="WTO1001" s="83"/>
      <c r="WTP1001" s="83"/>
      <c r="WTQ1001" s="83"/>
      <c r="WTR1001" s="83"/>
      <c r="WTS1001" s="83"/>
      <c r="WTT1001" s="83"/>
      <c r="WTU1001" s="83"/>
      <c r="WTV1001" s="83"/>
      <c r="WTW1001" s="83"/>
      <c r="WTX1001" s="83"/>
      <c r="WTY1001" s="83"/>
      <c r="WTZ1001" s="83"/>
      <c r="WUA1001" s="83"/>
      <c r="WUB1001" s="83"/>
      <c r="WUC1001" s="83"/>
      <c r="WUD1001" s="83"/>
      <c r="WUE1001" s="83"/>
      <c r="WUF1001" s="83"/>
      <c r="WUG1001" s="83"/>
      <c r="WUH1001" s="83"/>
      <c r="WUI1001" s="83"/>
      <c r="WUJ1001" s="83"/>
      <c r="WUK1001" s="83"/>
      <c r="WUL1001" s="83"/>
      <c r="WUM1001" s="83"/>
      <c r="WUN1001" s="83"/>
      <c r="WUO1001" s="83"/>
      <c r="WUP1001" s="83"/>
      <c r="WUQ1001" s="83"/>
      <c r="WUR1001" s="83"/>
      <c r="WUS1001" s="83"/>
      <c r="WUT1001" s="83"/>
      <c r="WUU1001" s="83"/>
      <c r="WUV1001" s="83"/>
      <c r="WUW1001" s="83"/>
      <c r="WUX1001" s="83"/>
      <c r="WUY1001" s="83"/>
      <c r="WUZ1001" s="83"/>
      <c r="WVA1001" s="83"/>
      <c r="WVB1001" s="83"/>
      <c r="WVC1001" s="83"/>
      <c r="WVD1001" s="83"/>
      <c r="WVE1001" s="83"/>
      <c r="WVF1001" s="83"/>
      <c r="WVG1001" s="83"/>
      <c r="WVH1001" s="83"/>
      <c r="WVI1001" s="83"/>
      <c r="WVJ1001" s="83"/>
      <c r="WVK1001" s="83"/>
      <c r="WVL1001" s="83"/>
      <c r="WVM1001" s="83"/>
      <c r="WVN1001" s="83"/>
      <c r="WVO1001" s="83"/>
      <c r="WVP1001" s="83"/>
      <c r="WVQ1001" s="83"/>
      <c r="WVR1001" s="83"/>
      <c r="WVS1001" s="83"/>
      <c r="WVT1001" s="83"/>
      <c r="WVU1001" s="83"/>
      <c r="WVV1001" s="83"/>
      <c r="WVW1001" s="83"/>
      <c r="WVX1001" s="83"/>
      <c r="WVY1001" s="83"/>
      <c r="WVZ1001" s="83"/>
      <c r="WWA1001" s="83"/>
      <c r="WWB1001" s="83"/>
      <c r="WWC1001" s="83"/>
      <c r="WWD1001" s="83"/>
      <c r="WWE1001" s="83"/>
      <c r="WWF1001" s="83"/>
      <c r="WWG1001" s="83"/>
      <c r="WWH1001" s="83"/>
      <c r="WWI1001" s="83"/>
      <c r="WWJ1001" s="83"/>
      <c r="WWK1001" s="83"/>
      <c r="WWL1001" s="83"/>
      <c r="WWM1001" s="83"/>
      <c r="WWN1001" s="83"/>
      <c r="WWO1001" s="83"/>
      <c r="WWP1001" s="83"/>
      <c r="WWQ1001" s="83"/>
      <c r="WWR1001" s="83"/>
      <c r="WWS1001" s="83"/>
      <c r="WWT1001" s="83"/>
      <c r="WWU1001" s="83"/>
      <c r="WWV1001" s="83"/>
      <c r="WWW1001" s="83"/>
      <c r="WWX1001" s="83"/>
      <c r="WWY1001" s="83"/>
      <c r="WWZ1001" s="83"/>
      <c r="WXA1001" s="83"/>
      <c r="WXB1001" s="83"/>
      <c r="WXC1001" s="83"/>
      <c r="WXD1001" s="83"/>
      <c r="WXE1001" s="83"/>
      <c r="WXF1001" s="83"/>
      <c r="WXG1001" s="83"/>
      <c r="WXH1001" s="83"/>
      <c r="WXI1001" s="83"/>
      <c r="WXJ1001" s="83"/>
      <c r="WXK1001" s="83"/>
      <c r="WXL1001" s="83"/>
      <c r="WXM1001" s="83"/>
      <c r="WXN1001" s="83"/>
      <c r="WXO1001" s="83"/>
      <c r="WXP1001" s="83"/>
      <c r="WXQ1001" s="83"/>
      <c r="WXR1001" s="83"/>
      <c r="WXS1001" s="83"/>
      <c r="WXT1001" s="83"/>
      <c r="WXU1001" s="83"/>
      <c r="WXV1001" s="83"/>
      <c r="WXW1001" s="83"/>
      <c r="WXX1001" s="83"/>
      <c r="WXY1001" s="83"/>
      <c r="WXZ1001" s="83"/>
      <c r="WYA1001" s="83"/>
      <c r="WYB1001" s="83"/>
      <c r="WYC1001" s="83"/>
      <c r="WYD1001" s="83"/>
      <c r="WYE1001" s="83"/>
      <c r="WYF1001" s="83"/>
      <c r="WYG1001" s="83"/>
      <c r="WYH1001" s="83"/>
      <c r="WYI1001" s="83"/>
      <c r="WYJ1001" s="83"/>
      <c r="WYK1001" s="83"/>
      <c r="WYL1001" s="83"/>
      <c r="WYM1001" s="83"/>
      <c r="WYN1001" s="83"/>
      <c r="WYO1001" s="83"/>
      <c r="WYP1001" s="83"/>
      <c r="WYQ1001" s="83"/>
      <c r="WYR1001" s="83"/>
      <c r="WYS1001" s="83"/>
      <c r="WYT1001" s="83"/>
      <c r="WYU1001" s="83"/>
      <c r="WYV1001" s="83"/>
      <c r="WYW1001" s="83"/>
      <c r="WYX1001" s="83"/>
      <c r="WYY1001" s="83"/>
      <c r="WYZ1001" s="83"/>
      <c r="WZA1001" s="83"/>
      <c r="WZB1001" s="83"/>
      <c r="WZC1001" s="83"/>
      <c r="WZD1001" s="83"/>
      <c r="WZE1001" s="83"/>
      <c r="WZF1001" s="83"/>
      <c r="WZG1001" s="83"/>
      <c r="WZH1001" s="83"/>
      <c r="WZI1001" s="83"/>
      <c r="WZJ1001" s="83"/>
      <c r="WZK1001" s="83"/>
      <c r="WZL1001" s="83"/>
      <c r="WZM1001" s="83"/>
      <c r="WZN1001" s="83"/>
      <c r="WZO1001" s="83"/>
      <c r="WZP1001" s="83"/>
      <c r="WZQ1001" s="83"/>
      <c r="WZR1001" s="83"/>
      <c r="WZS1001" s="83"/>
      <c r="WZT1001" s="83"/>
      <c r="WZU1001" s="83"/>
      <c r="WZV1001" s="83"/>
      <c r="WZW1001" s="83"/>
      <c r="WZX1001" s="83"/>
      <c r="WZY1001" s="83"/>
      <c r="WZZ1001" s="83"/>
      <c r="XAA1001" s="83"/>
      <c r="XAB1001" s="83"/>
      <c r="XAC1001" s="83"/>
      <c r="XAD1001" s="83"/>
      <c r="XAE1001" s="83"/>
      <c r="XAF1001" s="83"/>
      <c r="XAG1001" s="83"/>
      <c r="XAH1001" s="83"/>
      <c r="XAI1001" s="83"/>
      <c r="XAJ1001" s="83"/>
      <c r="XAK1001" s="83"/>
      <c r="XAL1001" s="83"/>
      <c r="XAM1001" s="83"/>
      <c r="XAN1001" s="83"/>
      <c r="XAO1001" s="83"/>
      <c r="XAP1001" s="83"/>
      <c r="XAQ1001" s="83"/>
      <c r="XAR1001" s="83"/>
      <c r="XAS1001" s="83"/>
      <c r="XAT1001" s="83"/>
      <c r="XAU1001" s="83"/>
      <c r="XAV1001" s="83"/>
      <c r="XAW1001" s="83"/>
      <c r="XAX1001" s="83"/>
      <c r="XAY1001" s="83"/>
      <c r="XAZ1001" s="83"/>
      <c r="XBA1001" s="83"/>
      <c r="XBB1001" s="83"/>
      <c r="XBC1001" s="83"/>
      <c r="XBD1001" s="83"/>
      <c r="XBE1001" s="83"/>
      <c r="XBF1001" s="83"/>
      <c r="XBG1001" s="83"/>
      <c r="XBH1001" s="83"/>
      <c r="XBI1001" s="83"/>
      <c r="XBJ1001" s="83"/>
      <c r="XBK1001" s="83"/>
      <c r="XBL1001" s="83"/>
      <c r="XBM1001" s="83"/>
      <c r="XBN1001" s="83"/>
      <c r="XBO1001" s="83"/>
      <c r="XBP1001" s="83"/>
      <c r="XBQ1001" s="83"/>
      <c r="XBR1001" s="83"/>
      <c r="XBS1001" s="83"/>
      <c r="XBT1001" s="83"/>
      <c r="XBU1001" s="83"/>
      <c r="XBV1001" s="83"/>
      <c r="XBW1001" s="83"/>
      <c r="XBX1001" s="83"/>
      <c r="XBY1001" s="83"/>
      <c r="XBZ1001" s="83"/>
      <c r="XCA1001" s="83"/>
      <c r="XCB1001" s="83"/>
      <c r="XCC1001" s="83"/>
      <c r="XCD1001" s="83"/>
      <c r="XCE1001" s="83"/>
      <c r="XCF1001" s="83"/>
      <c r="XCG1001" s="83"/>
      <c r="XCH1001" s="83"/>
      <c r="XCI1001" s="83"/>
      <c r="XCJ1001" s="83"/>
      <c r="XCK1001" s="83"/>
      <c r="XCL1001" s="83"/>
      <c r="XCM1001" s="83"/>
      <c r="XCN1001" s="83"/>
      <c r="XCO1001" s="83"/>
      <c r="XCP1001" s="83"/>
      <c r="XCQ1001" s="83"/>
      <c r="XCR1001" s="83"/>
      <c r="XCS1001" s="83"/>
      <c r="XCT1001" s="83"/>
      <c r="XCU1001" s="83"/>
      <c r="XCV1001" s="83"/>
      <c r="XCW1001" s="83"/>
      <c r="XCX1001" s="83"/>
      <c r="XCY1001" s="83"/>
      <c r="XCZ1001" s="83"/>
      <c r="XDA1001" s="83"/>
      <c r="XDB1001" s="83"/>
      <c r="XDC1001" s="83"/>
      <c r="XDD1001" s="83"/>
      <c r="XDE1001" s="83"/>
      <c r="XDF1001" s="83"/>
      <c r="XDG1001" s="83"/>
    </row>
    <row r="1002" s="10" customFormat="1" ht="24" customHeight="1">
      <c r="B1002" s="97"/>
      <c r="C1002" s="153">
        <f t="shared" ref="C1002:C1005" si="147">R1002</f>
        <v>976</v>
      </c>
      <c r="D1002" s="154" t="str">
        <f t="shared" si="145"/>
        <v xml:space="preserve">Encoder HDMI/h.264(h.265)</v>
      </c>
      <c r="E1002" s="155" t="str">
        <f t="shared" si="142"/>
        <v xml:space="preserve">Национальный режим не предоставляется – ограничение</v>
      </c>
      <c r="F1002" s="118" t="s">
        <v>106</v>
      </c>
      <c r="G1002" s="156" t="str">
        <f t="shared" si="143"/>
        <v>шт.</v>
      </c>
      <c r="H1002" s="157">
        <f t="shared" si="144"/>
        <v>1</v>
      </c>
      <c r="I1002" s="158" t="s">
        <v>28</v>
      </c>
      <c r="J1002" s="158" t="s">
        <v>28</v>
      </c>
      <c r="K1002" s="159" t="s">
        <v>28</v>
      </c>
      <c r="L1002" s="159"/>
      <c r="M1002" s="160">
        <v>0</v>
      </c>
      <c r="N1002" s="161">
        <f t="shared" si="146"/>
        <v>0</v>
      </c>
      <c r="O1002" s="108"/>
      <c r="P1002" s="109"/>
      <c r="Q1002" s="109"/>
      <c r="R1002" s="162">
        <f>R1000+1</f>
        <v>976</v>
      </c>
      <c r="S1002" s="191" t="s">
        <v>115</v>
      </c>
      <c r="T1002" s="164" t="s">
        <v>30</v>
      </c>
      <c r="U1002" s="118" t="s">
        <v>106</v>
      </c>
      <c r="V1002" s="118" t="s">
        <v>106</v>
      </c>
      <c r="W1002" s="165" t="s">
        <v>31</v>
      </c>
      <c r="X1002" s="166">
        <v>1</v>
      </c>
      <c r="Y1002" s="115" t="s">
        <v>32</v>
      </c>
      <c r="Z1002" s="167">
        <v>30000</v>
      </c>
      <c r="AA1002" s="168">
        <f t="shared" ref="AA1002:AA1011" si="148">X1002*Z1002</f>
        <v>30000</v>
      </c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  <c r="AZ1002" s="10"/>
    </row>
    <row r="1003" s="10" customFormat="1" ht="24" customHeight="1">
      <c r="B1003" s="97"/>
      <c r="C1003" s="153">
        <f t="shared" si="147"/>
        <v>977</v>
      </c>
      <c r="D1003" s="154" t="str">
        <f t="shared" si="145"/>
        <v>Смартфон</v>
      </c>
      <c r="E1003" s="155" t="str">
        <f t="shared" si="142"/>
        <v xml:space="preserve">Национальный режим не предоставляется – ограничение</v>
      </c>
      <c r="F1003" s="118" t="s">
        <v>288</v>
      </c>
      <c r="G1003" s="156" t="str">
        <f t="shared" si="143"/>
        <v>шт.</v>
      </c>
      <c r="H1003" s="157">
        <f t="shared" si="144"/>
        <v>11</v>
      </c>
      <c r="I1003" s="158" t="s">
        <v>28</v>
      </c>
      <c r="J1003" s="158" t="s">
        <v>28</v>
      </c>
      <c r="K1003" s="159" t="s">
        <v>28</v>
      </c>
      <c r="L1003" s="159"/>
      <c r="M1003" s="160">
        <v>0</v>
      </c>
      <c r="N1003" s="161">
        <f t="shared" si="146"/>
        <v>0</v>
      </c>
      <c r="O1003" s="108"/>
      <c r="P1003" s="109"/>
      <c r="Q1003" s="109"/>
      <c r="R1003" s="162">
        <f t="shared" ref="R1003:R1005" si="149">R1002+1</f>
        <v>977</v>
      </c>
      <c r="S1003" s="163" t="s">
        <v>300</v>
      </c>
      <c r="T1003" s="164" t="s">
        <v>30</v>
      </c>
      <c r="U1003" s="118" t="s">
        <v>288</v>
      </c>
      <c r="V1003" s="118" t="s">
        <v>288</v>
      </c>
      <c r="W1003" s="165" t="s">
        <v>31</v>
      </c>
      <c r="X1003" s="166">
        <v>11</v>
      </c>
      <c r="Y1003" s="115" t="s">
        <v>32</v>
      </c>
      <c r="Z1003" s="167">
        <v>25530</v>
      </c>
      <c r="AA1003" s="168">
        <f t="shared" si="148"/>
        <v>280830</v>
      </c>
      <c r="AB1003" s="10"/>
      <c r="AC1003" s="10"/>
      <c r="AD1003" s="10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  <c r="AZ1003" s="10"/>
    </row>
    <row r="1004" s="10" customFormat="1" ht="24" customHeight="1">
      <c r="B1004" s="97"/>
      <c r="C1004" s="153">
        <f t="shared" si="147"/>
        <v>978</v>
      </c>
      <c r="D1004" s="154" t="str">
        <f t="shared" si="145"/>
        <v>Смартфон</v>
      </c>
      <c r="E1004" s="155" t="str">
        <f t="shared" si="142"/>
        <v xml:space="preserve">Национальный режим не предоставляется – ограничение</v>
      </c>
      <c r="F1004" s="118" t="s">
        <v>288</v>
      </c>
      <c r="G1004" s="156" t="str">
        <f t="shared" si="143"/>
        <v>шт.</v>
      </c>
      <c r="H1004" s="157">
        <f t="shared" si="144"/>
        <v>5</v>
      </c>
      <c r="I1004" s="158" t="s">
        <v>28</v>
      </c>
      <c r="J1004" s="158" t="s">
        <v>28</v>
      </c>
      <c r="K1004" s="159" t="s">
        <v>28</v>
      </c>
      <c r="L1004" s="159"/>
      <c r="M1004" s="160">
        <v>0</v>
      </c>
      <c r="N1004" s="161">
        <f t="shared" si="146"/>
        <v>0</v>
      </c>
      <c r="O1004" s="108"/>
      <c r="P1004" s="109"/>
      <c r="Q1004" s="109"/>
      <c r="R1004" s="162">
        <f t="shared" si="149"/>
        <v>978</v>
      </c>
      <c r="S1004" s="163" t="s">
        <v>300</v>
      </c>
      <c r="T1004" s="164" t="s">
        <v>30</v>
      </c>
      <c r="U1004" s="118" t="s">
        <v>288</v>
      </c>
      <c r="V1004" s="118" t="s">
        <v>288</v>
      </c>
      <c r="W1004" s="165" t="s">
        <v>31</v>
      </c>
      <c r="X1004" s="166">
        <v>5</v>
      </c>
      <c r="Y1004" s="115" t="s">
        <v>32</v>
      </c>
      <c r="Z1004" s="167">
        <v>25530</v>
      </c>
      <c r="AA1004" s="168">
        <f t="shared" si="148"/>
        <v>127650</v>
      </c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  <c r="AZ1004" s="10"/>
    </row>
    <row r="1005" s="10" customFormat="1" ht="24" customHeight="1">
      <c r="B1005" s="97"/>
      <c r="C1005" s="153">
        <f t="shared" si="147"/>
        <v>979</v>
      </c>
      <c r="D1005" s="154" t="str">
        <f t="shared" si="145"/>
        <v xml:space="preserve">Часы настенные офисные</v>
      </c>
      <c r="E1005" s="155" t="str">
        <f t="shared" si="142"/>
        <v xml:space="preserve">Национальный режим не предоставляется – ограничение</v>
      </c>
      <c r="F1005" s="120" t="s">
        <v>310</v>
      </c>
      <c r="G1005" s="156" t="str">
        <f t="shared" si="143"/>
        <v>шт.</v>
      </c>
      <c r="H1005" s="157">
        <f t="shared" si="144"/>
        <v>3</v>
      </c>
      <c r="I1005" s="158" t="s">
        <v>28</v>
      </c>
      <c r="J1005" s="158" t="s">
        <v>28</v>
      </c>
      <c r="K1005" s="159" t="s">
        <v>28</v>
      </c>
      <c r="L1005" s="159"/>
      <c r="M1005" s="160">
        <v>0</v>
      </c>
      <c r="N1005" s="161">
        <f t="shared" si="146"/>
        <v>0</v>
      </c>
      <c r="O1005" s="108"/>
      <c r="P1005" s="109"/>
      <c r="Q1005" s="109"/>
      <c r="R1005" s="162">
        <f t="shared" si="149"/>
        <v>979</v>
      </c>
      <c r="S1005" s="183" t="s">
        <v>314</v>
      </c>
      <c r="T1005" s="164" t="s">
        <v>30</v>
      </c>
      <c r="U1005" s="120" t="s">
        <v>310</v>
      </c>
      <c r="V1005" s="120" t="s">
        <v>310</v>
      </c>
      <c r="W1005" s="165" t="s">
        <v>31</v>
      </c>
      <c r="X1005" s="166">
        <v>3</v>
      </c>
      <c r="Y1005" s="115" t="s">
        <v>32</v>
      </c>
      <c r="Z1005" s="167">
        <v>13656</v>
      </c>
      <c r="AA1005" s="168">
        <f t="shared" si="148"/>
        <v>40968</v>
      </c>
      <c r="AB1005" s="10"/>
      <c r="AC1005" s="10"/>
      <c r="AD1005" s="10"/>
      <c r="AE1005" s="10"/>
      <c r="AF1005" s="10"/>
      <c r="AG1005" s="10"/>
      <c r="AH1005" s="10"/>
      <c r="AI1005" s="10"/>
      <c r="AK1005" s="10"/>
      <c r="AL1005" s="10"/>
      <c r="AM1005" s="10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  <c r="AZ1005" s="10"/>
    </row>
    <row r="1006" s="10" customFormat="1" ht="24" customHeight="1">
      <c r="A1006" s="132"/>
      <c r="B1006" s="85"/>
      <c r="C1006" s="143" t="str">
        <f>S1006</f>
        <v xml:space="preserve">Материалы на ремонт хозспособом </v>
      </c>
      <c r="D1006" s="144"/>
      <c r="E1006" s="144"/>
      <c r="F1006" s="144"/>
      <c r="G1006" s="144"/>
      <c r="H1006" s="144"/>
      <c r="I1006" s="144"/>
      <c r="J1006" s="144"/>
      <c r="K1006" s="144"/>
      <c r="L1006" s="144"/>
      <c r="M1006" s="144"/>
      <c r="N1006" s="145"/>
      <c r="O1006" s="89"/>
      <c r="P1006" s="83"/>
      <c r="Q1006" s="83"/>
      <c r="R1006" s="146"/>
      <c r="S1006" s="91" t="s">
        <v>333</v>
      </c>
      <c r="T1006" s="148"/>
      <c r="U1006" s="148"/>
      <c r="V1006" s="149"/>
      <c r="W1006" s="149"/>
      <c r="X1006" s="150"/>
      <c r="Y1006" s="185"/>
      <c r="Z1006" s="151"/>
      <c r="AA1006" s="152"/>
      <c r="AB1006" s="83"/>
      <c r="AC1006" s="83"/>
      <c r="AD1006" s="83"/>
      <c r="AE1006" s="83"/>
      <c r="AF1006" s="83"/>
      <c r="AG1006" s="83"/>
      <c r="AH1006" s="83"/>
      <c r="AI1006" s="83"/>
      <c r="AJ1006" s="83"/>
      <c r="AK1006" s="83"/>
      <c r="AL1006" s="83"/>
      <c r="AM1006" s="83"/>
      <c r="AN1006" s="83"/>
      <c r="AO1006" s="83"/>
      <c r="AP1006" s="83"/>
      <c r="AQ1006" s="83"/>
      <c r="AR1006" s="83"/>
      <c r="AS1006" s="83"/>
      <c r="AT1006" s="83"/>
      <c r="AU1006" s="83"/>
      <c r="AV1006" s="83"/>
      <c r="AW1006" s="83"/>
      <c r="AX1006" s="83"/>
      <c r="AY1006" s="83"/>
      <c r="AZ1006" s="83"/>
      <c r="BA1006" s="83"/>
      <c r="BB1006" s="83"/>
      <c r="BC1006" s="83"/>
      <c r="BD1006" s="83"/>
      <c r="BE1006" s="83"/>
      <c r="BF1006" s="83"/>
      <c r="BG1006" s="83"/>
      <c r="BH1006" s="83"/>
      <c r="BI1006" s="83"/>
      <c r="BJ1006" s="83"/>
      <c r="BK1006" s="83"/>
      <c r="BL1006" s="83"/>
      <c r="BM1006" s="83"/>
      <c r="BN1006" s="83"/>
      <c r="BO1006" s="83"/>
      <c r="BP1006" s="83"/>
      <c r="BQ1006" s="83"/>
      <c r="BR1006" s="83"/>
      <c r="BS1006" s="83"/>
      <c r="BT1006" s="83"/>
      <c r="BU1006" s="83"/>
      <c r="BV1006" s="83"/>
      <c r="BW1006" s="83"/>
      <c r="BX1006" s="83"/>
      <c r="BY1006" s="83"/>
      <c r="BZ1006" s="83"/>
      <c r="CA1006" s="83"/>
      <c r="CB1006" s="83"/>
      <c r="CC1006" s="83"/>
      <c r="CD1006" s="83"/>
      <c r="CE1006" s="83"/>
      <c r="CF1006" s="83"/>
      <c r="CG1006" s="83"/>
      <c r="CH1006" s="83"/>
      <c r="CI1006" s="83"/>
      <c r="CJ1006" s="83"/>
      <c r="CK1006" s="83"/>
      <c r="CL1006" s="83"/>
      <c r="CM1006" s="83"/>
      <c r="CN1006" s="83"/>
      <c r="CO1006" s="83"/>
      <c r="CP1006" s="83"/>
      <c r="CQ1006" s="83"/>
      <c r="CR1006" s="83"/>
      <c r="CS1006" s="83"/>
      <c r="CT1006" s="83"/>
      <c r="CU1006" s="83"/>
      <c r="CV1006" s="83"/>
      <c r="CW1006" s="83"/>
      <c r="CX1006" s="83"/>
      <c r="CY1006" s="83"/>
      <c r="CZ1006" s="83"/>
      <c r="DA1006" s="83"/>
      <c r="DB1006" s="83"/>
      <c r="DC1006" s="83"/>
      <c r="DD1006" s="83"/>
      <c r="DE1006" s="83"/>
      <c r="DF1006" s="83"/>
      <c r="DG1006" s="83"/>
      <c r="DH1006" s="83"/>
      <c r="DI1006" s="83"/>
      <c r="DJ1006" s="83"/>
      <c r="DK1006" s="83"/>
      <c r="DL1006" s="83"/>
      <c r="DM1006" s="83"/>
      <c r="DN1006" s="83"/>
      <c r="DO1006" s="83"/>
      <c r="DP1006" s="83"/>
      <c r="DQ1006" s="83"/>
      <c r="DR1006" s="83"/>
      <c r="DS1006" s="83"/>
      <c r="DT1006" s="83"/>
      <c r="DU1006" s="83"/>
      <c r="DV1006" s="83"/>
      <c r="DW1006" s="83"/>
      <c r="DX1006" s="83"/>
      <c r="DY1006" s="83"/>
      <c r="DZ1006" s="83"/>
      <c r="EA1006" s="83"/>
      <c r="EB1006" s="83"/>
      <c r="EC1006" s="83"/>
      <c r="ED1006" s="83"/>
      <c r="EE1006" s="83"/>
      <c r="EF1006" s="83"/>
      <c r="EG1006" s="83"/>
      <c r="EH1006" s="83"/>
      <c r="EI1006" s="83"/>
      <c r="EJ1006" s="83"/>
      <c r="EK1006" s="83"/>
      <c r="EL1006" s="83"/>
      <c r="EM1006" s="83"/>
      <c r="EN1006" s="83"/>
      <c r="EO1006" s="83"/>
      <c r="EP1006" s="83"/>
      <c r="EQ1006" s="83"/>
      <c r="ER1006" s="83"/>
      <c r="ES1006" s="83"/>
      <c r="ET1006" s="83"/>
      <c r="EU1006" s="83"/>
      <c r="EV1006" s="83"/>
      <c r="EW1006" s="83"/>
      <c r="EX1006" s="83"/>
      <c r="EY1006" s="83"/>
      <c r="EZ1006" s="83"/>
      <c r="FA1006" s="83"/>
      <c r="FB1006" s="83"/>
      <c r="FC1006" s="83"/>
      <c r="FD1006" s="83"/>
      <c r="FE1006" s="83"/>
      <c r="FF1006" s="83"/>
      <c r="FG1006" s="83"/>
      <c r="FH1006" s="83"/>
      <c r="FI1006" s="83"/>
      <c r="FJ1006" s="83"/>
      <c r="FK1006" s="83"/>
      <c r="FL1006" s="83"/>
      <c r="FM1006" s="83"/>
      <c r="FN1006" s="83"/>
      <c r="FO1006" s="83"/>
      <c r="FP1006" s="83"/>
      <c r="FQ1006" s="83"/>
      <c r="FR1006" s="83"/>
      <c r="FS1006" s="83"/>
      <c r="FT1006" s="83"/>
      <c r="FU1006" s="83"/>
      <c r="FV1006" s="83"/>
      <c r="FW1006" s="83"/>
      <c r="FX1006" s="83"/>
      <c r="FY1006" s="83"/>
      <c r="FZ1006" s="83"/>
      <c r="GA1006" s="83"/>
      <c r="GB1006" s="83"/>
      <c r="GC1006" s="83"/>
      <c r="GD1006" s="83"/>
      <c r="GE1006" s="83"/>
      <c r="GF1006" s="83"/>
      <c r="GG1006" s="83"/>
      <c r="GH1006" s="83"/>
      <c r="GI1006" s="83"/>
      <c r="GJ1006" s="83"/>
      <c r="GK1006" s="83"/>
      <c r="GL1006" s="83"/>
      <c r="GM1006" s="83"/>
      <c r="GN1006" s="83"/>
      <c r="GO1006" s="83"/>
      <c r="GP1006" s="83"/>
      <c r="GQ1006" s="83"/>
      <c r="GR1006" s="83"/>
      <c r="GS1006" s="83"/>
      <c r="GT1006" s="83"/>
      <c r="GU1006" s="83"/>
      <c r="GV1006" s="83"/>
      <c r="GW1006" s="83"/>
      <c r="GX1006" s="83"/>
      <c r="GY1006" s="83"/>
      <c r="GZ1006" s="83"/>
      <c r="HA1006" s="83"/>
      <c r="HB1006" s="83"/>
      <c r="HC1006" s="83"/>
      <c r="HD1006" s="83"/>
      <c r="HE1006" s="83"/>
      <c r="HF1006" s="83"/>
      <c r="HG1006" s="83"/>
      <c r="HH1006" s="83"/>
      <c r="HI1006" s="83"/>
      <c r="HJ1006" s="83"/>
      <c r="HK1006" s="83"/>
      <c r="HL1006" s="83"/>
      <c r="HM1006" s="83"/>
      <c r="HN1006" s="83"/>
      <c r="HO1006" s="83"/>
      <c r="HP1006" s="83"/>
      <c r="HQ1006" s="83"/>
      <c r="HR1006" s="83"/>
      <c r="HS1006" s="83"/>
      <c r="HT1006" s="83"/>
      <c r="HU1006" s="83"/>
      <c r="HV1006" s="83"/>
      <c r="HW1006" s="83"/>
      <c r="HX1006" s="83"/>
      <c r="HY1006" s="83"/>
      <c r="HZ1006" s="83"/>
      <c r="IA1006" s="83"/>
      <c r="IB1006" s="83"/>
      <c r="IC1006" s="83"/>
      <c r="ID1006" s="83"/>
      <c r="IE1006" s="83"/>
      <c r="IF1006" s="83"/>
      <c r="IG1006" s="83"/>
      <c r="IH1006" s="83"/>
      <c r="II1006" s="83"/>
      <c r="IJ1006" s="83"/>
      <c r="IK1006" s="83"/>
      <c r="IL1006" s="83"/>
      <c r="IM1006" s="83"/>
      <c r="IN1006" s="83"/>
      <c r="IO1006" s="83"/>
      <c r="IP1006" s="83"/>
      <c r="IQ1006" s="83"/>
      <c r="IR1006" s="83"/>
      <c r="IS1006" s="83"/>
      <c r="IT1006" s="83"/>
      <c r="IU1006" s="83"/>
      <c r="IV1006" s="83"/>
      <c r="IW1006" s="83"/>
      <c r="IX1006" s="83"/>
      <c r="IY1006" s="83"/>
      <c r="IZ1006" s="83"/>
      <c r="JA1006" s="83"/>
      <c r="JB1006" s="83"/>
      <c r="JC1006" s="83"/>
      <c r="JD1006" s="83"/>
      <c r="JE1006" s="83"/>
      <c r="JF1006" s="83"/>
      <c r="JG1006" s="83"/>
      <c r="JH1006" s="83"/>
      <c r="JI1006" s="83"/>
      <c r="JJ1006" s="83"/>
      <c r="JK1006" s="83"/>
      <c r="JL1006" s="83"/>
      <c r="JM1006" s="83"/>
      <c r="JN1006" s="83"/>
      <c r="JO1006" s="83"/>
      <c r="JP1006" s="83"/>
      <c r="JQ1006" s="83"/>
      <c r="JR1006" s="83"/>
      <c r="JS1006" s="83"/>
      <c r="JT1006" s="83"/>
      <c r="JU1006" s="83"/>
      <c r="JV1006" s="83"/>
      <c r="JW1006" s="83"/>
      <c r="JX1006" s="83"/>
      <c r="JY1006" s="83"/>
      <c r="JZ1006" s="83"/>
      <c r="KA1006" s="83"/>
      <c r="KB1006" s="83"/>
      <c r="KC1006" s="83"/>
      <c r="KD1006" s="83"/>
      <c r="KE1006" s="83"/>
      <c r="KF1006" s="83"/>
      <c r="KG1006" s="83"/>
      <c r="KH1006" s="83"/>
      <c r="KI1006" s="83"/>
      <c r="KJ1006" s="83"/>
      <c r="KK1006" s="83"/>
      <c r="KL1006" s="83"/>
      <c r="KM1006" s="83"/>
      <c r="KN1006" s="83"/>
      <c r="KO1006" s="83"/>
      <c r="KP1006" s="83"/>
      <c r="KQ1006" s="83"/>
      <c r="KR1006" s="83"/>
      <c r="KS1006" s="83"/>
      <c r="KT1006" s="83"/>
      <c r="KU1006" s="83"/>
      <c r="KV1006" s="83"/>
      <c r="KW1006" s="83"/>
      <c r="KX1006" s="83"/>
      <c r="KY1006" s="83"/>
      <c r="KZ1006" s="83"/>
      <c r="LA1006" s="83"/>
      <c r="LB1006" s="83"/>
      <c r="LC1006" s="83"/>
      <c r="LD1006" s="83"/>
      <c r="LE1006" s="83"/>
      <c r="LF1006" s="83"/>
      <c r="LG1006" s="83"/>
      <c r="LH1006" s="83"/>
      <c r="LI1006" s="83"/>
      <c r="LJ1006" s="83"/>
      <c r="LK1006" s="83"/>
      <c r="LL1006" s="83"/>
      <c r="LM1006" s="83"/>
      <c r="LN1006" s="83"/>
      <c r="LO1006" s="83"/>
      <c r="LP1006" s="83"/>
      <c r="LQ1006" s="83"/>
      <c r="LR1006" s="83"/>
      <c r="LS1006" s="83"/>
      <c r="LT1006" s="83"/>
      <c r="LU1006" s="83"/>
      <c r="LV1006" s="83"/>
      <c r="LW1006" s="83"/>
      <c r="LX1006" s="83"/>
      <c r="LY1006" s="83"/>
      <c r="LZ1006" s="83"/>
      <c r="MA1006" s="83"/>
      <c r="MB1006" s="83"/>
      <c r="MC1006" s="83"/>
      <c r="MD1006" s="83"/>
      <c r="ME1006" s="83"/>
      <c r="MF1006" s="83"/>
      <c r="MG1006" s="83"/>
      <c r="MH1006" s="83"/>
      <c r="MI1006" s="83"/>
      <c r="MJ1006" s="83"/>
      <c r="MK1006" s="83"/>
      <c r="ML1006" s="83"/>
      <c r="MM1006" s="83"/>
      <c r="MN1006" s="83"/>
      <c r="MO1006" s="83"/>
      <c r="MP1006" s="83"/>
      <c r="MQ1006" s="83"/>
      <c r="MR1006" s="83"/>
      <c r="MS1006" s="83"/>
      <c r="MT1006" s="83"/>
      <c r="MU1006" s="83"/>
      <c r="MV1006" s="83"/>
      <c r="MW1006" s="83"/>
      <c r="MX1006" s="83"/>
      <c r="MY1006" s="83"/>
      <c r="MZ1006" s="83"/>
      <c r="NA1006" s="83"/>
      <c r="NB1006" s="83"/>
      <c r="NC1006" s="83"/>
      <c r="ND1006" s="83"/>
      <c r="NE1006" s="83"/>
      <c r="NF1006" s="83"/>
      <c r="NG1006" s="83"/>
      <c r="NH1006" s="83"/>
      <c r="NI1006" s="83"/>
      <c r="NJ1006" s="83"/>
      <c r="NK1006" s="83"/>
      <c r="NL1006" s="83"/>
      <c r="NM1006" s="83"/>
      <c r="NN1006" s="83"/>
      <c r="NO1006" s="83"/>
      <c r="NP1006" s="83"/>
      <c r="NQ1006" s="83"/>
      <c r="NR1006" s="83"/>
      <c r="NS1006" s="83"/>
      <c r="NT1006" s="83"/>
      <c r="NU1006" s="83"/>
      <c r="NV1006" s="83"/>
      <c r="NW1006" s="83"/>
      <c r="NX1006" s="83"/>
      <c r="NY1006" s="83"/>
      <c r="NZ1006" s="83"/>
      <c r="OA1006" s="83"/>
      <c r="OB1006" s="83"/>
      <c r="OC1006" s="83"/>
      <c r="OD1006" s="83"/>
      <c r="OE1006" s="83"/>
      <c r="OF1006" s="83"/>
      <c r="OG1006" s="83"/>
      <c r="OH1006" s="83"/>
      <c r="OI1006" s="83"/>
      <c r="OJ1006" s="83"/>
      <c r="OK1006" s="83"/>
      <c r="OL1006" s="83"/>
      <c r="OM1006" s="83"/>
      <c r="ON1006" s="83"/>
      <c r="OO1006" s="83"/>
      <c r="OP1006" s="83"/>
      <c r="OQ1006" s="83"/>
      <c r="OR1006" s="83"/>
      <c r="OS1006" s="83"/>
      <c r="OT1006" s="83"/>
      <c r="OU1006" s="83"/>
      <c r="OV1006" s="83"/>
      <c r="OW1006" s="83"/>
      <c r="OX1006" s="83"/>
      <c r="OY1006" s="83"/>
      <c r="OZ1006" s="83"/>
      <c r="PA1006" s="83"/>
      <c r="PB1006" s="83"/>
      <c r="PC1006" s="83"/>
      <c r="PD1006" s="83"/>
      <c r="PE1006" s="83"/>
      <c r="PF1006" s="83"/>
      <c r="PG1006" s="83"/>
      <c r="PH1006" s="83"/>
      <c r="PI1006" s="83"/>
      <c r="PJ1006" s="83"/>
      <c r="PK1006" s="83"/>
      <c r="PL1006" s="83"/>
      <c r="PM1006" s="83"/>
      <c r="PN1006" s="83"/>
      <c r="PO1006" s="83"/>
      <c r="PP1006" s="83"/>
      <c r="PQ1006" s="83"/>
      <c r="PR1006" s="83"/>
      <c r="PS1006" s="83"/>
      <c r="PT1006" s="83"/>
      <c r="PU1006" s="83"/>
      <c r="PV1006" s="83"/>
      <c r="PW1006" s="83"/>
      <c r="PX1006" s="83"/>
      <c r="PY1006" s="83"/>
      <c r="PZ1006" s="83"/>
      <c r="QA1006" s="83"/>
      <c r="QB1006" s="83"/>
      <c r="QC1006" s="83"/>
      <c r="QD1006" s="83"/>
      <c r="QE1006" s="83"/>
      <c r="QF1006" s="83"/>
      <c r="QG1006" s="83"/>
      <c r="QH1006" s="83"/>
      <c r="QI1006" s="83"/>
      <c r="QJ1006" s="83"/>
      <c r="QK1006" s="83"/>
      <c r="QL1006" s="83"/>
      <c r="QM1006" s="83"/>
      <c r="QN1006" s="83"/>
      <c r="QO1006" s="83"/>
      <c r="QP1006" s="83"/>
      <c r="QQ1006" s="83"/>
      <c r="QR1006" s="83"/>
      <c r="QS1006" s="83"/>
      <c r="QT1006" s="83"/>
      <c r="QU1006" s="83"/>
      <c r="QV1006" s="83"/>
      <c r="QW1006" s="83"/>
      <c r="QX1006" s="83"/>
      <c r="QY1006" s="83"/>
      <c r="QZ1006" s="83"/>
      <c r="RA1006" s="83"/>
      <c r="RB1006" s="83"/>
      <c r="RC1006" s="83"/>
      <c r="RD1006" s="83"/>
      <c r="RE1006" s="83"/>
      <c r="RF1006" s="83"/>
      <c r="RG1006" s="83"/>
      <c r="RH1006" s="83"/>
      <c r="RI1006" s="83"/>
      <c r="RJ1006" s="83"/>
      <c r="RK1006" s="83"/>
      <c r="RL1006" s="83"/>
      <c r="RM1006" s="83"/>
      <c r="RN1006" s="83"/>
      <c r="RO1006" s="83"/>
      <c r="RP1006" s="83"/>
      <c r="RQ1006" s="83"/>
      <c r="RR1006" s="83"/>
      <c r="RS1006" s="83"/>
      <c r="RT1006" s="83"/>
      <c r="RU1006" s="83"/>
      <c r="RV1006" s="83"/>
      <c r="RW1006" s="83"/>
      <c r="RX1006" s="83"/>
      <c r="RY1006" s="83"/>
      <c r="RZ1006" s="83"/>
      <c r="SA1006" s="83"/>
      <c r="SB1006" s="83"/>
      <c r="SC1006" s="83"/>
      <c r="SD1006" s="83"/>
      <c r="SE1006" s="83"/>
      <c r="SF1006" s="83"/>
      <c r="SG1006" s="83"/>
      <c r="SH1006" s="83"/>
      <c r="SI1006" s="83"/>
      <c r="SJ1006" s="83"/>
      <c r="SK1006" s="83"/>
      <c r="SL1006" s="83"/>
      <c r="SM1006" s="83"/>
      <c r="SN1006" s="83"/>
      <c r="SO1006" s="83"/>
      <c r="SP1006" s="83"/>
      <c r="SQ1006" s="83"/>
      <c r="SR1006" s="83"/>
      <c r="SS1006" s="83"/>
      <c r="ST1006" s="83"/>
      <c r="SU1006" s="83"/>
      <c r="SV1006" s="83"/>
      <c r="SW1006" s="83"/>
      <c r="SX1006" s="83"/>
      <c r="SY1006" s="83"/>
      <c r="SZ1006" s="83"/>
      <c r="TA1006" s="83"/>
      <c r="TB1006" s="83"/>
      <c r="TC1006" s="83"/>
      <c r="TD1006" s="83"/>
      <c r="TE1006" s="83"/>
      <c r="TF1006" s="83"/>
      <c r="TG1006" s="83"/>
      <c r="TH1006" s="83"/>
      <c r="TI1006" s="83"/>
      <c r="TJ1006" s="83"/>
      <c r="TK1006" s="83"/>
      <c r="TL1006" s="83"/>
      <c r="TM1006" s="83"/>
      <c r="TN1006" s="83"/>
      <c r="TO1006" s="83"/>
      <c r="TP1006" s="83"/>
      <c r="TQ1006" s="83"/>
      <c r="TR1006" s="83"/>
      <c r="TS1006" s="83"/>
      <c r="TT1006" s="83"/>
      <c r="TU1006" s="83"/>
      <c r="TV1006" s="83"/>
      <c r="TW1006" s="83"/>
      <c r="TX1006" s="83"/>
      <c r="TY1006" s="83"/>
      <c r="TZ1006" s="83"/>
      <c r="UA1006" s="83"/>
      <c r="UB1006" s="83"/>
      <c r="UC1006" s="83"/>
      <c r="UD1006" s="83"/>
      <c r="UE1006" s="83"/>
      <c r="UF1006" s="83"/>
      <c r="UG1006" s="83"/>
      <c r="UH1006" s="83"/>
      <c r="UI1006" s="83"/>
      <c r="UJ1006" s="83"/>
      <c r="UK1006" s="83"/>
      <c r="UL1006" s="83"/>
      <c r="UM1006" s="83"/>
      <c r="UN1006" s="83"/>
      <c r="UO1006" s="83"/>
      <c r="UP1006" s="83"/>
      <c r="UQ1006" s="83"/>
      <c r="UR1006" s="83"/>
      <c r="US1006" s="83"/>
      <c r="UT1006" s="83"/>
      <c r="UU1006" s="83"/>
      <c r="UV1006" s="83"/>
      <c r="UW1006" s="83"/>
      <c r="UX1006" s="83"/>
      <c r="UY1006" s="83"/>
      <c r="UZ1006" s="83"/>
      <c r="VA1006" s="83"/>
      <c r="VB1006" s="83"/>
      <c r="VC1006" s="83"/>
      <c r="VD1006" s="83"/>
      <c r="VE1006" s="83"/>
      <c r="VF1006" s="83"/>
      <c r="VG1006" s="83"/>
      <c r="VH1006" s="83"/>
      <c r="VI1006" s="83"/>
      <c r="VJ1006" s="83"/>
      <c r="VK1006" s="83"/>
      <c r="VL1006" s="83"/>
      <c r="VM1006" s="83"/>
      <c r="VN1006" s="83"/>
      <c r="VO1006" s="83"/>
      <c r="VP1006" s="83"/>
      <c r="VQ1006" s="83"/>
      <c r="VR1006" s="83"/>
      <c r="VS1006" s="83"/>
      <c r="VT1006" s="83"/>
      <c r="VU1006" s="83"/>
      <c r="VV1006" s="83"/>
      <c r="VW1006" s="83"/>
      <c r="VX1006" s="83"/>
      <c r="VY1006" s="83"/>
      <c r="VZ1006" s="83"/>
      <c r="WA1006" s="83"/>
      <c r="WB1006" s="83"/>
      <c r="WC1006" s="83"/>
      <c r="WD1006" s="83"/>
      <c r="WE1006" s="83"/>
      <c r="WF1006" s="83"/>
      <c r="WG1006" s="83"/>
      <c r="WH1006" s="83"/>
      <c r="WI1006" s="83"/>
      <c r="WJ1006" s="83"/>
      <c r="WK1006" s="83"/>
      <c r="WL1006" s="83"/>
      <c r="WM1006" s="83"/>
      <c r="WN1006" s="83"/>
      <c r="WO1006" s="83"/>
      <c r="WP1006" s="83"/>
      <c r="WQ1006" s="83"/>
      <c r="WR1006" s="83"/>
      <c r="WS1006" s="83"/>
      <c r="WT1006" s="83"/>
      <c r="WU1006" s="83"/>
      <c r="WV1006" s="83"/>
      <c r="WW1006" s="83"/>
      <c r="WX1006" s="83"/>
      <c r="WY1006" s="83"/>
      <c r="WZ1006" s="83"/>
      <c r="XA1006" s="83"/>
      <c r="XB1006" s="83"/>
      <c r="XC1006" s="83"/>
      <c r="XD1006" s="83"/>
      <c r="XE1006" s="83"/>
      <c r="XF1006" s="83"/>
      <c r="XG1006" s="83"/>
      <c r="XH1006" s="83"/>
      <c r="XI1006" s="83"/>
      <c r="XJ1006" s="83"/>
      <c r="XK1006" s="83"/>
      <c r="XL1006" s="83"/>
      <c r="XM1006" s="83"/>
      <c r="XN1006" s="83"/>
      <c r="XO1006" s="83"/>
      <c r="XP1006" s="83"/>
      <c r="XQ1006" s="83"/>
      <c r="XR1006" s="83"/>
      <c r="XS1006" s="83"/>
      <c r="XT1006" s="83"/>
      <c r="XU1006" s="83"/>
      <c r="XV1006" s="83"/>
      <c r="XW1006" s="83"/>
      <c r="XX1006" s="83"/>
      <c r="XY1006" s="83"/>
      <c r="XZ1006" s="83"/>
      <c r="YA1006" s="83"/>
      <c r="YB1006" s="83"/>
      <c r="YC1006" s="83"/>
      <c r="YD1006" s="83"/>
      <c r="YE1006" s="83"/>
      <c r="YF1006" s="83"/>
      <c r="YG1006" s="83"/>
      <c r="YH1006" s="83"/>
      <c r="YI1006" s="83"/>
      <c r="YJ1006" s="83"/>
      <c r="YK1006" s="83"/>
      <c r="YL1006" s="83"/>
      <c r="YM1006" s="83"/>
      <c r="YN1006" s="83"/>
      <c r="YO1006" s="83"/>
      <c r="YP1006" s="83"/>
      <c r="YQ1006" s="83"/>
      <c r="YR1006" s="83"/>
      <c r="YS1006" s="83"/>
      <c r="YT1006" s="83"/>
      <c r="YU1006" s="83"/>
      <c r="YV1006" s="83"/>
      <c r="YW1006" s="83"/>
      <c r="YX1006" s="83"/>
      <c r="YY1006" s="83"/>
      <c r="YZ1006" s="83"/>
      <c r="ZA1006" s="83"/>
      <c r="ZB1006" s="83"/>
      <c r="ZC1006" s="83"/>
      <c r="ZD1006" s="83"/>
      <c r="ZE1006" s="83"/>
      <c r="ZF1006" s="83"/>
      <c r="ZG1006" s="83"/>
      <c r="ZH1006" s="83"/>
      <c r="ZI1006" s="83"/>
      <c r="ZJ1006" s="83"/>
      <c r="ZK1006" s="83"/>
      <c r="ZL1006" s="83"/>
      <c r="ZM1006" s="83"/>
      <c r="ZN1006" s="83"/>
      <c r="ZO1006" s="83"/>
      <c r="ZP1006" s="83"/>
      <c r="ZQ1006" s="83"/>
      <c r="ZR1006" s="83"/>
      <c r="ZS1006" s="83"/>
      <c r="ZT1006" s="83"/>
      <c r="ZU1006" s="83"/>
      <c r="ZV1006" s="83"/>
      <c r="ZW1006" s="83"/>
      <c r="ZX1006" s="83"/>
      <c r="ZY1006" s="83"/>
      <c r="ZZ1006" s="83"/>
      <c r="AAA1006" s="83"/>
      <c r="AAB1006" s="83"/>
      <c r="AAC1006" s="83"/>
      <c r="AAD1006" s="83"/>
      <c r="AAE1006" s="83"/>
      <c r="AAF1006" s="83"/>
      <c r="AAG1006" s="83"/>
      <c r="AAH1006" s="83"/>
      <c r="AAI1006" s="83"/>
      <c r="AAJ1006" s="83"/>
      <c r="AAK1006" s="83"/>
      <c r="AAL1006" s="83"/>
      <c r="AAM1006" s="83"/>
      <c r="AAN1006" s="83"/>
      <c r="AAO1006" s="83"/>
      <c r="AAP1006" s="83"/>
      <c r="AAQ1006" s="83"/>
      <c r="AAR1006" s="83"/>
      <c r="AAS1006" s="83"/>
      <c r="AAT1006" s="83"/>
      <c r="AAU1006" s="83"/>
      <c r="AAV1006" s="83"/>
      <c r="AAW1006" s="83"/>
      <c r="AAX1006" s="83"/>
      <c r="AAY1006" s="83"/>
      <c r="AAZ1006" s="83"/>
      <c r="ABA1006" s="83"/>
      <c r="ABB1006" s="83"/>
      <c r="ABC1006" s="83"/>
      <c r="ABD1006" s="83"/>
      <c r="ABE1006" s="83"/>
      <c r="ABF1006" s="83"/>
      <c r="ABG1006" s="83"/>
      <c r="ABH1006" s="83"/>
      <c r="ABI1006" s="83"/>
      <c r="ABJ1006" s="83"/>
      <c r="ABK1006" s="83"/>
      <c r="ABL1006" s="83"/>
      <c r="ABM1006" s="83"/>
      <c r="ABN1006" s="83"/>
      <c r="ABO1006" s="83"/>
      <c r="ABP1006" s="83"/>
      <c r="ABQ1006" s="83"/>
      <c r="ABR1006" s="83"/>
      <c r="ABS1006" s="83"/>
      <c r="ABT1006" s="83"/>
      <c r="ABU1006" s="83"/>
      <c r="ABV1006" s="83"/>
      <c r="ABW1006" s="83"/>
      <c r="ABX1006" s="83"/>
      <c r="ABY1006" s="83"/>
      <c r="ABZ1006" s="83"/>
      <c r="ACA1006" s="83"/>
      <c r="ACB1006" s="83"/>
      <c r="ACC1006" s="83"/>
      <c r="ACD1006" s="83"/>
      <c r="ACE1006" s="83"/>
      <c r="ACF1006" s="83"/>
      <c r="ACG1006" s="83"/>
      <c r="ACH1006" s="83"/>
      <c r="ACI1006" s="83"/>
      <c r="ACJ1006" s="83"/>
      <c r="ACK1006" s="83"/>
      <c r="ACL1006" s="83"/>
      <c r="ACM1006" s="83"/>
      <c r="ACN1006" s="83"/>
      <c r="ACO1006" s="83"/>
      <c r="ACP1006" s="83"/>
      <c r="ACQ1006" s="83"/>
      <c r="ACR1006" s="83"/>
      <c r="ACS1006" s="83"/>
      <c r="ACT1006" s="83"/>
      <c r="ACU1006" s="83"/>
      <c r="ACV1006" s="83"/>
      <c r="ACW1006" s="83"/>
      <c r="ACX1006" s="83"/>
      <c r="ACY1006" s="83"/>
      <c r="ACZ1006" s="83"/>
      <c r="ADA1006" s="83"/>
      <c r="ADB1006" s="83"/>
      <c r="ADC1006" s="83"/>
      <c r="ADD1006" s="83"/>
      <c r="ADE1006" s="83"/>
      <c r="ADF1006" s="83"/>
      <c r="ADG1006" s="83"/>
      <c r="ADH1006" s="83"/>
      <c r="ADI1006" s="83"/>
      <c r="ADJ1006" s="83"/>
      <c r="ADK1006" s="83"/>
      <c r="ADL1006" s="83"/>
      <c r="ADM1006" s="83"/>
      <c r="ADN1006" s="83"/>
      <c r="ADO1006" s="83"/>
      <c r="ADP1006" s="83"/>
      <c r="ADQ1006" s="83"/>
      <c r="ADR1006" s="83"/>
      <c r="ADS1006" s="83"/>
      <c r="ADT1006" s="83"/>
      <c r="ADU1006" s="83"/>
      <c r="ADV1006" s="83"/>
      <c r="ADW1006" s="83"/>
      <c r="ADX1006" s="83"/>
      <c r="ADY1006" s="83"/>
      <c r="ADZ1006" s="83"/>
      <c r="AEA1006" s="83"/>
      <c r="AEB1006" s="83"/>
      <c r="AEC1006" s="83"/>
      <c r="AED1006" s="83"/>
      <c r="AEE1006" s="83"/>
      <c r="AEF1006" s="83"/>
      <c r="AEG1006" s="83"/>
      <c r="AEH1006" s="83"/>
      <c r="AEI1006" s="83"/>
      <c r="AEJ1006" s="83"/>
      <c r="AEK1006" s="83"/>
      <c r="AEL1006" s="83"/>
      <c r="AEM1006" s="83"/>
      <c r="AEN1006" s="83"/>
      <c r="AEO1006" s="83"/>
      <c r="AEP1006" s="83"/>
      <c r="AEQ1006" s="83"/>
      <c r="AER1006" s="83"/>
      <c r="AES1006" s="83"/>
      <c r="AET1006" s="83"/>
      <c r="AEU1006" s="83"/>
      <c r="AEV1006" s="83"/>
      <c r="AEW1006" s="83"/>
      <c r="AEX1006" s="83"/>
      <c r="AEY1006" s="83"/>
      <c r="AEZ1006" s="83"/>
      <c r="AFA1006" s="83"/>
      <c r="AFB1006" s="83"/>
      <c r="AFC1006" s="83"/>
      <c r="AFD1006" s="83"/>
      <c r="AFE1006" s="83"/>
      <c r="AFF1006" s="83"/>
      <c r="AFG1006" s="83"/>
      <c r="AFH1006" s="83"/>
      <c r="AFI1006" s="83"/>
      <c r="AFJ1006" s="83"/>
      <c r="AFK1006" s="83"/>
      <c r="AFL1006" s="83"/>
      <c r="AFM1006" s="83"/>
      <c r="AFN1006" s="83"/>
      <c r="AFO1006" s="83"/>
      <c r="AFP1006" s="83"/>
      <c r="AFQ1006" s="83"/>
      <c r="AFR1006" s="83"/>
      <c r="AFS1006" s="83"/>
      <c r="AFT1006" s="83"/>
      <c r="AFU1006" s="83"/>
      <c r="AFV1006" s="83"/>
      <c r="AFW1006" s="83"/>
      <c r="AFX1006" s="83"/>
      <c r="AFY1006" s="83"/>
      <c r="AFZ1006" s="83"/>
      <c r="AGA1006" s="83"/>
      <c r="AGB1006" s="83"/>
      <c r="AGC1006" s="83"/>
      <c r="AGD1006" s="83"/>
      <c r="AGE1006" s="83"/>
      <c r="AGF1006" s="83"/>
      <c r="AGG1006" s="83"/>
      <c r="AGH1006" s="83"/>
      <c r="AGI1006" s="83"/>
      <c r="AGJ1006" s="83"/>
      <c r="AGK1006" s="83"/>
      <c r="AGL1006" s="83"/>
      <c r="AGM1006" s="83"/>
      <c r="AGN1006" s="83"/>
      <c r="AGO1006" s="83"/>
      <c r="AGP1006" s="83"/>
      <c r="AGQ1006" s="83"/>
      <c r="AGR1006" s="83"/>
      <c r="AGS1006" s="83"/>
      <c r="AGT1006" s="83"/>
      <c r="AGU1006" s="83"/>
      <c r="AGV1006" s="83"/>
      <c r="AGW1006" s="83"/>
      <c r="AGX1006" s="83"/>
      <c r="AGY1006" s="83"/>
      <c r="AGZ1006" s="83"/>
      <c r="AHA1006" s="83"/>
      <c r="AHB1006" s="83"/>
      <c r="AHC1006" s="83"/>
      <c r="AHD1006" s="83"/>
      <c r="AHE1006" s="83"/>
      <c r="AHF1006" s="83"/>
      <c r="AHG1006" s="83"/>
      <c r="AHH1006" s="83"/>
      <c r="AHI1006" s="83"/>
      <c r="AHJ1006" s="83"/>
      <c r="AHK1006" s="83"/>
      <c r="AHL1006" s="83"/>
      <c r="AHM1006" s="83"/>
      <c r="AHN1006" s="83"/>
      <c r="AHO1006" s="83"/>
      <c r="AHP1006" s="83"/>
      <c r="AHQ1006" s="83"/>
      <c r="AHR1006" s="83"/>
      <c r="AHS1006" s="83"/>
      <c r="AHT1006" s="83"/>
      <c r="AHU1006" s="83"/>
      <c r="AHV1006" s="83"/>
      <c r="AHW1006" s="83"/>
      <c r="AHX1006" s="83"/>
      <c r="AHY1006" s="83"/>
      <c r="AHZ1006" s="83"/>
      <c r="AIA1006" s="83"/>
      <c r="AIB1006" s="83"/>
      <c r="AIC1006" s="83"/>
      <c r="AID1006" s="83"/>
      <c r="AIE1006" s="83"/>
      <c r="AIF1006" s="83"/>
      <c r="AIG1006" s="83"/>
      <c r="AIH1006" s="83"/>
      <c r="AII1006" s="83"/>
      <c r="AIJ1006" s="83"/>
      <c r="AIK1006" s="83"/>
      <c r="AIL1006" s="83"/>
      <c r="AIM1006" s="83"/>
      <c r="AIN1006" s="83"/>
      <c r="AIO1006" s="83"/>
      <c r="AIP1006" s="83"/>
      <c r="AIQ1006" s="83"/>
      <c r="AIR1006" s="83"/>
      <c r="AIS1006" s="83"/>
      <c r="AIT1006" s="83"/>
      <c r="AIU1006" s="83"/>
      <c r="AIV1006" s="83"/>
      <c r="AIW1006" s="83"/>
      <c r="AIX1006" s="83"/>
      <c r="AIY1006" s="83"/>
      <c r="AIZ1006" s="83"/>
      <c r="AJA1006" s="83"/>
      <c r="AJB1006" s="83"/>
      <c r="AJC1006" s="83"/>
      <c r="AJD1006" s="83"/>
      <c r="AJE1006" s="83"/>
      <c r="AJF1006" s="83"/>
      <c r="AJG1006" s="83"/>
      <c r="AJH1006" s="83"/>
      <c r="AJI1006" s="83"/>
      <c r="AJJ1006" s="83"/>
      <c r="AJK1006" s="83"/>
      <c r="AJL1006" s="83"/>
      <c r="AJM1006" s="83"/>
      <c r="AJN1006" s="83"/>
      <c r="AJO1006" s="83"/>
      <c r="AJP1006" s="83"/>
      <c r="AJQ1006" s="83"/>
      <c r="AJR1006" s="83"/>
      <c r="AJS1006" s="83"/>
      <c r="AJT1006" s="83"/>
      <c r="AJU1006" s="83"/>
      <c r="AJV1006" s="83"/>
      <c r="AJW1006" s="83"/>
      <c r="AJX1006" s="83"/>
      <c r="AJY1006" s="83"/>
      <c r="AJZ1006" s="83"/>
      <c r="AKA1006" s="83"/>
      <c r="AKB1006" s="83"/>
      <c r="AKC1006" s="83"/>
      <c r="AKD1006" s="83"/>
      <c r="AKE1006" s="83"/>
      <c r="AKF1006" s="83"/>
      <c r="AKG1006" s="83"/>
      <c r="AKH1006" s="83"/>
      <c r="AKI1006" s="83"/>
      <c r="AKJ1006" s="83"/>
      <c r="AKK1006" s="83"/>
      <c r="AKL1006" s="83"/>
      <c r="AKM1006" s="83"/>
      <c r="AKN1006" s="83"/>
      <c r="AKO1006" s="83"/>
      <c r="AKP1006" s="83"/>
      <c r="AKQ1006" s="83"/>
      <c r="AKR1006" s="83"/>
      <c r="AKS1006" s="83"/>
      <c r="AKT1006" s="83"/>
      <c r="AKU1006" s="83"/>
      <c r="AKV1006" s="83"/>
      <c r="AKW1006" s="83"/>
      <c r="AKX1006" s="83"/>
      <c r="AKY1006" s="83"/>
      <c r="AKZ1006" s="83"/>
      <c r="ALA1006" s="83"/>
      <c r="ALB1006" s="83"/>
      <c r="ALC1006" s="83"/>
      <c r="ALD1006" s="83"/>
      <c r="ALE1006" s="83"/>
      <c r="ALF1006" s="83"/>
      <c r="ALG1006" s="83"/>
      <c r="ALH1006" s="83"/>
      <c r="ALI1006" s="83"/>
      <c r="ALJ1006" s="83"/>
      <c r="ALK1006" s="83"/>
      <c r="ALL1006" s="83"/>
      <c r="ALM1006" s="83"/>
      <c r="ALN1006" s="83"/>
      <c r="ALO1006" s="83"/>
      <c r="ALP1006" s="83"/>
      <c r="ALQ1006" s="83"/>
      <c r="ALR1006" s="83"/>
      <c r="ALS1006" s="83"/>
      <c r="ALT1006" s="83"/>
      <c r="ALU1006" s="83"/>
      <c r="ALV1006" s="83"/>
      <c r="ALW1006" s="83"/>
      <c r="ALX1006" s="83"/>
      <c r="ALY1006" s="83"/>
      <c r="ALZ1006" s="83"/>
      <c r="AMA1006" s="83"/>
      <c r="AMB1006" s="83"/>
      <c r="AMC1006" s="83"/>
      <c r="AMD1006" s="83"/>
      <c r="AME1006" s="83"/>
      <c r="AMF1006" s="83"/>
      <c r="AMG1006" s="83"/>
      <c r="AMH1006" s="83"/>
      <c r="AMI1006" s="83"/>
      <c r="AMJ1006" s="83"/>
      <c r="AMK1006" s="83"/>
      <c r="AML1006" s="83"/>
      <c r="AMM1006" s="83"/>
      <c r="AMN1006" s="83"/>
      <c r="AMO1006" s="83"/>
      <c r="AMP1006" s="83"/>
      <c r="AMQ1006" s="83"/>
      <c r="AMR1006" s="83"/>
      <c r="AMS1006" s="83"/>
      <c r="AMT1006" s="83"/>
      <c r="AMU1006" s="83"/>
      <c r="AMV1006" s="83"/>
      <c r="AMW1006" s="83"/>
      <c r="AMX1006" s="83"/>
      <c r="AMY1006" s="83"/>
      <c r="AMZ1006" s="83"/>
      <c r="ANA1006" s="83"/>
      <c r="ANB1006" s="83"/>
      <c r="ANC1006" s="83"/>
      <c r="AND1006" s="83"/>
      <c r="ANE1006" s="83"/>
      <c r="ANF1006" s="83"/>
      <c r="ANG1006" s="83"/>
      <c r="ANH1006" s="83"/>
      <c r="ANI1006" s="83"/>
      <c r="ANJ1006" s="83"/>
      <c r="ANK1006" s="83"/>
      <c r="ANL1006" s="83"/>
      <c r="ANM1006" s="83"/>
      <c r="ANN1006" s="83"/>
      <c r="ANO1006" s="83"/>
      <c r="ANP1006" s="83"/>
      <c r="ANQ1006" s="83"/>
      <c r="ANR1006" s="83"/>
      <c r="ANS1006" s="83"/>
      <c r="ANT1006" s="83"/>
      <c r="ANU1006" s="83"/>
      <c r="ANV1006" s="83"/>
      <c r="ANW1006" s="83"/>
      <c r="ANX1006" s="83"/>
      <c r="ANY1006" s="83"/>
      <c r="ANZ1006" s="83"/>
      <c r="AOA1006" s="83"/>
      <c r="AOB1006" s="83"/>
      <c r="AOC1006" s="83"/>
      <c r="AOD1006" s="83"/>
      <c r="AOE1006" s="83"/>
      <c r="AOF1006" s="83"/>
      <c r="AOG1006" s="83"/>
      <c r="AOH1006" s="83"/>
      <c r="AOI1006" s="83"/>
      <c r="AOJ1006" s="83"/>
      <c r="AOK1006" s="83"/>
      <c r="AOL1006" s="83"/>
      <c r="AOM1006" s="83"/>
      <c r="AON1006" s="83"/>
      <c r="AOO1006" s="83"/>
      <c r="AOP1006" s="83"/>
      <c r="AOQ1006" s="83"/>
      <c r="AOR1006" s="83"/>
      <c r="AOS1006" s="83"/>
      <c r="AOT1006" s="83"/>
      <c r="AOU1006" s="83"/>
      <c r="AOV1006" s="83"/>
      <c r="AOW1006" s="83"/>
      <c r="AOX1006" s="83"/>
      <c r="AOY1006" s="83"/>
      <c r="AOZ1006" s="83"/>
      <c r="APA1006" s="83"/>
      <c r="APB1006" s="83"/>
      <c r="APC1006" s="83"/>
      <c r="APD1006" s="83"/>
      <c r="APE1006" s="83"/>
      <c r="APF1006" s="83"/>
      <c r="APG1006" s="83"/>
      <c r="APH1006" s="83"/>
      <c r="API1006" s="83"/>
      <c r="APJ1006" s="83"/>
      <c r="APK1006" s="83"/>
      <c r="APL1006" s="83"/>
      <c r="APM1006" s="83"/>
      <c r="APN1006" s="83"/>
      <c r="APO1006" s="83"/>
      <c r="APP1006" s="83"/>
      <c r="APQ1006" s="83"/>
      <c r="APR1006" s="83"/>
      <c r="APS1006" s="83"/>
      <c r="APT1006" s="83"/>
      <c r="APU1006" s="83"/>
      <c r="APV1006" s="83"/>
      <c r="APW1006" s="83"/>
      <c r="APX1006" s="83"/>
      <c r="APY1006" s="83"/>
      <c r="APZ1006" s="83"/>
      <c r="AQA1006" s="83"/>
      <c r="AQB1006" s="83"/>
      <c r="AQC1006" s="83"/>
      <c r="AQD1006" s="83"/>
      <c r="AQE1006" s="83"/>
      <c r="AQF1006" s="83"/>
      <c r="AQG1006" s="83"/>
      <c r="AQH1006" s="83"/>
      <c r="AQI1006" s="83"/>
      <c r="AQJ1006" s="83"/>
      <c r="AQK1006" s="83"/>
      <c r="AQL1006" s="83"/>
      <c r="AQM1006" s="83"/>
      <c r="AQN1006" s="83"/>
      <c r="AQO1006" s="83"/>
      <c r="AQP1006" s="83"/>
      <c r="AQQ1006" s="83"/>
      <c r="AQR1006" s="83"/>
      <c r="AQS1006" s="83"/>
      <c r="AQT1006" s="83"/>
      <c r="AQU1006" s="83"/>
      <c r="AQV1006" s="83"/>
      <c r="AQW1006" s="83"/>
      <c r="AQX1006" s="83"/>
      <c r="AQY1006" s="83"/>
      <c r="AQZ1006" s="83"/>
      <c r="ARA1006" s="83"/>
      <c r="ARB1006" s="83"/>
      <c r="ARC1006" s="83"/>
      <c r="ARD1006" s="83"/>
      <c r="ARE1006" s="83"/>
      <c r="ARF1006" s="83"/>
      <c r="ARG1006" s="83"/>
      <c r="ARH1006" s="83"/>
      <c r="ARI1006" s="83"/>
      <c r="ARJ1006" s="83"/>
      <c r="ARK1006" s="83"/>
      <c r="ARL1006" s="83"/>
      <c r="ARM1006" s="83"/>
      <c r="ARN1006" s="83"/>
      <c r="ARO1006" s="83"/>
      <c r="ARP1006" s="83"/>
      <c r="ARQ1006" s="83"/>
      <c r="ARR1006" s="83"/>
      <c r="ARS1006" s="83"/>
      <c r="ART1006" s="83"/>
      <c r="ARU1006" s="83"/>
      <c r="ARV1006" s="83"/>
      <c r="ARW1006" s="83"/>
      <c r="ARX1006" s="83"/>
      <c r="ARY1006" s="83"/>
      <c r="ARZ1006" s="83"/>
      <c r="ASA1006" s="83"/>
      <c r="ASB1006" s="83"/>
      <c r="ASC1006" s="83"/>
      <c r="ASD1006" s="83"/>
      <c r="ASE1006" s="83"/>
      <c r="ASF1006" s="83"/>
      <c r="ASG1006" s="83"/>
      <c r="ASH1006" s="83"/>
      <c r="ASI1006" s="83"/>
      <c r="ASJ1006" s="83"/>
      <c r="ASK1006" s="83"/>
      <c r="ASL1006" s="83"/>
      <c r="ASM1006" s="83"/>
      <c r="ASN1006" s="83"/>
      <c r="ASO1006" s="83"/>
      <c r="ASP1006" s="83"/>
      <c r="ASQ1006" s="83"/>
      <c r="ASR1006" s="83"/>
      <c r="ASS1006" s="83"/>
      <c r="AST1006" s="83"/>
      <c r="ASU1006" s="83"/>
      <c r="ASV1006" s="83"/>
      <c r="ASW1006" s="83"/>
      <c r="ASX1006" s="83"/>
      <c r="ASY1006" s="83"/>
      <c r="ASZ1006" s="83"/>
      <c r="ATA1006" s="83"/>
      <c r="ATB1006" s="83"/>
      <c r="ATC1006" s="83"/>
      <c r="ATD1006" s="83"/>
      <c r="ATE1006" s="83"/>
      <c r="ATF1006" s="83"/>
      <c r="ATG1006" s="83"/>
      <c r="ATH1006" s="83"/>
      <c r="ATI1006" s="83"/>
      <c r="ATJ1006" s="83"/>
      <c r="ATK1006" s="83"/>
      <c r="ATL1006" s="83"/>
      <c r="ATM1006" s="83"/>
      <c r="ATN1006" s="83"/>
      <c r="ATO1006" s="83"/>
      <c r="ATP1006" s="83"/>
      <c r="ATQ1006" s="83"/>
      <c r="ATR1006" s="83"/>
      <c r="ATS1006" s="83"/>
      <c r="ATT1006" s="83"/>
      <c r="ATU1006" s="83"/>
      <c r="ATV1006" s="83"/>
      <c r="ATW1006" s="83"/>
      <c r="ATX1006" s="83"/>
      <c r="ATY1006" s="83"/>
      <c r="ATZ1006" s="83"/>
      <c r="AUA1006" s="83"/>
      <c r="AUB1006" s="83"/>
      <c r="AUC1006" s="83"/>
      <c r="AUD1006" s="83"/>
      <c r="AUE1006" s="83"/>
      <c r="AUF1006" s="83"/>
      <c r="AUG1006" s="83"/>
      <c r="AUH1006" s="83"/>
      <c r="AUI1006" s="83"/>
      <c r="AUJ1006" s="83"/>
      <c r="AUK1006" s="83"/>
      <c r="AUL1006" s="83"/>
      <c r="AUM1006" s="83"/>
      <c r="AUN1006" s="83"/>
      <c r="AUO1006" s="83"/>
      <c r="AUP1006" s="83"/>
      <c r="AUQ1006" s="83"/>
      <c r="AUR1006" s="83"/>
      <c r="AUS1006" s="83"/>
      <c r="AUT1006" s="83"/>
      <c r="AUU1006" s="83"/>
      <c r="AUV1006" s="83"/>
      <c r="AUW1006" s="83"/>
      <c r="AUX1006" s="83"/>
      <c r="AUY1006" s="83"/>
      <c r="AUZ1006" s="83"/>
      <c r="AVA1006" s="83"/>
      <c r="AVB1006" s="83"/>
      <c r="AVC1006" s="83"/>
      <c r="AVD1006" s="83"/>
      <c r="AVE1006" s="83"/>
      <c r="AVF1006" s="83"/>
      <c r="AVG1006" s="83"/>
      <c r="AVH1006" s="83"/>
      <c r="AVI1006" s="83"/>
      <c r="AVJ1006" s="83"/>
      <c r="AVK1006" s="83"/>
      <c r="AVL1006" s="83"/>
      <c r="AVM1006" s="83"/>
      <c r="AVN1006" s="83"/>
      <c r="AVO1006" s="83"/>
      <c r="AVP1006" s="83"/>
      <c r="AVQ1006" s="83"/>
      <c r="AVR1006" s="83"/>
      <c r="AVS1006" s="83"/>
      <c r="AVT1006" s="83"/>
      <c r="AVU1006" s="83"/>
      <c r="AVV1006" s="83"/>
      <c r="AVW1006" s="83"/>
      <c r="AVX1006" s="83"/>
      <c r="AVY1006" s="83"/>
      <c r="AVZ1006" s="83"/>
      <c r="AWA1006" s="83"/>
      <c r="AWB1006" s="83"/>
      <c r="AWC1006" s="83"/>
      <c r="AWD1006" s="83"/>
      <c r="AWE1006" s="83"/>
      <c r="AWF1006" s="83"/>
      <c r="AWG1006" s="83"/>
      <c r="AWH1006" s="83"/>
      <c r="AWI1006" s="83"/>
      <c r="AWJ1006" s="83"/>
      <c r="AWK1006" s="83"/>
      <c r="AWL1006" s="83"/>
      <c r="AWM1006" s="83"/>
      <c r="AWN1006" s="83"/>
      <c r="AWO1006" s="83"/>
      <c r="AWP1006" s="83"/>
      <c r="AWQ1006" s="83"/>
      <c r="AWR1006" s="83"/>
      <c r="AWS1006" s="83"/>
      <c r="AWT1006" s="83"/>
      <c r="AWU1006" s="83"/>
      <c r="AWV1006" s="83"/>
      <c r="AWW1006" s="83"/>
      <c r="AWX1006" s="83"/>
      <c r="AWY1006" s="83"/>
      <c r="AWZ1006" s="83"/>
      <c r="AXA1006" s="83"/>
      <c r="AXB1006" s="83"/>
      <c r="AXC1006" s="83"/>
      <c r="AXD1006" s="83"/>
      <c r="AXE1006" s="83"/>
      <c r="AXF1006" s="83"/>
      <c r="AXG1006" s="83"/>
      <c r="AXH1006" s="83"/>
      <c r="AXI1006" s="83"/>
      <c r="AXJ1006" s="83"/>
      <c r="AXK1006" s="83"/>
      <c r="AXL1006" s="83"/>
      <c r="AXM1006" s="83"/>
      <c r="AXN1006" s="83"/>
      <c r="AXO1006" s="83"/>
      <c r="AXP1006" s="83"/>
      <c r="AXQ1006" s="83"/>
      <c r="AXR1006" s="83"/>
      <c r="AXS1006" s="83"/>
      <c r="AXT1006" s="83"/>
      <c r="AXU1006" s="83"/>
      <c r="AXV1006" s="83"/>
      <c r="AXW1006" s="83"/>
      <c r="AXX1006" s="83"/>
      <c r="AXY1006" s="83"/>
      <c r="AXZ1006" s="83"/>
      <c r="AYA1006" s="83"/>
      <c r="AYB1006" s="83"/>
      <c r="AYC1006" s="83"/>
      <c r="AYD1006" s="83"/>
      <c r="AYE1006" s="83"/>
      <c r="AYF1006" s="83"/>
      <c r="AYG1006" s="83"/>
      <c r="AYH1006" s="83"/>
      <c r="AYI1006" s="83"/>
      <c r="AYJ1006" s="83"/>
      <c r="AYK1006" s="83"/>
      <c r="AYL1006" s="83"/>
      <c r="AYM1006" s="83"/>
      <c r="AYN1006" s="83"/>
      <c r="AYO1006" s="83"/>
      <c r="AYP1006" s="83"/>
      <c r="AYQ1006" s="83"/>
      <c r="AYR1006" s="83"/>
      <c r="AYS1006" s="83"/>
      <c r="AYT1006" s="83"/>
      <c r="AYU1006" s="83"/>
      <c r="AYV1006" s="83"/>
      <c r="AYW1006" s="83"/>
      <c r="AYX1006" s="83"/>
      <c r="AYY1006" s="83"/>
      <c r="AYZ1006" s="83"/>
      <c r="AZA1006" s="83"/>
      <c r="AZB1006" s="83"/>
      <c r="AZC1006" s="83"/>
      <c r="AZD1006" s="83"/>
      <c r="AZE1006" s="83"/>
      <c r="AZF1006" s="83"/>
      <c r="AZG1006" s="83"/>
      <c r="AZH1006" s="83"/>
      <c r="AZI1006" s="83"/>
      <c r="AZJ1006" s="83"/>
      <c r="AZK1006" s="83"/>
      <c r="AZL1006" s="83"/>
      <c r="AZM1006" s="83"/>
      <c r="AZN1006" s="83"/>
      <c r="AZO1006" s="83"/>
      <c r="AZP1006" s="83"/>
      <c r="AZQ1006" s="83"/>
      <c r="AZR1006" s="83"/>
      <c r="AZS1006" s="83"/>
      <c r="AZT1006" s="83"/>
      <c r="AZU1006" s="83"/>
      <c r="AZV1006" s="83"/>
      <c r="AZW1006" s="83"/>
      <c r="AZX1006" s="83"/>
      <c r="AZY1006" s="83"/>
      <c r="AZZ1006" s="83"/>
      <c r="BAA1006" s="83"/>
      <c r="BAB1006" s="83"/>
      <c r="BAC1006" s="83"/>
      <c r="BAD1006" s="83"/>
      <c r="BAE1006" s="83"/>
      <c r="BAF1006" s="83"/>
      <c r="BAG1006" s="83"/>
      <c r="BAH1006" s="83"/>
      <c r="BAI1006" s="83"/>
      <c r="BAJ1006" s="83"/>
      <c r="BAK1006" s="83"/>
      <c r="BAL1006" s="83"/>
      <c r="BAM1006" s="83"/>
      <c r="BAN1006" s="83"/>
      <c r="BAO1006" s="83"/>
      <c r="BAP1006" s="83"/>
      <c r="BAQ1006" s="83"/>
      <c r="BAR1006" s="83"/>
      <c r="BAS1006" s="83"/>
      <c r="BAT1006" s="83"/>
      <c r="BAU1006" s="83"/>
      <c r="BAV1006" s="83"/>
      <c r="BAW1006" s="83"/>
      <c r="BAX1006" s="83"/>
      <c r="BAY1006" s="83"/>
      <c r="BAZ1006" s="83"/>
      <c r="BBA1006" s="83"/>
      <c r="BBB1006" s="83"/>
      <c r="BBC1006" s="83"/>
      <c r="BBD1006" s="83"/>
      <c r="BBE1006" s="83"/>
      <c r="BBF1006" s="83"/>
      <c r="BBG1006" s="83"/>
      <c r="BBH1006" s="83"/>
      <c r="BBI1006" s="83"/>
      <c r="BBJ1006" s="83"/>
      <c r="BBK1006" s="83"/>
      <c r="BBL1006" s="83"/>
      <c r="BBM1006" s="83"/>
      <c r="BBN1006" s="83"/>
      <c r="BBO1006" s="83"/>
      <c r="BBP1006" s="83"/>
      <c r="BBQ1006" s="83"/>
      <c r="BBR1006" s="83"/>
      <c r="BBS1006" s="83"/>
      <c r="BBT1006" s="83"/>
      <c r="BBU1006" s="83"/>
      <c r="BBV1006" s="83"/>
      <c r="BBW1006" s="83"/>
      <c r="BBX1006" s="83"/>
      <c r="BBY1006" s="83"/>
      <c r="BBZ1006" s="83"/>
      <c r="BCA1006" s="83"/>
      <c r="BCB1006" s="83"/>
      <c r="BCC1006" s="83"/>
      <c r="BCD1006" s="83"/>
      <c r="BCE1006" s="83"/>
      <c r="BCF1006" s="83"/>
      <c r="BCG1006" s="83"/>
      <c r="BCH1006" s="83"/>
      <c r="BCI1006" s="83"/>
      <c r="BCJ1006" s="83"/>
      <c r="BCK1006" s="83"/>
      <c r="BCL1006" s="83"/>
      <c r="BCM1006" s="83"/>
      <c r="BCN1006" s="83"/>
      <c r="BCO1006" s="83"/>
      <c r="BCP1006" s="83"/>
      <c r="BCQ1006" s="83"/>
      <c r="BCR1006" s="83"/>
      <c r="BCS1006" s="83"/>
      <c r="BCT1006" s="83"/>
      <c r="BCU1006" s="83"/>
      <c r="BCV1006" s="83"/>
      <c r="BCW1006" s="83"/>
      <c r="BCX1006" s="83"/>
      <c r="BCY1006" s="83"/>
      <c r="BCZ1006" s="83"/>
      <c r="BDA1006" s="83"/>
      <c r="BDB1006" s="83"/>
      <c r="BDC1006" s="83"/>
      <c r="BDD1006" s="83"/>
      <c r="BDE1006" s="83"/>
      <c r="BDF1006" s="83"/>
      <c r="BDG1006" s="83"/>
      <c r="BDH1006" s="83"/>
      <c r="BDI1006" s="83"/>
      <c r="BDJ1006" s="83"/>
      <c r="BDK1006" s="83"/>
      <c r="BDL1006" s="83"/>
      <c r="BDM1006" s="83"/>
      <c r="BDN1006" s="83"/>
      <c r="BDO1006" s="83"/>
      <c r="BDP1006" s="83"/>
      <c r="BDQ1006" s="83"/>
      <c r="BDR1006" s="83"/>
      <c r="BDS1006" s="83"/>
      <c r="BDT1006" s="83"/>
      <c r="BDU1006" s="83"/>
      <c r="BDV1006" s="83"/>
      <c r="BDW1006" s="83"/>
      <c r="BDX1006" s="83"/>
      <c r="BDY1006" s="83"/>
      <c r="BDZ1006" s="83"/>
      <c r="BEA1006" s="83"/>
      <c r="BEB1006" s="83"/>
      <c r="BEC1006" s="83"/>
      <c r="BED1006" s="83"/>
      <c r="BEE1006" s="83"/>
      <c r="BEF1006" s="83"/>
      <c r="BEG1006" s="83"/>
      <c r="BEH1006" s="83"/>
      <c r="BEI1006" s="83"/>
      <c r="BEJ1006" s="83"/>
      <c r="BEK1006" s="83"/>
      <c r="BEL1006" s="83"/>
      <c r="BEM1006" s="83"/>
      <c r="BEN1006" s="83"/>
      <c r="BEO1006" s="83"/>
      <c r="BEP1006" s="83"/>
      <c r="BEQ1006" s="83"/>
      <c r="BER1006" s="83"/>
      <c r="BES1006" s="83"/>
      <c r="BET1006" s="83"/>
      <c r="BEU1006" s="83"/>
      <c r="BEV1006" s="83"/>
      <c r="BEW1006" s="83"/>
      <c r="BEX1006" s="83"/>
      <c r="BEY1006" s="83"/>
      <c r="BEZ1006" s="83"/>
      <c r="BFA1006" s="83"/>
      <c r="BFB1006" s="83"/>
      <c r="BFC1006" s="83"/>
      <c r="BFD1006" s="83"/>
      <c r="BFE1006" s="83"/>
      <c r="BFF1006" s="83"/>
      <c r="BFG1006" s="83"/>
      <c r="BFH1006" s="83"/>
      <c r="BFI1006" s="83"/>
      <c r="BFJ1006" s="83"/>
      <c r="BFK1006" s="83"/>
      <c r="BFL1006" s="83"/>
      <c r="BFM1006" s="83"/>
      <c r="BFN1006" s="83"/>
      <c r="BFO1006" s="83"/>
      <c r="BFP1006" s="83"/>
      <c r="BFQ1006" s="83"/>
      <c r="BFR1006" s="83"/>
      <c r="BFS1006" s="83"/>
      <c r="BFT1006" s="83"/>
      <c r="BFU1006" s="83"/>
      <c r="BFV1006" s="83"/>
      <c r="BFW1006" s="83"/>
      <c r="BFX1006" s="83"/>
      <c r="BFY1006" s="83"/>
      <c r="BFZ1006" s="83"/>
      <c r="BGA1006" s="83"/>
      <c r="BGB1006" s="83"/>
      <c r="BGC1006" s="83"/>
      <c r="BGD1006" s="83"/>
      <c r="BGE1006" s="83"/>
      <c r="BGF1006" s="83"/>
      <c r="BGG1006" s="83"/>
      <c r="BGH1006" s="83"/>
      <c r="BGI1006" s="83"/>
      <c r="BGJ1006" s="83"/>
      <c r="BGK1006" s="83"/>
      <c r="BGL1006" s="83"/>
      <c r="BGM1006" s="83"/>
      <c r="BGN1006" s="83"/>
      <c r="BGO1006" s="83"/>
      <c r="BGP1006" s="83"/>
      <c r="BGQ1006" s="83"/>
      <c r="BGR1006" s="83"/>
      <c r="BGS1006" s="83"/>
      <c r="BGT1006" s="83"/>
      <c r="BGU1006" s="83"/>
      <c r="BGV1006" s="83"/>
      <c r="BGW1006" s="83"/>
      <c r="BGX1006" s="83"/>
      <c r="BGY1006" s="83"/>
      <c r="BGZ1006" s="83"/>
      <c r="BHA1006" s="83"/>
      <c r="BHB1006" s="83"/>
      <c r="BHC1006" s="83"/>
      <c r="BHD1006" s="83"/>
      <c r="BHE1006" s="83"/>
      <c r="BHF1006" s="83"/>
      <c r="BHG1006" s="83"/>
      <c r="BHH1006" s="83"/>
      <c r="BHI1006" s="83"/>
      <c r="BHJ1006" s="83"/>
      <c r="BHK1006" s="83"/>
      <c r="BHL1006" s="83"/>
      <c r="BHM1006" s="83"/>
      <c r="BHN1006" s="83"/>
      <c r="BHO1006" s="83"/>
      <c r="BHP1006" s="83"/>
      <c r="BHQ1006" s="83"/>
      <c r="BHR1006" s="83"/>
      <c r="BHS1006" s="83"/>
      <c r="BHT1006" s="83"/>
      <c r="BHU1006" s="83"/>
      <c r="BHV1006" s="83"/>
      <c r="BHW1006" s="83"/>
      <c r="BHX1006" s="83"/>
      <c r="BHY1006" s="83"/>
      <c r="BHZ1006" s="83"/>
      <c r="BIA1006" s="83"/>
      <c r="BIB1006" s="83"/>
      <c r="BIC1006" s="83"/>
      <c r="BID1006" s="83"/>
      <c r="BIE1006" s="83"/>
      <c r="BIF1006" s="83"/>
      <c r="BIG1006" s="83"/>
      <c r="BIH1006" s="83"/>
      <c r="BII1006" s="83"/>
      <c r="BIJ1006" s="83"/>
      <c r="BIK1006" s="83"/>
      <c r="BIL1006" s="83"/>
      <c r="BIM1006" s="83"/>
      <c r="BIN1006" s="83"/>
      <c r="BIO1006" s="83"/>
      <c r="BIP1006" s="83"/>
      <c r="BIQ1006" s="83"/>
      <c r="BIR1006" s="83"/>
      <c r="BIS1006" s="83"/>
      <c r="BIT1006" s="83"/>
      <c r="BIU1006" s="83"/>
      <c r="BIV1006" s="83"/>
      <c r="BIW1006" s="83"/>
      <c r="BIX1006" s="83"/>
      <c r="BIY1006" s="83"/>
      <c r="BIZ1006" s="83"/>
      <c r="BJA1006" s="83"/>
      <c r="BJB1006" s="83"/>
      <c r="BJC1006" s="83"/>
      <c r="BJD1006" s="83"/>
      <c r="BJE1006" s="83"/>
      <c r="BJF1006" s="83"/>
      <c r="BJG1006" s="83"/>
      <c r="BJH1006" s="83"/>
      <c r="BJI1006" s="83"/>
      <c r="BJJ1006" s="83"/>
      <c r="BJK1006" s="83"/>
      <c r="BJL1006" s="83"/>
      <c r="BJM1006" s="83"/>
      <c r="BJN1006" s="83"/>
      <c r="BJO1006" s="83"/>
      <c r="BJP1006" s="83"/>
      <c r="BJQ1006" s="83"/>
      <c r="BJR1006" s="83"/>
      <c r="BJS1006" s="83"/>
      <c r="BJT1006" s="83"/>
      <c r="BJU1006" s="83"/>
      <c r="BJV1006" s="83"/>
      <c r="BJW1006" s="83"/>
      <c r="BJX1006" s="83"/>
      <c r="BJY1006" s="83"/>
      <c r="BJZ1006" s="83"/>
      <c r="BKA1006" s="83"/>
      <c r="BKB1006" s="83"/>
      <c r="BKC1006" s="83"/>
      <c r="BKD1006" s="83"/>
      <c r="BKE1006" s="83"/>
      <c r="BKF1006" s="83"/>
      <c r="BKG1006" s="83"/>
      <c r="BKH1006" s="83"/>
      <c r="BKI1006" s="83"/>
      <c r="BKJ1006" s="83"/>
      <c r="BKK1006" s="83"/>
      <c r="BKL1006" s="83"/>
      <c r="BKM1006" s="83"/>
      <c r="BKN1006" s="83"/>
      <c r="BKO1006" s="83"/>
      <c r="BKP1006" s="83"/>
      <c r="BKQ1006" s="83"/>
      <c r="BKR1006" s="83"/>
      <c r="BKS1006" s="83"/>
      <c r="BKT1006" s="83"/>
      <c r="BKU1006" s="83"/>
      <c r="BKV1006" s="83"/>
      <c r="BKW1006" s="83"/>
      <c r="BKX1006" s="83"/>
      <c r="BKY1006" s="83"/>
      <c r="BKZ1006" s="83"/>
      <c r="BLA1006" s="83"/>
      <c r="BLB1006" s="83"/>
      <c r="BLC1006" s="83"/>
      <c r="BLD1006" s="83"/>
      <c r="BLE1006" s="83"/>
      <c r="BLF1006" s="83"/>
      <c r="BLG1006" s="83"/>
      <c r="BLH1006" s="83"/>
      <c r="BLI1006" s="83"/>
      <c r="BLJ1006" s="83"/>
      <c r="BLK1006" s="83"/>
      <c r="BLL1006" s="83"/>
      <c r="BLM1006" s="83"/>
      <c r="BLN1006" s="83"/>
      <c r="BLO1006" s="83"/>
      <c r="BLP1006" s="83"/>
      <c r="BLQ1006" s="83"/>
      <c r="BLR1006" s="83"/>
      <c r="BLS1006" s="83"/>
      <c r="BLT1006" s="83"/>
      <c r="BLU1006" s="83"/>
      <c r="BLV1006" s="83"/>
      <c r="BLW1006" s="83"/>
      <c r="BLX1006" s="83"/>
      <c r="BLY1006" s="83"/>
      <c r="BLZ1006" s="83"/>
      <c r="BMA1006" s="83"/>
      <c r="BMB1006" s="83"/>
      <c r="BMC1006" s="83"/>
      <c r="BMD1006" s="83"/>
      <c r="BME1006" s="83"/>
      <c r="BMF1006" s="83"/>
      <c r="BMG1006" s="83"/>
      <c r="BMH1006" s="83"/>
      <c r="BMI1006" s="83"/>
      <c r="BMJ1006" s="83"/>
      <c r="BMK1006" s="83"/>
      <c r="BML1006" s="83"/>
      <c r="BMM1006" s="83"/>
      <c r="BMN1006" s="83"/>
      <c r="BMO1006" s="83"/>
      <c r="BMP1006" s="83"/>
      <c r="BMQ1006" s="83"/>
      <c r="BMR1006" s="83"/>
      <c r="BMS1006" s="83"/>
      <c r="BMT1006" s="83"/>
      <c r="BMU1006" s="83"/>
      <c r="BMV1006" s="83"/>
      <c r="BMW1006" s="83"/>
      <c r="BMX1006" s="83"/>
      <c r="BMY1006" s="83"/>
      <c r="BMZ1006" s="83"/>
      <c r="BNA1006" s="83"/>
      <c r="BNB1006" s="83"/>
      <c r="BNC1006" s="83"/>
      <c r="BND1006" s="83"/>
      <c r="BNE1006" s="83"/>
      <c r="BNF1006" s="83"/>
      <c r="BNG1006" s="83"/>
      <c r="BNH1006" s="83"/>
      <c r="BNI1006" s="83"/>
      <c r="BNJ1006" s="83"/>
      <c r="BNK1006" s="83"/>
      <c r="BNL1006" s="83"/>
      <c r="BNM1006" s="83"/>
      <c r="BNN1006" s="83"/>
      <c r="BNO1006" s="83"/>
      <c r="BNP1006" s="83"/>
      <c r="BNQ1006" s="83"/>
      <c r="BNR1006" s="83"/>
      <c r="BNS1006" s="83"/>
      <c r="BNT1006" s="83"/>
      <c r="BNU1006" s="83"/>
      <c r="BNV1006" s="83"/>
      <c r="BNW1006" s="83"/>
      <c r="BNX1006" s="83"/>
      <c r="BNY1006" s="83"/>
      <c r="BNZ1006" s="83"/>
      <c r="BOA1006" s="83"/>
      <c r="BOB1006" s="83"/>
      <c r="BOC1006" s="83"/>
      <c r="BOD1006" s="83"/>
      <c r="BOE1006" s="83"/>
      <c r="BOF1006" s="83"/>
      <c r="BOG1006" s="83"/>
      <c r="BOH1006" s="83"/>
      <c r="BOI1006" s="83"/>
      <c r="BOJ1006" s="83"/>
      <c r="BOK1006" s="83"/>
      <c r="BOL1006" s="83"/>
      <c r="BOM1006" s="83"/>
      <c r="BON1006" s="83"/>
      <c r="BOO1006" s="83"/>
      <c r="BOP1006" s="83"/>
      <c r="BOQ1006" s="83"/>
      <c r="BOR1006" s="83"/>
      <c r="BOS1006" s="83"/>
      <c r="BOT1006" s="83"/>
      <c r="BOU1006" s="83"/>
      <c r="BOV1006" s="83"/>
      <c r="BOW1006" s="83"/>
      <c r="BOX1006" s="83"/>
      <c r="BOY1006" s="83"/>
      <c r="BOZ1006" s="83"/>
      <c r="BPA1006" s="83"/>
      <c r="BPB1006" s="83"/>
      <c r="BPC1006" s="83"/>
      <c r="BPD1006" s="83"/>
      <c r="BPE1006" s="83"/>
      <c r="BPF1006" s="83"/>
      <c r="BPG1006" s="83"/>
      <c r="BPH1006" s="83"/>
      <c r="BPI1006" s="83"/>
      <c r="BPJ1006" s="83"/>
      <c r="BPK1006" s="83"/>
      <c r="BPL1006" s="83"/>
      <c r="BPM1006" s="83"/>
      <c r="BPN1006" s="83"/>
      <c r="BPO1006" s="83"/>
      <c r="BPP1006" s="83"/>
      <c r="BPQ1006" s="83"/>
      <c r="BPR1006" s="83"/>
      <c r="BPS1006" s="83"/>
      <c r="BPT1006" s="83"/>
      <c r="BPU1006" s="83"/>
      <c r="BPV1006" s="83"/>
      <c r="BPW1006" s="83"/>
      <c r="BPX1006" s="83"/>
      <c r="BPY1006" s="83"/>
      <c r="BPZ1006" s="83"/>
      <c r="BQA1006" s="83"/>
      <c r="BQB1006" s="83"/>
      <c r="BQC1006" s="83"/>
      <c r="BQD1006" s="83"/>
      <c r="BQE1006" s="83"/>
      <c r="BQF1006" s="83"/>
      <c r="BQG1006" s="83"/>
      <c r="BQH1006" s="83"/>
      <c r="BQI1006" s="83"/>
      <c r="BQJ1006" s="83"/>
      <c r="BQK1006" s="83"/>
      <c r="BQL1006" s="83"/>
      <c r="BQM1006" s="83"/>
      <c r="BQN1006" s="83"/>
      <c r="BQO1006" s="83"/>
      <c r="BQP1006" s="83"/>
      <c r="BQQ1006" s="83"/>
      <c r="BQR1006" s="83"/>
      <c r="BQS1006" s="83"/>
      <c r="BQT1006" s="83"/>
      <c r="BQU1006" s="83"/>
      <c r="BQV1006" s="83"/>
      <c r="BQW1006" s="83"/>
      <c r="BQX1006" s="83"/>
      <c r="BQY1006" s="83"/>
      <c r="BQZ1006" s="83"/>
      <c r="BRA1006" s="83"/>
      <c r="BRB1006" s="83"/>
      <c r="BRC1006" s="83"/>
      <c r="BRD1006" s="83"/>
      <c r="BRE1006" s="83"/>
      <c r="BRF1006" s="83"/>
      <c r="BRG1006" s="83"/>
      <c r="BRH1006" s="83"/>
      <c r="BRI1006" s="83"/>
      <c r="BRJ1006" s="83"/>
      <c r="BRK1006" s="83"/>
      <c r="BRL1006" s="83"/>
      <c r="BRM1006" s="83"/>
      <c r="BRN1006" s="83"/>
      <c r="BRO1006" s="83"/>
      <c r="BRP1006" s="83"/>
      <c r="BRQ1006" s="83"/>
      <c r="BRR1006" s="83"/>
      <c r="BRS1006" s="83"/>
      <c r="BRT1006" s="83"/>
      <c r="BRU1006" s="83"/>
      <c r="BRV1006" s="83"/>
      <c r="BRW1006" s="83"/>
      <c r="BRX1006" s="83"/>
      <c r="BRY1006" s="83"/>
      <c r="BRZ1006" s="83"/>
      <c r="BSA1006" s="83"/>
      <c r="BSB1006" s="83"/>
      <c r="BSC1006" s="83"/>
      <c r="BSD1006" s="83"/>
      <c r="BSE1006" s="83"/>
      <c r="BSF1006" s="83"/>
      <c r="BSG1006" s="83"/>
      <c r="BSH1006" s="83"/>
      <c r="BSI1006" s="83"/>
      <c r="BSJ1006" s="83"/>
      <c r="BSK1006" s="83"/>
      <c r="BSL1006" s="83"/>
      <c r="BSM1006" s="83"/>
      <c r="BSN1006" s="83"/>
      <c r="BSO1006" s="83"/>
      <c r="BSP1006" s="83"/>
      <c r="BSQ1006" s="83"/>
      <c r="BSR1006" s="83"/>
      <c r="BSS1006" s="83"/>
      <c r="BST1006" s="83"/>
      <c r="BSU1006" s="83"/>
      <c r="BSV1006" s="83"/>
      <c r="BSW1006" s="83"/>
      <c r="BSX1006" s="83"/>
      <c r="BSY1006" s="83"/>
      <c r="BSZ1006" s="83"/>
      <c r="BTA1006" s="83"/>
      <c r="BTB1006" s="83"/>
      <c r="BTC1006" s="83"/>
      <c r="BTD1006" s="83"/>
      <c r="BTE1006" s="83"/>
      <c r="BTF1006" s="83"/>
      <c r="BTG1006" s="83"/>
      <c r="BTH1006" s="83"/>
      <c r="BTI1006" s="83"/>
      <c r="BTJ1006" s="83"/>
      <c r="BTK1006" s="83"/>
      <c r="BTL1006" s="83"/>
      <c r="BTM1006" s="83"/>
      <c r="BTN1006" s="83"/>
      <c r="BTO1006" s="83"/>
      <c r="BTP1006" s="83"/>
      <c r="BTQ1006" s="83"/>
      <c r="BTR1006" s="83"/>
      <c r="BTS1006" s="83"/>
      <c r="BTT1006" s="83"/>
      <c r="BTU1006" s="83"/>
      <c r="BTV1006" s="83"/>
      <c r="BTW1006" s="83"/>
      <c r="BTX1006" s="83"/>
      <c r="BTY1006" s="83"/>
      <c r="BTZ1006" s="83"/>
      <c r="BUA1006" s="83"/>
      <c r="BUB1006" s="83"/>
      <c r="BUC1006" s="83"/>
      <c r="BUD1006" s="83"/>
      <c r="BUE1006" s="83"/>
      <c r="BUF1006" s="83"/>
      <c r="BUG1006" s="83"/>
      <c r="BUH1006" s="83"/>
      <c r="BUI1006" s="83"/>
      <c r="BUJ1006" s="83"/>
      <c r="BUK1006" s="83"/>
      <c r="BUL1006" s="83"/>
      <c r="BUM1006" s="83"/>
      <c r="BUN1006" s="83"/>
      <c r="BUO1006" s="83"/>
      <c r="BUP1006" s="83"/>
      <c r="BUQ1006" s="83"/>
      <c r="BUR1006" s="83"/>
      <c r="BUS1006" s="83"/>
      <c r="BUT1006" s="83"/>
      <c r="BUU1006" s="83"/>
      <c r="BUV1006" s="83"/>
      <c r="BUW1006" s="83"/>
      <c r="BUX1006" s="83"/>
      <c r="BUY1006" s="83"/>
      <c r="BUZ1006" s="83"/>
      <c r="BVA1006" s="83"/>
      <c r="BVB1006" s="83"/>
      <c r="BVC1006" s="83"/>
      <c r="BVD1006" s="83"/>
      <c r="BVE1006" s="83"/>
      <c r="BVF1006" s="83"/>
      <c r="BVG1006" s="83"/>
      <c r="BVH1006" s="83"/>
      <c r="BVI1006" s="83"/>
      <c r="BVJ1006" s="83"/>
      <c r="BVK1006" s="83"/>
      <c r="BVL1006" s="83"/>
      <c r="BVM1006" s="83"/>
      <c r="BVN1006" s="83"/>
      <c r="BVO1006" s="83"/>
      <c r="BVP1006" s="83"/>
      <c r="BVQ1006" s="83"/>
      <c r="BVR1006" s="83"/>
      <c r="BVS1006" s="83"/>
      <c r="BVT1006" s="83"/>
      <c r="BVU1006" s="83"/>
      <c r="BVV1006" s="83"/>
      <c r="BVW1006" s="83"/>
      <c r="BVX1006" s="83"/>
      <c r="BVY1006" s="83"/>
      <c r="BVZ1006" s="83"/>
      <c r="BWA1006" s="83"/>
      <c r="BWB1006" s="83"/>
      <c r="BWC1006" s="83"/>
      <c r="BWD1006" s="83"/>
      <c r="BWE1006" s="83"/>
      <c r="BWF1006" s="83"/>
      <c r="BWG1006" s="83"/>
      <c r="BWH1006" s="83"/>
      <c r="BWI1006" s="83"/>
      <c r="BWJ1006" s="83"/>
      <c r="BWK1006" s="83"/>
      <c r="BWL1006" s="83"/>
      <c r="BWM1006" s="83"/>
      <c r="BWN1006" s="83"/>
      <c r="BWO1006" s="83"/>
      <c r="BWP1006" s="83"/>
      <c r="BWQ1006" s="83"/>
      <c r="BWR1006" s="83"/>
      <c r="BWS1006" s="83"/>
      <c r="BWT1006" s="83"/>
      <c r="BWU1006" s="83"/>
      <c r="BWV1006" s="83"/>
      <c r="BWW1006" s="83"/>
      <c r="BWX1006" s="83"/>
      <c r="BWY1006" s="83"/>
      <c r="BWZ1006" s="83"/>
      <c r="BXA1006" s="83"/>
      <c r="BXB1006" s="83"/>
      <c r="BXC1006" s="83"/>
      <c r="BXD1006" s="83"/>
      <c r="BXE1006" s="83"/>
      <c r="BXF1006" s="83"/>
      <c r="BXG1006" s="83"/>
      <c r="BXH1006" s="83"/>
      <c r="BXI1006" s="83"/>
      <c r="BXJ1006" s="83"/>
      <c r="BXK1006" s="83"/>
      <c r="BXL1006" s="83"/>
      <c r="BXM1006" s="83"/>
      <c r="BXN1006" s="83"/>
      <c r="BXO1006" s="83"/>
      <c r="BXP1006" s="83"/>
      <c r="BXQ1006" s="83"/>
      <c r="BXR1006" s="83"/>
      <c r="BXS1006" s="83"/>
      <c r="BXT1006" s="83"/>
      <c r="BXU1006" s="83"/>
      <c r="BXV1006" s="83"/>
      <c r="BXW1006" s="83"/>
      <c r="BXX1006" s="83"/>
      <c r="BXY1006" s="83"/>
      <c r="BXZ1006" s="83"/>
      <c r="BYA1006" s="83"/>
      <c r="BYB1006" s="83"/>
      <c r="BYC1006" s="83"/>
      <c r="BYD1006" s="83"/>
      <c r="BYE1006" s="83"/>
      <c r="BYF1006" s="83"/>
      <c r="BYG1006" s="83"/>
      <c r="BYH1006" s="83"/>
      <c r="BYI1006" s="83"/>
      <c r="BYJ1006" s="83"/>
      <c r="BYK1006" s="83"/>
      <c r="BYL1006" s="83"/>
      <c r="BYM1006" s="83"/>
      <c r="BYN1006" s="83"/>
      <c r="BYO1006" s="83"/>
      <c r="BYP1006" s="83"/>
      <c r="BYQ1006" s="83"/>
      <c r="BYR1006" s="83"/>
      <c r="BYS1006" s="83"/>
      <c r="BYT1006" s="83"/>
      <c r="BYU1006" s="83"/>
      <c r="BYV1006" s="83"/>
      <c r="BYW1006" s="83"/>
      <c r="BYX1006" s="83"/>
      <c r="BYY1006" s="83"/>
      <c r="BYZ1006" s="83"/>
      <c r="BZA1006" s="83"/>
      <c r="BZB1006" s="83"/>
      <c r="BZC1006" s="83"/>
      <c r="BZD1006" s="83"/>
      <c r="BZE1006" s="83"/>
      <c r="BZF1006" s="83"/>
      <c r="BZG1006" s="83"/>
      <c r="BZH1006" s="83"/>
      <c r="BZI1006" s="83"/>
      <c r="BZJ1006" s="83"/>
      <c r="BZK1006" s="83"/>
      <c r="BZL1006" s="83"/>
      <c r="BZM1006" s="83"/>
      <c r="BZN1006" s="83"/>
      <c r="BZO1006" s="83"/>
      <c r="BZP1006" s="83"/>
      <c r="BZQ1006" s="83"/>
      <c r="BZR1006" s="83"/>
      <c r="BZS1006" s="83"/>
      <c r="BZT1006" s="83"/>
      <c r="BZU1006" s="83"/>
      <c r="BZV1006" s="83"/>
      <c r="BZW1006" s="83"/>
      <c r="BZX1006" s="83"/>
      <c r="BZY1006" s="83"/>
      <c r="BZZ1006" s="83"/>
      <c r="CAA1006" s="83"/>
      <c r="CAB1006" s="83"/>
      <c r="CAC1006" s="83"/>
      <c r="CAD1006" s="83"/>
      <c r="CAE1006" s="83"/>
      <c r="CAF1006" s="83"/>
      <c r="CAG1006" s="83"/>
      <c r="CAH1006" s="83"/>
      <c r="CAI1006" s="83"/>
      <c r="CAJ1006" s="83"/>
      <c r="CAK1006" s="83"/>
      <c r="CAL1006" s="83"/>
      <c r="CAM1006" s="83"/>
      <c r="CAN1006" s="83"/>
      <c r="CAO1006" s="83"/>
      <c r="CAP1006" s="83"/>
      <c r="CAQ1006" s="83"/>
      <c r="CAR1006" s="83"/>
      <c r="CAS1006" s="83"/>
      <c r="CAT1006" s="83"/>
      <c r="CAU1006" s="83"/>
      <c r="CAV1006" s="83"/>
      <c r="CAW1006" s="83"/>
      <c r="CAX1006" s="83"/>
      <c r="CAY1006" s="83"/>
      <c r="CAZ1006" s="83"/>
      <c r="CBA1006" s="83"/>
      <c r="CBB1006" s="83"/>
      <c r="CBC1006" s="83"/>
      <c r="CBD1006" s="83"/>
      <c r="CBE1006" s="83"/>
      <c r="CBF1006" s="83"/>
      <c r="CBG1006" s="83"/>
      <c r="CBH1006" s="83"/>
      <c r="CBI1006" s="83"/>
      <c r="CBJ1006" s="83"/>
      <c r="CBK1006" s="83"/>
      <c r="CBL1006" s="83"/>
      <c r="CBM1006" s="83"/>
      <c r="CBN1006" s="83"/>
      <c r="CBO1006" s="83"/>
      <c r="CBP1006" s="83"/>
      <c r="CBQ1006" s="83"/>
      <c r="CBR1006" s="83"/>
      <c r="CBS1006" s="83"/>
      <c r="CBT1006" s="83"/>
      <c r="CBU1006" s="83"/>
      <c r="CBV1006" s="83"/>
      <c r="CBW1006" s="83"/>
      <c r="CBX1006" s="83"/>
      <c r="CBY1006" s="83"/>
      <c r="CBZ1006" s="83"/>
      <c r="CCA1006" s="83"/>
      <c r="CCB1006" s="83"/>
      <c r="CCC1006" s="83"/>
      <c r="CCD1006" s="83"/>
      <c r="CCE1006" s="83"/>
      <c r="CCF1006" s="83"/>
      <c r="CCG1006" s="83"/>
      <c r="CCH1006" s="83"/>
      <c r="CCI1006" s="83"/>
      <c r="CCJ1006" s="83"/>
      <c r="CCK1006" s="83"/>
      <c r="CCL1006" s="83"/>
      <c r="CCM1006" s="83"/>
      <c r="CCN1006" s="83"/>
      <c r="CCO1006" s="83"/>
      <c r="CCP1006" s="83"/>
      <c r="CCQ1006" s="83"/>
      <c r="CCR1006" s="83"/>
      <c r="CCS1006" s="83"/>
      <c r="CCT1006" s="83"/>
      <c r="CCU1006" s="83"/>
      <c r="CCV1006" s="83"/>
      <c r="CCW1006" s="83"/>
      <c r="CCX1006" s="83"/>
      <c r="CCY1006" s="83"/>
      <c r="CCZ1006" s="83"/>
      <c r="CDA1006" s="83"/>
      <c r="CDB1006" s="83"/>
      <c r="CDC1006" s="83"/>
      <c r="CDD1006" s="83"/>
      <c r="CDE1006" s="83"/>
      <c r="CDF1006" s="83"/>
      <c r="CDG1006" s="83"/>
      <c r="CDH1006" s="83"/>
      <c r="CDI1006" s="83"/>
      <c r="CDJ1006" s="83"/>
      <c r="CDK1006" s="83"/>
      <c r="CDL1006" s="83"/>
      <c r="CDM1006" s="83"/>
      <c r="CDN1006" s="83"/>
      <c r="CDO1006" s="83"/>
      <c r="CDP1006" s="83"/>
      <c r="CDQ1006" s="83"/>
      <c r="CDR1006" s="83"/>
      <c r="CDS1006" s="83"/>
      <c r="CDT1006" s="83"/>
      <c r="CDU1006" s="83"/>
      <c r="CDV1006" s="83"/>
      <c r="CDW1006" s="83"/>
      <c r="CDX1006" s="83"/>
      <c r="CDY1006" s="83"/>
      <c r="CDZ1006" s="83"/>
      <c r="CEA1006" s="83"/>
      <c r="CEB1006" s="83"/>
      <c r="CEC1006" s="83"/>
      <c r="CED1006" s="83"/>
      <c r="CEE1006" s="83"/>
      <c r="CEF1006" s="83"/>
      <c r="CEG1006" s="83"/>
      <c r="CEH1006" s="83"/>
      <c r="CEI1006" s="83"/>
      <c r="CEJ1006" s="83"/>
      <c r="CEK1006" s="83"/>
      <c r="CEL1006" s="83"/>
      <c r="CEM1006" s="83"/>
      <c r="CEN1006" s="83"/>
      <c r="CEO1006" s="83"/>
      <c r="CEP1006" s="83"/>
      <c r="CEQ1006" s="83"/>
      <c r="CER1006" s="83"/>
      <c r="CES1006" s="83"/>
      <c r="CET1006" s="83"/>
      <c r="CEU1006" s="83"/>
      <c r="CEV1006" s="83"/>
      <c r="CEW1006" s="83"/>
      <c r="CEX1006" s="83"/>
      <c r="CEY1006" s="83"/>
      <c r="CEZ1006" s="83"/>
      <c r="CFA1006" s="83"/>
      <c r="CFB1006" s="83"/>
      <c r="CFC1006" s="83"/>
      <c r="CFD1006" s="83"/>
      <c r="CFE1006" s="83"/>
      <c r="CFF1006" s="83"/>
      <c r="CFG1006" s="83"/>
      <c r="CFH1006" s="83"/>
      <c r="CFI1006" s="83"/>
      <c r="CFJ1006" s="83"/>
      <c r="CFK1006" s="83"/>
      <c r="CFL1006" s="83"/>
      <c r="CFM1006" s="83"/>
      <c r="CFN1006" s="83"/>
      <c r="CFO1006" s="83"/>
      <c r="CFP1006" s="83"/>
      <c r="CFQ1006" s="83"/>
      <c r="CFR1006" s="83"/>
      <c r="CFS1006" s="83"/>
      <c r="CFT1006" s="83"/>
      <c r="CFU1006" s="83"/>
      <c r="CFV1006" s="83"/>
      <c r="CFW1006" s="83"/>
      <c r="CFX1006" s="83"/>
      <c r="CFY1006" s="83"/>
      <c r="CFZ1006" s="83"/>
      <c r="CGA1006" s="83"/>
      <c r="CGB1006" s="83"/>
      <c r="CGC1006" s="83"/>
      <c r="CGD1006" s="83"/>
      <c r="CGE1006" s="83"/>
      <c r="CGF1006" s="83"/>
      <c r="CGG1006" s="83"/>
      <c r="CGH1006" s="83"/>
      <c r="CGI1006" s="83"/>
      <c r="CGJ1006" s="83"/>
      <c r="CGK1006" s="83"/>
      <c r="CGL1006" s="83"/>
      <c r="CGM1006" s="83"/>
      <c r="CGN1006" s="83"/>
      <c r="CGO1006" s="83"/>
      <c r="CGP1006" s="83"/>
      <c r="CGQ1006" s="83"/>
      <c r="CGR1006" s="83"/>
      <c r="CGS1006" s="83"/>
      <c r="CGT1006" s="83"/>
      <c r="CGU1006" s="83"/>
      <c r="CGV1006" s="83"/>
      <c r="CGW1006" s="83"/>
      <c r="CGX1006" s="83"/>
      <c r="CGY1006" s="83"/>
      <c r="CGZ1006" s="83"/>
      <c r="CHA1006" s="83"/>
      <c r="CHB1006" s="83"/>
      <c r="CHC1006" s="83"/>
      <c r="CHD1006" s="83"/>
      <c r="CHE1006" s="83"/>
      <c r="CHF1006" s="83"/>
      <c r="CHG1006" s="83"/>
      <c r="CHH1006" s="83"/>
      <c r="CHI1006" s="83"/>
      <c r="CHJ1006" s="83"/>
      <c r="CHK1006" s="83"/>
      <c r="CHL1006" s="83"/>
      <c r="CHM1006" s="83"/>
      <c r="CHN1006" s="83"/>
      <c r="CHO1006" s="83"/>
      <c r="CHP1006" s="83"/>
      <c r="CHQ1006" s="83"/>
      <c r="CHR1006" s="83"/>
      <c r="CHS1006" s="83"/>
      <c r="CHT1006" s="83"/>
      <c r="CHU1006" s="83"/>
      <c r="CHV1006" s="83"/>
      <c r="CHW1006" s="83"/>
      <c r="CHX1006" s="83"/>
      <c r="CHY1006" s="83"/>
      <c r="CHZ1006" s="83"/>
      <c r="CIA1006" s="83"/>
      <c r="CIB1006" s="83"/>
      <c r="CIC1006" s="83"/>
      <c r="CID1006" s="83"/>
      <c r="CIE1006" s="83"/>
      <c r="CIF1006" s="83"/>
      <c r="CIG1006" s="83"/>
      <c r="CIH1006" s="83"/>
      <c r="CII1006" s="83"/>
      <c r="CIJ1006" s="83"/>
      <c r="CIK1006" s="83"/>
      <c r="CIL1006" s="83"/>
      <c r="CIM1006" s="83"/>
      <c r="CIN1006" s="83"/>
      <c r="CIO1006" s="83"/>
      <c r="CIP1006" s="83"/>
      <c r="CIQ1006" s="83"/>
      <c r="CIR1006" s="83"/>
      <c r="CIS1006" s="83"/>
      <c r="CIT1006" s="83"/>
      <c r="CIU1006" s="83"/>
      <c r="CIV1006" s="83"/>
      <c r="CIW1006" s="83"/>
      <c r="CIX1006" s="83"/>
      <c r="CIY1006" s="83"/>
      <c r="CIZ1006" s="83"/>
      <c r="CJA1006" s="83"/>
      <c r="CJB1006" s="83"/>
      <c r="CJC1006" s="83"/>
      <c r="CJD1006" s="83"/>
      <c r="CJE1006" s="83"/>
      <c r="CJF1006" s="83"/>
      <c r="CJG1006" s="83"/>
      <c r="CJH1006" s="83"/>
      <c r="CJI1006" s="83"/>
      <c r="CJJ1006" s="83"/>
      <c r="CJK1006" s="83"/>
      <c r="CJL1006" s="83"/>
      <c r="CJM1006" s="83"/>
      <c r="CJN1006" s="83"/>
      <c r="CJO1006" s="83"/>
      <c r="CJP1006" s="83"/>
      <c r="CJQ1006" s="83"/>
      <c r="CJR1006" s="83"/>
      <c r="CJS1006" s="83"/>
      <c r="CJT1006" s="83"/>
      <c r="CJU1006" s="83"/>
      <c r="CJV1006" s="83"/>
      <c r="CJW1006" s="83"/>
      <c r="CJX1006" s="83"/>
      <c r="CJY1006" s="83"/>
      <c r="CJZ1006" s="83"/>
      <c r="CKA1006" s="83"/>
      <c r="CKB1006" s="83"/>
      <c r="CKC1006" s="83"/>
      <c r="CKD1006" s="83"/>
      <c r="CKE1006" s="83"/>
      <c r="CKF1006" s="83"/>
      <c r="CKG1006" s="83"/>
      <c r="CKH1006" s="83"/>
      <c r="CKI1006" s="83"/>
      <c r="CKJ1006" s="83"/>
      <c r="CKK1006" s="83"/>
      <c r="CKL1006" s="83"/>
      <c r="CKM1006" s="83"/>
      <c r="CKN1006" s="83"/>
      <c r="CKO1006" s="83"/>
      <c r="CKP1006" s="83"/>
      <c r="CKQ1006" s="83"/>
      <c r="CKR1006" s="83"/>
      <c r="CKS1006" s="83"/>
      <c r="CKT1006" s="83"/>
      <c r="CKU1006" s="83"/>
      <c r="CKV1006" s="83"/>
      <c r="CKW1006" s="83"/>
      <c r="CKX1006" s="83"/>
      <c r="CKY1006" s="83"/>
      <c r="CKZ1006" s="83"/>
      <c r="CLA1006" s="83"/>
      <c r="CLB1006" s="83"/>
      <c r="CLC1006" s="83"/>
      <c r="CLD1006" s="83"/>
      <c r="CLE1006" s="83"/>
      <c r="CLF1006" s="83"/>
      <c r="CLG1006" s="83"/>
      <c r="CLH1006" s="83"/>
      <c r="CLI1006" s="83"/>
      <c r="CLJ1006" s="83"/>
      <c r="CLK1006" s="83"/>
      <c r="CLL1006" s="83"/>
      <c r="CLM1006" s="83"/>
      <c r="CLN1006" s="83"/>
      <c r="CLO1006" s="83"/>
      <c r="CLP1006" s="83"/>
      <c r="CLQ1006" s="83"/>
      <c r="CLR1006" s="83"/>
      <c r="CLS1006" s="83"/>
      <c r="CLT1006" s="83"/>
      <c r="CLU1006" s="83"/>
      <c r="CLV1006" s="83"/>
      <c r="CLW1006" s="83"/>
      <c r="CLX1006" s="83"/>
      <c r="CLY1006" s="83"/>
      <c r="CLZ1006" s="83"/>
      <c r="CMA1006" s="83"/>
      <c r="CMB1006" s="83"/>
      <c r="CMC1006" s="83"/>
      <c r="CMD1006" s="83"/>
      <c r="CME1006" s="83"/>
      <c r="CMF1006" s="83"/>
      <c r="CMG1006" s="83"/>
      <c r="CMH1006" s="83"/>
      <c r="CMI1006" s="83"/>
      <c r="CMJ1006" s="83"/>
      <c r="CMK1006" s="83"/>
      <c r="CML1006" s="83"/>
      <c r="CMM1006" s="83"/>
      <c r="CMN1006" s="83"/>
      <c r="CMO1006" s="83"/>
      <c r="CMP1006" s="83"/>
      <c r="CMQ1006" s="83"/>
      <c r="CMR1006" s="83"/>
      <c r="CMS1006" s="83"/>
      <c r="CMT1006" s="83"/>
      <c r="CMU1006" s="83"/>
      <c r="CMV1006" s="83"/>
      <c r="CMW1006" s="83"/>
      <c r="CMX1006" s="83"/>
      <c r="CMY1006" s="83"/>
      <c r="CMZ1006" s="83"/>
      <c r="CNA1006" s="83"/>
      <c r="CNB1006" s="83"/>
      <c r="CNC1006" s="83"/>
      <c r="CND1006" s="83"/>
      <c r="CNE1006" s="83"/>
      <c r="CNF1006" s="83"/>
      <c r="CNG1006" s="83"/>
      <c r="CNH1006" s="83"/>
      <c r="CNI1006" s="83"/>
      <c r="CNJ1006" s="83"/>
      <c r="CNK1006" s="83"/>
      <c r="CNL1006" s="83"/>
      <c r="CNM1006" s="83"/>
      <c r="CNN1006" s="83"/>
      <c r="CNO1006" s="83"/>
      <c r="CNP1006" s="83"/>
      <c r="CNQ1006" s="83"/>
      <c r="CNR1006" s="83"/>
      <c r="CNS1006" s="83"/>
      <c r="CNT1006" s="83"/>
      <c r="CNU1006" s="83"/>
      <c r="CNV1006" s="83"/>
      <c r="CNW1006" s="83"/>
      <c r="CNX1006" s="83"/>
      <c r="CNY1006" s="83"/>
      <c r="CNZ1006" s="83"/>
      <c r="COA1006" s="83"/>
      <c r="COB1006" s="83"/>
      <c r="COC1006" s="83"/>
      <c r="COD1006" s="83"/>
      <c r="COE1006" s="83"/>
      <c r="COF1006" s="83"/>
      <c r="COG1006" s="83"/>
      <c r="COH1006" s="83"/>
      <c r="COI1006" s="83"/>
      <c r="COJ1006" s="83"/>
      <c r="COK1006" s="83"/>
      <c r="COL1006" s="83"/>
      <c r="COM1006" s="83"/>
      <c r="CON1006" s="83"/>
      <c r="COO1006" s="83"/>
      <c r="COP1006" s="83"/>
      <c r="COQ1006" s="83"/>
      <c r="COR1006" s="83"/>
      <c r="COS1006" s="83"/>
      <c r="COT1006" s="83"/>
      <c r="COU1006" s="83"/>
      <c r="COV1006" s="83"/>
      <c r="COW1006" s="83"/>
      <c r="COX1006" s="83"/>
      <c r="COY1006" s="83"/>
      <c r="COZ1006" s="83"/>
      <c r="CPA1006" s="83"/>
      <c r="CPB1006" s="83"/>
      <c r="CPC1006" s="83"/>
      <c r="CPD1006" s="83"/>
      <c r="CPE1006" s="83"/>
      <c r="CPF1006" s="83"/>
      <c r="CPG1006" s="83"/>
      <c r="CPH1006" s="83"/>
      <c r="CPI1006" s="83"/>
      <c r="CPJ1006" s="83"/>
      <c r="CPK1006" s="83"/>
      <c r="CPL1006" s="83"/>
      <c r="CPM1006" s="83"/>
      <c r="CPN1006" s="83"/>
      <c r="CPO1006" s="83"/>
      <c r="CPP1006" s="83"/>
      <c r="CPQ1006" s="83"/>
      <c r="CPR1006" s="83"/>
      <c r="CPS1006" s="83"/>
      <c r="CPT1006" s="83"/>
      <c r="CPU1006" s="83"/>
      <c r="CPV1006" s="83"/>
      <c r="CPW1006" s="83"/>
      <c r="CPX1006" s="83"/>
      <c r="CPY1006" s="83"/>
      <c r="CPZ1006" s="83"/>
      <c r="CQA1006" s="83"/>
      <c r="CQB1006" s="83"/>
      <c r="CQC1006" s="83"/>
      <c r="CQD1006" s="83"/>
      <c r="CQE1006" s="83"/>
      <c r="CQF1006" s="83"/>
      <c r="CQG1006" s="83"/>
      <c r="CQH1006" s="83"/>
      <c r="CQI1006" s="83"/>
      <c r="CQJ1006" s="83"/>
      <c r="CQK1006" s="83"/>
      <c r="CQL1006" s="83"/>
      <c r="CQM1006" s="83"/>
      <c r="CQN1006" s="83"/>
      <c r="CQO1006" s="83"/>
      <c r="CQP1006" s="83"/>
      <c r="CQQ1006" s="83"/>
      <c r="CQR1006" s="83"/>
      <c r="CQS1006" s="83"/>
      <c r="CQT1006" s="83"/>
      <c r="CQU1006" s="83"/>
      <c r="CQV1006" s="83"/>
      <c r="CQW1006" s="83"/>
      <c r="CQX1006" s="83"/>
      <c r="CQY1006" s="83"/>
      <c r="CQZ1006" s="83"/>
      <c r="CRA1006" s="83"/>
      <c r="CRB1006" s="83"/>
      <c r="CRC1006" s="83"/>
      <c r="CRD1006" s="83"/>
      <c r="CRE1006" s="83"/>
      <c r="CRF1006" s="83"/>
      <c r="CRG1006" s="83"/>
      <c r="CRH1006" s="83"/>
      <c r="CRI1006" s="83"/>
      <c r="CRJ1006" s="83"/>
      <c r="CRK1006" s="83"/>
      <c r="CRL1006" s="83"/>
      <c r="CRM1006" s="83"/>
      <c r="CRN1006" s="83"/>
      <c r="CRO1006" s="83"/>
      <c r="CRP1006" s="83"/>
      <c r="CRQ1006" s="83"/>
      <c r="CRR1006" s="83"/>
      <c r="CRS1006" s="83"/>
      <c r="CRT1006" s="83"/>
      <c r="CRU1006" s="83"/>
      <c r="CRV1006" s="83"/>
      <c r="CRW1006" s="83"/>
      <c r="CRX1006" s="83"/>
      <c r="CRY1006" s="83"/>
      <c r="CRZ1006" s="83"/>
      <c r="CSA1006" s="83"/>
      <c r="CSB1006" s="83"/>
      <c r="CSC1006" s="83"/>
      <c r="CSD1006" s="83"/>
      <c r="CSE1006" s="83"/>
      <c r="CSF1006" s="83"/>
      <c r="CSG1006" s="83"/>
      <c r="CSH1006" s="83"/>
      <c r="CSI1006" s="83"/>
      <c r="CSJ1006" s="83"/>
      <c r="CSK1006" s="83"/>
      <c r="CSL1006" s="83"/>
      <c r="CSM1006" s="83"/>
      <c r="CSN1006" s="83"/>
      <c r="CSO1006" s="83"/>
      <c r="CSP1006" s="83"/>
      <c r="CSQ1006" s="83"/>
      <c r="CSR1006" s="83"/>
      <c r="CSS1006" s="83"/>
      <c r="CST1006" s="83"/>
      <c r="CSU1006" s="83"/>
      <c r="CSV1006" s="83"/>
      <c r="CSW1006" s="83"/>
      <c r="CSX1006" s="83"/>
      <c r="CSY1006" s="83"/>
      <c r="CSZ1006" s="83"/>
      <c r="CTA1006" s="83"/>
      <c r="CTB1006" s="83"/>
      <c r="CTC1006" s="83"/>
      <c r="CTD1006" s="83"/>
      <c r="CTE1006" s="83"/>
      <c r="CTF1006" s="83"/>
      <c r="CTG1006" s="83"/>
      <c r="CTH1006" s="83"/>
      <c r="CTI1006" s="83"/>
      <c r="CTJ1006" s="83"/>
      <c r="CTK1006" s="83"/>
      <c r="CTL1006" s="83"/>
      <c r="CTM1006" s="83"/>
      <c r="CTN1006" s="83"/>
      <c r="CTO1006" s="83"/>
      <c r="CTP1006" s="83"/>
      <c r="CTQ1006" s="83"/>
      <c r="CTR1006" s="83"/>
      <c r="CTS1006" s="83"/>
      <c r="CTT1006" s="83"/>
      <c r="CTU1006" s="83"/>
      <c r="CTV1006" s="83"/>
      <c r="CTW1006" s="83"/>
      <c r="CTX1006" s="83"/>
      <c r="CTY1006" s="83"/>
      <c r="CTZ1006" s="83"/>
      <c r="CUA1006" s="83"/>
      <c r="CUB1006" s="83"/>
      <c r="CUC1006" s="83"/>
      <c r="CUD1006" s="83"/>
      <c r="CUE1006" s="83"/>
      <c r="CUF1006" s="83"/>
      <c r="CUG1006" s="83"/>
      <c r="CUH1006" s="83"/>
      <c r="CUI1006" s="83"/>
      <c r="CUJ1006" s="83"/>
      <c r="CUK1006" s="83"/>
      <c r="CUL1006" s="83"/>
      <c r="CUM1006" s="83"/>
      <c r="CUN1006" s="83"/>
      <c r="CUO1006" s="83"/>
      <c r="CUP1006" s="83"/>
      <c r="CUQ1006" s="83"/>
      <c r="CUR1006" s="83"/>
      <c r="CUS1006" s="83"/>
      <c r="CUT1006" s="83"/>
      <c r="CUU1006" s="83"/>
      <c r="CUV1006" s="83"/>
      <c r="CUW1006" s="83"/>
      <c r="CUX1006" s="83"/>
      <c r="CUY1006" s="83"/>
      <c r="CUZ1006" s="83"/>
      <c r="CVA1006" s="83"/>
      <c r="CVB1006" s="83"/>
      <c r="CVC1006" s="83"/>
      <c r="CVD1006" s="83"/>
      <c r="CVE1006" s="83"/>
      <c r="CVF1006" s="83"/>
      <c r="CVG1006" s="83"/>
      <c r="CVH1006" s="83"/>
      <c r="CVI1006" s="83"/>
      <c r="CVJ1006" s="83"/>
      <c r="CVK1006" s="83"/>
      <c r="CVL1006" s="83"/>
      <c r="CVM1006" s="83"/>
      <c r="CVN1006" s="83"/>
      <c r="CVO1006" s="83"/>
      <c r="CVP1006" s="83"/>
      <c r="CVQ1006" s="83"/>
      <c r="CVR1006" s="83"/>
      <c r="CVS1006" s="83"/>
      <c r="CVT1006" s="83"/>
      <c r="CVU1006" s="83"/>
      <c r="CVV1006" s="83"/>
      <c r="CVW1006" s="83"/>
      <c r="CVX1006" s="83"/>
      <c r="CVY1006" s="83"/>
      <c r="CVZ1006" s="83"/>
      <c r="CWA1006" s="83"/>
      <c r="CWB1006" s="83"/>
      <c r="CWC1006" s="83"/>
      <c r="CWD1006" s="83"/>
      <c r="CWE1006" s="83"/>
      <c r="CWF1006" s="83"/>
      <c r="CWG1006" s="83"/>
      <c r="CWH1006" s="83"/>
      <c r="CWI1006" s="83"/>
      <c r="CWJ1006" s="83"/>
      <c r="CWK1006" s="83"/>
      <c r="CWL1006" s="83"/>
      <c r="CWM1006" s="83"/>
      <c r="CWN1006" s="83"/>
      <c r="CWO1006" s="83"/>
      <c r="CWP1006" s="83"/>
      <c r="CWQ1006" s="83"/>
      <c r="CWR1006" s="83"/>
      <c r="CWS1006" s="83"/>
      <c r="CWT1006" s="83"/>
      <c r="CWU1006" s="83"/>
      <c r="CWV1006" s="83"/>
      <c r="CWW1006" s="83"/>
      <c r="CWX1006" s="83"/>
      <c r="CWY1006" s="83"/>
      <c r="CWZ1006" s="83"/>
      <c r="CXA1006" s="83"/>
      <c r="CXB1006" s="83"/>
      <c r="CXC1006" s="83"/>
      <c r="CXD1006" s="83"/>
      <c r="CXE1006" s="83"/>
      <c r="CXF1006" s="83"/>
      <c r="CXG1006" s="83"/>
      <c r="CXH1006" s="83"/>
      <c r="CXI1006" s="83"/>
      <c r="CXJ1006" s="83"/>
      <c r="CXK1006" s="83"/>
      <c r="CXL1006" s="83"/>
      <c r="CXM1006" s="83"/>
      <c r="CXN1006" s="83"/>
      <c r="CXO1006" s="83"/>
      <c r="CXP1006" s="83"/>
      <c r="CXQ1006" s="83"/>
      <c r="CXR1006" s="83"/>
      <c r="CXS1006" s="83"/>
      <c r="CXT1006" s="83"/>
      <c r="CXU1006" s="83"/>
      <c r="CXV1006" s="83"/>
      <c r="CXW1006" s="83"/>
      <c r="CXX1006" s="83"/>
      <c r="CXY1006" s="83"/>
      <c r="CXZ1006" s="83"/>
      <c r="CYA1006" s="83"/>
      <c r="CYB1006" s="83"/>
      <c r="CYC1006" s="83"/>
      <c r="CYD1006" s="83"/>
      <c r="CYE1006" s="83"/>
      <c r="CYF1006" s="83"/>
      <c r="CYG1006" s="83"/>
      <c r="CYH1006" s="83"/>
      <c r="CYI1006" s="83"/>
      <c r="CYJ1006" s="83"/>
      <c r="CYK1006" s="83"/>
      <c r="CYL1006" s="83"/>
      <c r="CYM1006" s="83"/>
      <c r="CYN1006" s="83"/>
      <c r="CYO1006" s="83"/>
      <c r="CYP1006" s="83"/>
      <c r="CYQ1006" s="83"/>
      <c r="CYR1006" s="83"/>
      <c r="CYS1006" s="83"/>
      <c r="CYT1006" s="83"/>
      <c r="CYU1006" s="83"/>
      <c r="CYV1006" s="83"/>
      <c r="CYW1006" s="83"/>
      <c r="CYX1006" s="83"/>
      <c r="CYY1006" s="83"/>
      <c r="CYZ1006" s="83"/>
      <c r="CZA1006" s="83"/>
      <c r="CZB1006" s="83"/>
      <c r="CZC1006" s="83"/>
      <c r="CZD1006" s="83"/>
      <c r="CZE1006" s="83"/>
      <c r="CZF1006" s="83"/>
      <c r="CZG1006" s="83"/>
      <c r="CZH1006" s="83"/>
      <c r="CZI1006" s="83"/>
      <c r="CZJ1006" s="83"/>
      <c r="CZK1006" s="83"/>
      <c r="CZL1006" s="83"/>
      <c r="CZM1006" s="83"/>
      <c r="CZN1006" s="83"/>
      <c r="CZO1006" s="83"/>
      <c r="CZP1006" s="83"/>
      <c r="CZQ1006" s="83"/>
      <c r="CZR1006" s="83"/>
      <c r="CZS1006" s="83"/>
      <c r="CZT1006" s="83"/>
      <c r="CZU1006" s="83"/>
      <c r="CZV1006" s="83"/>
      <c r="CZW1006" s="83"/>
      <c r="CZX1006" s="83"/>
      <c r="CZY1006" s="83"/>
      <c r="CZZ1006" s="83"/>
      <c r="DAA1006" s="83"/>
      <c r="DAB1006" s="83"/>
      <c r="DAC1006" s="83"/>
      <c r="DAD1006" s="83"/>
      <c r="DAE1006" s="83"/>
      <c r="DAF1006" s="83"/>
      <c r="DAG1006" s="83"/>
      <c r="DAH1006" s="83"/>
      <c r="DAI1006" s="83"/>
      <c r="DAJ1006" s="83"/>
      <c r="DAK1006" s="83"/>
      <c r="DAL1006" s="83"/>
      <c r="DAM1006" s="83"/>
      <c r="DAN1006" s="83"/>
      <c r="DAO1006" s="83"/>
      <c r="DAP1006" s="83"/>
      <c r="DAQ1006" s="83"/>
      <c r="DAR1006" s="83"/>
      <c r="DAS1006" s="83"/>
      <c r="DAT1006" s="83"/>
      <c r="DAU1006" s="83"/>
      <c r="DAV1006" s="83"/>
      <c r="DAW1006" s="83"/>
      <c r="DAX1006" s="83"/>
      <c r="DAY1006" s="83"/>
      <c r="DAZ1006" s="83"/>
      <c r="DBA1006" s="83"/>
      <c r="DBB1006" s="83"/>
      <c r="DBC1006" s="83"/>
      <c r="DBD1006" s="83"/>
      <c r="DBE1006" s="83"/>
      <c r="DBF1006" s="83"/>
      <c r="DBG1006" s="83"/>
      <c r="DBH1006" s="83"/>
      <c r="DBI1006" s="83"/>
      <c r="DBJ1006" s="83"/>
      <c r="DBK1006" s="83"/>
      <c r="DBL1006" s="83"/>
      <c r="DBM1006" s="83"/>
      <c r="DBN1006" s="83"/>
      <c r="DBO1006" s="83"/>
      <c r="DBP1006" s="83"/>
      <c r="DBQ1006" s="83"/>
      <c r="DBR1006" s="83"/>
      <c r="DBS1006" s="83"/>
      <c r="DBT1006" s="83"/>
      <c r="DBU1006" s="83"/>
      <c r="DBV1006" s="83"/>
      <c r="DBW1006" s="83"/>
      <c r="DBX1006" s="83"/>
      <c r="DBY1006" s="83"/>
      <c r="DBZ1006" s="83"/>
      <c r="DCA1006" s="83"/>
      <c r="DCB1006" s="83"/>
      <c r="DCC1006" s="83"/>
      <c r="DCD1006" s="83"/>
      <c r="DCE1006" s="83"/>
      <c r="DCF1006" s="83"/>
      <c r="DCG1006" s="83"/>
      <c r="DCH1006" s="83"/>
      <c r="DCI1006" s="83"/>
      <c r="DCJ1006" s="83"/>
      <c r="DCK1006" s="83"/>
      <c r="DCL1006" s="83"/>
      <c r="DCM1006" s="83"/>
      <c r="DCN1006" s="83"/>
      <c r="DCO1006" s="83"/>
      <c r="DCP1006" s="83"/>
      <c r="DCQ1006" s="83"/>
      <c r="DCR1006" s="83"/>
      <c r="DCS1006" s="83"/>
      <c r="DCT1006" s="83"/>
      <c r="DCU1006" s="83"/>
      <c r="DCV1006" s="83"/>
      <c r="DCW1006" s="83"/>
      <c r="DCX1006" s="83"/>
      <c r="DCY1006" s="83"/>
      <c r="DCZ1006" s="83"/>
      <c r="DDA1006" s="83"/>
      <c r="DDB1006" s="83"/>
      <c r="DDC1006" s="83"/>
      <c r="DDD1006" s="83"/>
      <c r="DDE1006" s="83"/>
      <c r="DDF1006" s="83"/>
      <c r="DDG1006" s="83"/>
      <c r="DDH1006" s="83"/>
      <c r="DDI1006" s="83"/>
      <c r="DDJ1006" s="83"/>
      <c r="DDK1006" s="83"/>
      <c r="DDL1006" s="83"/>
      <c r="DDM1006" s="83"/>
      <c r="DDN1006" s="83"/>
      <c r="DDO1006" s="83"/>
      <c r="DDP1006" s="83"/>
      <c r="DDQ1006" s="83"/>
      <c r="DDR1006" s="83"/>
      <c r="DDS1006" s="83"/>
      <c r="DDT1006" s="83"/>
      <c r="DDU1006" s="83"/>
      <c r="DDV1006" s="83"/>
      <c r="DDW1006" s="83"/>
      <c r="DDX1006" s="83"/>
      <c r="DDY1006" s="83"/>
      <c r="DDZ1006" s="83"/>
      <c r="DEA1006" s="83"/>
      <c r="DEB1006" s="83"/>
      <c r="DEC1006" s="83"/>
      <c r="DED1006" s="83"/>
      <c r="DEE1006" s="83"/>
      <c r="DEF1006" s="83"/>
      <c r="DEG1006" s="83"/>
      <c r="DEH1006" s="83"/>
      <c r="DEI1006" s="83"/>
      <c r="DEJ1006" s="83"/>
      <c r="DEK1006" s="83"/>
      <c r="DEL1006" s="83"/>
      <c r="DEM1006" s="83"/>
      <c r="DEN1006" s="83"/>
      <c r="DEO1006" s="83"/>
      <c r="DEP1006" s="83"/>
      <c r="DEQ1006" s="83"/>
      <c r="DER1006" s="83"/>
      <c r="DES1006" s="83"/>
      <c r="DET1006" s="83"/>
      <c r="DEU1006" s="83"/>
      <c r="DEV1006" s="83"/>
      <c r="DEW1006" s="83"/>
      <c r="DEX1006" s="83"/>
      <c r="DEY1006" s="83"/>
      <c r="DEZ1006" s="83"/>
      <c r="DFA1006" s="83"/>
      <c r="DFB1006" s="83"/>
      <c r="DFC1006" s="83"/>
      <c r="DFD1006" s="83"/>
      <c r="DFE1006" s="83"/>
      <c r="DFF1006" s="83"/>
      <c r="DFG1006" s="83"/>
      <c r="DFH1006" s="83"/>
      <c r="DFI1006" s="83"/>
      <c r="DFJ1006" s="83"/>
      <c r="DFK1006" s="83"/>
      <c r="DFL1006" s="83"/>
      <c r="DFM1006" s="83"/>
      <c r="DFN1006" s="83"/>
      <c r="DFO1006" s="83"/>
      <c r="DFP1006" s="83"/>
      <c r="DFQ1006" s="83"/>
      <c r="DFR1006" s="83"/>
      <c r="DFS1006" s="83"/>
      <c r="DFT1006" s="83"/>
      <c r="DFU1006" s="83"/>
      <c r="DFV1006" s="83"/>
      <c r="DFW1006" s="83"/>
      <c r="DFX1006" s="83"/>
      <c r="DFY1006" s="83"/>
      <c r="DFZ1006" s="83"/>
      <c r="DGA1006" s="83"/>
      <c r="DGB1006" s="83"/>
      <c r="DGC1006" s="83"/>
      <c r="DGD1006" s="83"/>
      <c r="DGE1006" s="83"/>
      <c r="DGF1006" s="83"/>
      <c r="DGG1006" s="83"/>
      <c r="DGH1006" s="83"/>
      <c r="DGI1006" s="83"/>
      <c r="DGJ1006" s="83"/>
      <c r="DGK1006" s="83"/>
      <c r="DGL1006" s="83"/>
      <c r="DGM1006" s="83"/>
      <c r="DGN1006" s="83"/>
      <c r="DGO1006" s="83"/>
      <c r="DGP1006" s="83"/>
      <c r="DGQ1006" s="83"/>
      <c r="DGR1006" s="83"/>
      <c r="DGS1006" s="83"/>
      <c r="DGT1006" s="83"/>
      <c r="DGU1006" s="83"/>
      <c r="DGV1006" s="83"/>
      <c r="DGW1006" s="83"/>
      <c r="DGX1006" s="83"/>
      <c r="DGY1006" s="83"/>
      <c r="DGZ1006" s="83"/>
      <c r="DHA1006" s="83"/>
      <c r="DHB1006" s="83"/>
      <c r="DHC1006" s="83"/>
      <c r="DHD1006" s="83"/>
      <c r="DHE1006" s="83"/>
      <c r="DHF1006" s="83"/>
      <c r="DHG1006" s="83"/>
      <c r="DHH1006" s="83"/>
      <c r="DHI1006" s="83"/>
      <c r="DHJ1006" s="83"/>
      <c r="DHK1006" s="83"/>
      <c r="DHL1006" s="83"/>
      <c r="DHM1006" s="83"/>
      <c r="DHN1006" s="83"/>
      <c r="DHO1006" s="83"/>
      <c r="DHP1006" s="83"/>
      <c r="DHQ1006" s="83"/>
      <c r="DHR1006" s="83"/>
      <c r="DHS1006" s="83"/>
      <c r="DHT1006" s="83"/>
      <c r="DHU1006" s="83"/>
      <c r="DHV1006" s="83"/>
      <c r="DHW1006" s="83"/>
      <c r="DHX1006" s="83"/>
      <c r="DHY1006" s="83"/>
      <c r="DHZ1006" s="83"/>
      <c r="DIA1006" s="83"/>
      <c r="DIB1006" s="83"/>
      <c r="DIC1006" s="83"/>
      <c r="DID1006" s="83"/>
      <c r="DIE1006" s="83"/>
      <c r="DIF1006" s="83"/>
      <c r="DIG1006" s="83"/>
      <c r="DIH1006" s="83"/>
      <c r="DII1006" s="83"/>
      <c r="DIJ1006" s="83"/>
      <c r="DIK1006" s="83"/>
      <c r="DIL1006" s="83"/>
      <c r="DIM1006" s="83"/>
      <c r="DIN1006" s="83"/>
      <c r="DIO1006" s="83"/>
      <c r="DIP1006" s="83"/>
      <c r="DIQ1006" s="83"/>
      <c r="DIR1006" s="83"/>
      <c r="DIS1006" s="83"/>
      <c r="DIT1006" s="83"/>
      <c r="DIU1006" s="83"/>
      <c r="DIV1006" s="83"/>
      <c r="DIW1006" s="83"/>
      <c r="DIX1006" s="83"/>
      <c r="DIY1006" s="83"/>
      <c r="DIZ1006" s="83"/>
      <c r="DJA1006" s="83"/>
      <c r="DJB1006" s="83"/>
      <c r="DJC1006" s="83"/>
      <c r="DJD1006" s="83"/>
      <c r="DJE1006" s="83"/>
      <c r="DJF1006" s="83"/>
      <c r="DJG1006" s="83"/>
      <c r="DJH1006" s="83"/>
      <c r="DJI1006" s="83"/>
      <c r="DJJ1006" s="83"/>
      <c r="DJK1006" s="83"/>
      <c r="DJL1006" s="83"/>
      <c r="DJM1006" s="83"/>
      <c r="DJN1006" s="83"/>
      <c r="DJO1006" s="83"/>
      <c r="DJP1006" s="83"/>
      <c r="DJQ1006" s="83"/>
      <c r="DJR1006" s="83"/>
      <c r="DJS1006" s="83"/>
      <c r="DJT1006" s="83"/>
      <c r="DJU1006" s="83"/>
      <c r="DJV1006" s="83"/>
      <c r="DJW1006" s="83"/>
      <c r="DJX1006" s="83"/>
      <c r="DJY1006" s="83"/>
      <c r="DJZ1006" s="83"/>
      <c r="DKA1006" s="83"/>
      <c r="DKB1006" s="83"/>
      <c r="DKC1006" s="83"/>
      <c r="DKD1006" s="83"/>
      <c r="DKE1006" s="83"/>
      <c r="DKF1006" s="83"/>
      <c r="DKG1006" s="83"/>
      <c r="DKH1006" s="83"/>
      <c r="DKI1006" s="83"/>
      <c r="DKJ1006" s="83"/>
      <c r="DKK1006" s="83"/>
      <c r="DKL1006" s="83"/>
      <c r="DKM1006" s="83"/>
      <c r="DKN1006" s="83"/>
      <c r="DKO1006" s="83"/>
      <c r="DKP1006" s="83"/>
      <c r="DKQ1006" s="83"/>
      <c r="DKR1006" s="83"/>
      <c r="DKS1006" s="83"/>
      <c r="DKT1006" s="83"/>
      <c r="DKU1006" s="83"/>
      <c r="DKV1006" s="83"/>
      <c r="DKW1006" s="83"/>
      <c r="DKX1006" s="83"/>
      <c r="DKY1006" s="83"/>
      <c r="DKZ1006" s="83"/>
      <c r="DLA1006" s="83"/>
      <c r="DLB1006" s="83"/>
      <c r="DLC1006" s="83"/>
      <c r="DLD1006" s="83"/>
      <c r="DLE1006" s="83"/>
      <c r="DLF1006" s="83"/>
      <c r="DLG1006" s="83"/>
      <c r="DLH1006" s="83"/>
      <c r="DLI1006" s="83"/>
      <c r="DLJ1006" s="83"/>
      <c r="DLK1006" s="83"/>
      <c r="DLL1006" s="83"/>
      <c r="DLM1006" s="83"/>
      <c r="DLN1006" s="83"/>
      <c r="DLO1006" s="83"/>
      <c r="DLP1006" s="83"/>
      <c r="DLQ1006" s="83"/>
      <c r="DLR1006" s="83"/>
      <c r="DLS1006" s="83"/>
      <c r="DLT1006" s="83"/>
      <c r="DLU1006" s="83"/>
      <c r="DLV1006" s="83"/>
      <c r="DLW1006" s="83"/>
      <c r="DLX1006" s="83"/>
      <c r="DLY1006" s="83"/>
      <c r="DLZ1006" s="83"/>
      <c r="DMA1006" s="83"/>
      <c r="DMB1006" s="83"/>
      <c r="DMC1006" s="83"/>
      <c r="DMD1006" s="83"/>
      <c r="DME1006" s="83"/>
      <c r="DMF1006" s="83"/>
      <c r="DMG1006" s="83"/>
      <c r="DMH1006" s="83"/>
      <c r="DMI1006" s="83"/>
      <c r="DMJ1006" s="83"/>
      <c r="DMK1006" s="83"/>
      <c r="DML1006" s="83"/>
      <c r="DMM1006" s="83"/>
      <c r="DMN1006" s="83"/>
      <c r="DMO1006" s="83"/>
      <c r="DMP1006" s="83"/>
      <c r="DMQ1006" s="83"/>
      <c r="DMR1006" s="83"/>
      <c r="DMS1006" s="83"/>
      <c r="DMT1006" s="83"/>
      <c r="DMU1006" s="83"/>
      <c r="DMV1006" s="83"/>
      <c r="DMW1006" s="83"/>
      <c r="DMX1006" s="83"/>
      <c r="DMY1006" s="83"/>
      <c r="DMZ1006" s="83"/>
      <c r="DNA1006" s="83"/>
      <c r="DNB1006" s="83"/>
      <c r="DNC1006" s="83"/>
      <c r="DND1006" s="83"/>
      <c r="DNE1006" s="83"/>
      <c r="DNF1006" s="83"/>
      <c r="DNG1006" s="83"/>
      <c r="DNH1006" s="83"/>
      <c r="DNI1006" s="83"/>
      <c r="DNJ1006" s="83"/>
      <c r="DNK1006" s="83"/>
      <c r="DNL1006" s="83"/>
      <c r="DNM1006" s="83"/>
      <c r="DNN1006" s="83"/>
      <c r="DNO1006" s="83"/>
      <c r="DNP1006" s="83"/>
      <c r="DNQ1006" s="83"/>
      <c r="DNR1006" s="83"/>
      <c r="DNS1006" s="83"/>
      <c r="DNT1006" s="83"/>
      <c r="DNU1006" s="83"/>
      <c r="DNV1006" s="83"/>
      <c r="DNW1006" s="83"/>
      <c r="DNX1006" s="83"/>
      <c r="DNY1006" s="83"/>
      <c r="DNZ1006" s="83"/>
      <c r="DOA1006" s="83"/>
      <c r="DOB1006" s="83"/>
      <c r="DOC1006" s="83"/>
      <c r="DOD1006" s="83"/>
      <c r="DOE1006" s="83"/>
      <c r="DOF1006" s="83"/>
      <c r="DOG1006" s="83"/>
      <c r="DOH1006" s="83"/>
      <c r="DOI1006" s="83"/>
      <c r="DOJ1006" s="83"/>
      <c r="DOK1006" s="83"/>
      <c r="DOL1006" s="83"/>
      <c r="DOM1006" s="83"/>
      <c r="DON1006" s="83"/>
      <c r="DOO1006" s="83"/>
      <c r="DOP1006" s="83"/>
      <c r="DOQ1006" s="83"/>
      <c r="DOR1006" s="83"/>
      <c r="DOS1006" s="83"/>
      <c r="DOT1006" s="83"/>
      <c r="DOU1006" s="83"/>
      <c r="DOV1006" s="83"/>
      <c r="DOW1006" s="83"/>
      <c r="DOX1006" s="83"/>
      <c r="DOY1006" s="83"/>
      <c r="DOZ1006" s="83"/>
      <c r="DPA1006" s="83"/>
      <c r="DPB1006" s="83"/>
      <c r="DPC1006" s="83"/>
      <c r="DPD1006" s="83"/>
      <c r="DPE1006" s="83"/>
      <c r="DPF1006" s="83"/>
      <c r="DPG1006" s="83"/>
      <c r="DPH1006" s="83"/>
      <c r="DPI1006" s="83"/>
      <c r="DPJ1006" s="83"/>
      <c r="DPK1006" s="83"/>
      <c r="DPL1006" s="83"/>
      <c r="DPM1006" s="83"/>
      <c r="DPN1006" s="83"/>
      <c r="DPO1006" s="83"/>
      <c r="DPP1006" s="83"/>
      <c r="DPQ1006" s="83"/>
      <c r="DPR1006" s="83"/>
      <c r="DPS1006" s="83"/>
      <c r="DPT1006" s="83"/>
      <c r="DPU1006" s="83"/>
      <c r="DPV1006" s="83"/>
      <c r="DPW1006" s="83"/>
      <c r="DPX1006" s="83"/>
      <c r="DPY1006" s="83"/>
      <c r="DPZ1006" s="83"/>
      <c r="DQA1006" s="83"/>
      <c r="DQB1006" s="83"/>
      <c r="DQC1006" s="83"/>
      <c r="DQD1006" s="83"/>
      <c r="DQE1006" s="83"/>
      <c r="DQF1006" s="83"/>
      <c r="DQG1006" s="83"/>
      <c r="DQH1006" s="83"/>
      <c r="DQI1006" s="83"/>
      <c r="DQJ1006" s="83"/>
      <c r="DQK1006" s="83"/>
      <c r="DQL1006" s="83"/>
      <c r="DQM1006" s="83"/>
      <c r="DQN1006" s="83"/>
      <c r="DQO1006" s="83"/>
      <c r="DQP1006" s="83"/>
      <c r="DQQ1006" s="83"/>
      <c r="DQR1006" s="83"/>
      <c r="DQS1006" s="83"/>
      <c r="DQT1006" s="83"/>
      <c r="DQU1006" s="83"/>
      <c r="DQV1006" s="83"/>
      <c r="DQW1006" s="83"/>
      <c r="DQX1006" s="83"/>
      <c r="DQY1006" s="83"/>
      <c r="DQZ1006" s="83"/>
      <c r="DRA1006" s="83"/>
      <c r="DRB1006" s="83"/>
      <c r="DRC1006" s="83"/>
      <c r="DRD1006" s="83"/>
      <c r="DRE1006" s="83"/>
      <c r="DRF1006" s="83"/>
      <c r="DRG1006" s="83"/>
      <c r="DRH1006" s="83"/>
      <c r="DRI1006" s="83"/>
      <c r="DRJ1006" s="83"/>
      <c r="DRK1006" s="83"/>
      <c r="DRL1006" s="83"/>
      <c r="DRM1006" s="83"/>
      <c r="DRN1006" s="83"/>
      <c r="DRO1006" s="83"/>
      <c r="DRP1006" s="83"/>
      <c r="DRQ1006" s="83"/>
      <c r="DRR1006" s="83"/>
      <c r="DRS1006" s="83"/>
      <c r="DRT1006" s="83"/>
      <c r="DRU1006" s="83"/>
      <c r="DRV1006" s="83"/>
      <c r="DRW1006" s="83"/>
      <c r="DRX1006" s="83"/>
      <c r="DRY1006" s="83"/>
      <c r="DRZ1006" s="83"/>
      <c r="DSA1006" s="83"/>
      <c r="DSB1006" s="83"/>
      <c r="DSC1006" s="83"/>
      <c r="DSD1006" s="83"/>
      <c r="DSE1006" s="83"/>
      <c r="DSF1006" s="83"/>
      <c r="DSG1006" s="83"/>
      <c r="DSH1006" s="83"/>
      <c r="DSI1006" s="83"/>
      <c r="DSJ1006" s="83"/>
      <c r="DSK1006" s="83"/>
      <c r="DSL1006" s="83"/>
      <c r="DSM1006" s="83"/>
      <c r="DSN1006" s="83"/>
      <c r="DSO1006" s="83"/>
      <c r="DSP1006" s="83"/>
      <c r="DSQ1006" s="83"/>
      <c r="DSR1006" s="83"/>
      <c r="DSS1006" s="83"/>
      <c r="DST1006" s="83"/>
      <c r="DSU1006" s="83"/>
      <c r="DSV1006" s="83"/>
      <c r="DSW1006" s="83"/>
      <c r="DSX1006" s="83"/>
      <c r="DSY1006" s="83"/>
      <c r="DSZ1006" s="83"/>
      <c r="DTA1006" s="83"/>
      <c r="DTB1006" s="83"/>
      <c r="DTC1006" s="83"/>
      <c r="DTD1006" s="83"/>
      <c r="DTE1006" s="83"/>
      <c r="DTF1006" s="83"/>
      <c r="DTG1006" s="83"/>
      <c r="DTH1006" s="83"/>
      <c r="DTI1006" s="83"/>
      <c r="DTJ1006" s="83"/>
      <c r="DTK1006" s="83"/>
      <c r="DTL1006" s="83"/>
      <c r="DTM1006" s="83"/>
      <c r="DTN1006" s="83"/>
      <c r="DTO1006" s="83"/>
      <c r="DTP1006" s="83"/>
      <c r="DTQ1006" s="83"/>
      <c r="DTR1006" s="83"/>
      <c r="DTS1006" s="83"/>
      <c r="DTT1006" s="83"/>
      <c r="DTU1006" s="83"/>
      <c r="DTV1006" s="83"/>
      <c r="DTW1006" s="83"/>
      <c r="DTX1006" s="83"/>
      <c r="DTY1006" s="83"/>
      <c r="DTZ1006" s="83"/>
      <c r="DUA1006" s="83"/>
      <c r="DUB1006" s="83"/>
      <c r="DUC1006" s="83"/>
      <c r="DUD1006" s="83"/>
      <c r="DUE1006" s="83"/>
      <c r="DUF1006" s="83"/>
      <c r="DUG1006" s="83"/>
      <c r="DUH1006" s="83"/>
      <c r="DUI1006" s="83"/>
      <c r="DUJ1006" s="83"/>
      <c r="DUK1006" s="83"/>
      <c r="DUL1006" s="83"/>
      <c r="DUM1006" s="83"/>
      <c r="DUN1006" s="83"/>
      <c r="DUO1006" s="83"/>
      <c r="DUP1006" s="83"/>
      <c r="DUQ1006" s="83"/>
      <c r="DUR1006" s="83"/>
      <c r="DUS1006" s="83"/>
      <c r="DUT1006" s="83"/>
      <c r="DUU1006" s="83"/>
      <c r="DUV1006" s="83"/>
      <c r="DUW1006" s="83"/>
      <c r="DUX1006" s="83"/>
      <c r="DUY1006" s="83"/>
      <c r="DUZ1006" s="83"/>
      <c r="DVA1006" s="83"/>
      <c r="DVB1006" s="83"/>
      <c r="DVC1006" s="83"/>
      <c r="DVD1006" s="83"/>
      <c r="DVE1006" s="83"/>
      <c r="DVF1006" s="83"/>
      <c r="DVG1006" s="83"/>
      <c r="DVH1006" s="83"/>
      <c r="DVI1006" s="83"/>
      <c r="DVJ1006" s="83"/>
      <c r="DVK1006" s="83"/>
      <c r="DVL1006" s="83"/>
      <c r="DVM1006" s="83"/>
      <c r="DVN1006" s="83"/>
      <c r="DVO1006" s="83"/>
      <c r="DVP1006" s="83"/>
      <c r="DVQ1006" s="83"/>
      <c r="DVR1006" s="83"/>
      <c r="DVS1006" s="83"/>
      <c r="DVT1006" s="83"/>
      <c r="DVU1006" s="83"/>
      <c r="DVV1006" s="83"/>
      <c r="DVW1006" s="83"/>
      <c r="DVX1006" s="83"/>
      <c r="DVY1006" s="83"/>
      <c r="DVZ1006" s="83"/>
      <c r="DWA1006" s="83"/>
      <c r="DWB1006" s="83"/>
      <c r="DWC1006" s="83"/>
      <c r="DWD1006" s="83"/>
      <c r="DWE1006" s="83"/>
      <c r="DWF1006" s="83"/>
      <c r="DWG1006" s="83"/>
      <c r="DWH1006" s="83"/>
      <c r="DWI1006" s="83"/>
      <c r="DWJ1006" s="83"/>
      <c r="DWK1006" s="83"/>
      <c r="DWL1006" s="83"/>
      <c r="DWM1006" s="83"/>
      <c r="DWN1006" s="83"/>
      <c r="DWO1006" s="83"/>
      <c r="DWP1006" s="83"/>
      <c r="DWQ1006" s="83"/>
      <c r="DWR1006" s="83"/>
      <c r="DWS1006" s="83"/>
      <c r="DWT1006" s="83"/>
      <c r="DWU1006" s="83"/>
      <c r="DWV1006" s="83"/>
      <c r="DWW1006" s="83"/>
      <c r="DWX1006" s="83"/>
      <c r="DWY1006" s="83"/>
      <c r="DWZ1006" s="83"/>
      <c r="DXA1006" s="83"/>
      <c r="DXB1006" s="83"/>
      <c r="DXC1006" s="83"/>
      <c r="DXD1006" s="83"/>
      <c r="DXE1006" s="83"/>
      <c r="DXF1006" s="83"/>
      <c r="DXG1006" s="83"/>
      <c r="DXH1006" s="83"/>
      <c r="DXI1006" s="83"/>
      <c r="DXJ1006" s="83"/>
      <c r="DXK1006" s="83"/>
      <c r="DXL1006" s="83"/>
      <c r="DXM1006" s="83"/>
      <c r="DXN1006" s="83"/>
      <c r="DXO1006" s="83"/>
      <c r="DXP1006" s="83"/>
      <c r="DXQ1006" s="83"/>
      <c r="DXR1006" s="83"/>
      <c r="DXS1006" s="83"/>
      <c r="DXT1006" s="83"/>
      <c r="DXU1006" s="83"/>
      <c r="DXV1006" s="83"/>
      <c r="DXW1006" s="83"/>
      <c r="DXX1006" s="83"/>
      <c r="DXY1006" s="83"/>
      <c r="DXZ1006" s="83"/>
      <c r="DYA1006" s="83"/>
      <c r="DYB1006" s="83"/>
      <c r="DYC1006" s="83"/>
      <c r="DYD1006" s="83"/>
      <c r="DYE1006" s="83"/>
      <c r="DYF1006" s="83"/>
      <c r="DYG1006" s="83"/>
      <c r="DYH1006" s="83"/>
      <c r="DYI1006" s="83"/>
      <c r="DYJ1006" s="83"/>
      <c r="DYK1006" s="83"/>
      <c r="DYL1006" s="83"/>
      <c r="DYM1006" s="83"/>
      <c r="DYN1006" s="83"/>
      <c r="DYO1006" s="83"/>
      <c r="DYP1006" s="83"/>
      <c r="DYQ1006" s="83"/>
      <c r="DYR1006" s="83"/>
      <c r="DYS1006" s="83"/>
      <c r="DYT1006" s="83"/>
      <c r="DYU1006" s="83"/>
      <c r="DYV1006" s="83"/>
      <c r="DYW1006" s="83"/>
      <c r="DYX1006" s="83"/>
      <c r="DYY1006" s="83"/>
      <c r="DYZ1006" s="83"/>
      <c r="DZA1006" s="83"/>
      <c r="DZB1006" s="83"/>
      <c r="DZC1006" s="83"/>
      <c r="DZD1006" s="83"/>
      <c r="DZE1006" s="83"/>
      <c r="DZF1006" s="83"/>
      <c r="DZG1006" s="83"/>
      <c r="DZH1006" s="83"/>
      <c r="DZI1006" s="83"/>
      <c r="DZJ1006" s="83"/>
      <c r="DZK1006" s="83"/>
      <c r="DZL1006" s="83"/>
      <c r="DZM1006" s="83"/>
      <c r="DZN1006" s="83"/>
      <c r="DZO1006" s="83"/>
      <c r="DZP1006" s="83"/>
      <c r="DZQ1006" s="83"/>
      <c r="DZR1006" s="83"/>
      <c r="DZS1006" s="83"/>
      <c r="DZT1006" s="83"/>
      <c r="DZU1006" s="83"/>
      <c r="DZV1006" s="83"/>
      <c r="DZW1006" s="83"/>
      <c r="DZX1006" s="83"/>
      <c r="DZY1006" s="83"/>
      <c r="DZZ1006" s="83"/>
      <c r="EAA1006" s="83"/>
      <c r="EAB1006" s="83"/>
      <c r="EAC1006" s="83"/>
      <c r="EAD1006" s="83"/>
      <c r="EAE1006" s="83"/>
      <c r="EAF1006" s="83"/>
      <c r="EAG1006" s="83"/>
      <c r="EAH1006" s="83"/>
      <c r="EAI1006" s="83"/>
      <c r="EAJ1006" s="83"/>
      <c r="EAK1006" s="83"/>
      <c r="EAL1006" s="83"/>
      <c r="EAM1006" s="83"/>
      <c r="EAN1006" s="83"/>
      <c r="EAO1006" s="83"/>
      <c r="EAP1006" s="83"/>
      <c r="EAQ1006" s="83"/>
      <c r="EAR1006" s="83"/>
      <c r="EAS1006" s="83"/>
      <c r="EAT1006" s="83"/>
      <c r="EAU1006" s="83"/>
      <c r="EAV1006" s="83"/>
      <c r="EAW1006" s="83"/>
      <c r="EAX1006" s="83"/>
      <c r="EAY1006" s="83"/>
      <c r="EAZ1006" s="83"/>
      <c r="EBA1006" s="83"/>
      <c r="EBB1006" s="83"/>
      <c r="EBC1006" s="83"/>
      <c r="EBD1006" s="83"/>
      <c r="EBE1006" s="83"/>
      <c r="EBF1006" s="83"/>
      <c r="EBG1006" s="83"/>
      <c r="EBH1006" s="83"/>
      <c r="EBI1006" s="83"/>
      <c r="EBJ1006" s="83"/>
      <c r="EBK1006" s="83"/>
      <c r="EBL1006" s="83"/>
      <c r="EBM1006" s="83"/>
      <c r="EBN1006" s="83"/>
      <c r="EBO1006" s="83"/>
      <c r="EBP1006" s="83"/>
      <c r="EBQ1006" s="83"/>
      <c r="EBR1006" s="83"/>
      <c r="EBS1006" s="83"/>
      <c r="EBT1006" s="83"/>
      <c r="EBU1006" s="83"/>
      <c r="EBV1006" s="83"/>
      <c r="EBW1006" s="83"/>
      <c r="EBX1006" s="83"/>
      <c r="EBY1006" s="83"/>
      <c r="EBZ1006" s="83"/>
      <c r="ECA1006" s="83"/>
      <c r="ECB1006" s="83"/>
      <c r="ECC1006" s="83"/>
      <c r="ECD1006" s="83"/>
      <c r="ECE1006" s="83"/>
      <c r="ECF1006" s="83"/>
      <c r="ECG1006" s="83"/>
      <c r="ECH1006" s="83"/>
      <c r="ECI1006" s="83"/>
      <c r="ECJ1006" s="83"/>
      <c r="ECK1006" s="83"/>
      <c r="ECL1006" s="83"/>
      <c r="ECM1006" s="83"/>
      <c r="ECN1006" s="83"/>
      <c r="ECO1006" s="83"/>
      <c r="ECP1006" s="83"/>
      <c r="ECQ1006" s="83"/>
      <c r="ECR1006" s="83"/>
      <c r="ECS1006" s="83"/>
      <c r="ECT1006" s="83"/>
      <c r="ECU1006" s="83"/>
      <c r="ECV1006" s="83"/>
      <c r="ECW1006" s="83"/>
      <c r="ECX1006" s="83"/>
      <c r="ECY1006" s="83"/>
      <c r="ECZ1006" s="83"/>
      <c r="EDA1006" s="83"/>
      <c r="EDB1006" s="83"/>
      <c r="EDC1006" s="83"/>
      <c r="EDD1006" s="83"/>
      <c r="EDE1006" s="83"/>
      <c r="EDF1006" s="83"/>
      <c r="EDG1006" s="83"/>
      <c r="EDH1006" s="83"/>
      <c r="EDI1006" s="83"/>
      <c r="EDJ1006" s="83"/>
      <c r="EDK1006" s="83"/>
      <c r="EDL1006" s="83"/>
      <c r="EDM1006" s="83"/>
      <c r="EDN1006" s="83"/>
      <c r="EDO1006" s="83"/>
      <c r="EDP1006" s="83"/>
      <c r="EDQ1006" s="83"/>
      <c r="EDR1006" s="83"/>
      <c r="EDS1006" s="83"/>
      <c r="EDT1006" s="83"/>
      <c r="EDU1006" s="83"/>
      <c r="EDV1006" s="83"/>
      <c r="EDW1006" s="83"/>
      <c r="EDX1006" s="83"/>
      <c r="EDY1006" s="83"/>
      <c r="EDZ1006" s="83"/>
      <c r="EEA1006" s="83"/>
      <c r="EEB1006" s="83"/>
      <c r="EEC1006" s="83"/>
      <c r="EED1006" s="83"/>
      <c r="EEE1006" s="83"/>
      <c r="EEF1006" s="83"/>
      <c r="EEG1006" s="83"/>
      <c r="EEH1006" s="83"/>
      <c r="EEI1006" s="83"/>
      <c r="EEJ1006" s="83"/>
      <c r="EEK1006" s="83"/>
      <c r="EEL1006" s="83"/>
      <c r="EEM1006" s="83"/>
      <c r="EEN1006" s="83"/>
      <c r="EEO1006" s="83"/>
      <c r="EEP1006" s="83"/>
      <c r="EEQ1006" s="83"/>
      <c r="EER1006" s="83"/>
      <c r="EES1006" s="83"/>
      <c r="EET1006" s="83"/>
      <c r="EEU1006" s="83"/>
      <c r="EEV1006" s="83"/>
      <c r="EEW1006" s="83"/>
      <c r="EEX1006" s="83"/>
      <c r="EEY1006" s="83"/>
      <c r="EEZ1006" s="83"/>
      <c r="EFA1006" s="83"/>
      <c r="EFB1006" s="83"/>
      <c r="EFC1006" s="83"/>
      <c r="EFD1006" s="83"/>
      <c r="EFE1006" s="83"/>
      <c r="EFF1006" s="83"/>
      <c r="EFG1006" s="83"/>
      <c r="EFH1006" s="83"/>
      <c r="EFI1006" s="83"/>
      <c r="EFJ1006" s="83"/>
      <c r="EFK1006" s="83"/>
      <c r="EFL1006" s="83"/>
      <c r="EFM1006" s="83"/>
      <c r="EFN1006" s="83"/>
      <c r="EFO1006" s="83"/>
      <c r="EFP1006" s="83"/>
      <c r="EFQ1006" s="83"/>
      <c r="EFR1006" s="83"/>
      <c r="EFS1006" s="83"/>
      <c r="EFT1006" s="83"/>
      <c r="EFU1006" s="83"/>
      <c r="EFV1006" s="83"/>
      <c r="EFW1006" s="83"/>
      <c r="EFX1006" s="83"/>
      <c r="EFY1006" s="83"/>
      <c r="EFZ1006" s="83"/>
      <c r="EGA1006" s="83"/>
      <c r="EGB1006" s="83"/>
      <c r="EGC1006" s="83"/>
      <c r="EGD1006" s="83"/>
      <c r="EGE1006" s="83"/>
      <c r="EGF1006" s="83"/>
      <c r="EGG1006" s="83"/>
      <c r="EGH1006" s="83"/>
      <c r="EGI1006" s="83"/>
      <c r="EGJ1006" s="83"/>
      <c r="EGK1006" s="83"/>
      <c r="EGL1006" s="83"/>
      <c r="EGM1006" s="83"/>
      <c r="EGN1006" s="83"/>
      <c r="EGO1006" s="83"/>
      <c r="EGP1006" s="83"/>
      <c r="EGQ1006" s="83"/>
      <c r="EGR1006" s="83"/>
      <c r="EGS1006" s="83"/>
      <c r="EGT1006" s="83"/>
      <c r="EGU1006" s="83"/>
      <c r="EGV1006" s="83"/>
      <c r="EGW1006" s="83"/>
      <c r="EGX1006" s="83"/>
      <c r="EGY1006" s="83"/>
      <c r="EGZ1006" s="83"/>
      <c r="EHA1006" s="83"/>
      <c r="EHB1006" s="83"/>
      <c r="EHC1006" s="83"/>
      <c r="EHD1006" s="83"/>
      <c r="EHE1006" s="83"/>
      <c r="EHF1006" s="83"/>
      <c r="EHG1006" s="83"/>
      <c r="EHH1006" s="83"/>
      <c r="EHI1006" s="83"/>
      <c r="EHJ1006" s="83"/>
      <c r="EHK1006" s="83"/>
      <c r="EHL1006" s="83"/>
      <c r="EHM1006" s="83"/>
      <c r="EHN1006" s="83"/>
      <c r="EHO1006" s="83"/>
      <c r="EHP1006" s="83"/>
      <c r="EHQ1006" s="83"/>
      <c r="EHR1006" s="83"/>
      <c r="EHS1006" s="83"/>
      <c r="EHT1006" s="83"/>
      <c r="EHU1006" s="83"/>
      <c r="EHV1006" s="83"/>
      <c r="EHW1006" s="83"/>
      <c r="EHX1006" s="83"/>
      <c r="EHY1006" s="83"/>
      <c r="EHZ1006" s="83"/>
      <c r="EIA1006" s="83"/>
      <c r="EIB1006" s="83"/>
      <c r="EIC1006" s="83"/>
      <c r="EID1006" s="83"/>
      <c r="EIE1006" s="83"/>
      <c r="EIF1006" s="83"/>
      <c r="EIG1006" s="83"/>
      <c r="EIH1006" s="83"/>
      <c r="EII1006" s="83"/>
      <c r="EIJ1006" s="83"/>
      <c r="EIK1006" s="83"/>
      <c r="EIL1006" s="83"/>
      <c r="EIM1006" s="83"/>
      <c r="EIN1006" s="83"/>
      <c r="EIO1006" s="83"/>
      <c r="EIP1006" s="83"/>
      <c r="EIQ1006" s="83"/>
      <c r="EIR1006" s="83"/>
      <c r="EIS1006" s="83"/>
      <c r="EIT1006" s="83"/>
      <c r="EIU1006" s="83"/>
      <c r="EIV1006" s="83"/>
      <c r="EIW1006" s="83"/>
      <c r="EIX1006" s="83"/>
      <c r="EIY1006" s="83"/>
      <c r="EIZ1006" s="83"/>
      <c r="EJA1006" s="83"/>
      <c r="EJB1006" s="83"/>
      <c r="EJC1006" s="83"/>
      <c r="EJD1006" s="83"/>
      <c r="EJE1006" s="83"/>
      <c r="EJF1006" s="83"/>
      <c r="EJG1006" s="83"/>
      <c r="EJH1006" s="83"/>
      <c r="EJI1006" s="83"/>
      <c r="EJJ1006" s="83"/>
      <c r="EJK1006" s="83"/>
      <c r="EJL1006" s="83"/>
      <c r="EJM1006" s="83"/>
      <c r="EJN1006" s="83"/>
      <c r="EJO1006" s="83"/>
      <c r="EJP1006" s="83"/>
      <c r="EJQ1006" s="83"/>
      <c r="EJR1006" s="83"/>
      <c r="EJS1006" s="83"/>
      <c r="EJT1006" s="83"/>
      <c r="EJU1006" s="83"/>
      <c r="EJV1006" s="83"/>
      <c r="EJW1006" s="83"/>
      <c r="EJX1006" s="83"/>
      <c r="EJY1006" s="83"/>
      <c r="EJZ1006" s="83"/>
      <c r="EKA1006" s="83"/>
      <c r="EKB1006" s="83"/>
      <c r="EKC1006" s="83"/>
      <c r="EKD1006" s="83"/>
      <c r="EKE1006" s="83"/>
      <c r="EKF1006" s="83"/>
      <c r="EKG1006" s="83"/>
      <c r="EKH1006" s="83"/>
      <c r="EKI1006" s="83"/>
      <c r="EKJ1006" s="83"/>
      <c r="EKK1006" s="83"/>
      <c r="EKL1006" s="83"/>
      <c r="EKM1006" s="83"/>
      <c r="EKN1006" s="83"/>
      <c r="EKO1006" s="83"/>
      <c r="EKP1006" s="83"/>
      <c r="EKQ1006" s="83"/>
      <c r="EKR1006" s="83"/>
      <c r="EKS1006" s="83"/>
      <c r="EKT1006" s="83"/>
      <c r="EKU1006" s="83"/>
      <c r="EKV1006" s="83"/>
      <c r="EKW1006" s="83"/>
      <c r="EKX1006" s="83"/>
      <c r="EKY1006" s="83"/>
      <c r="EKZ1006" s="83"/>
      <c r="ELA1006" s="83"/>
      <c r="ELB1006" s="83"/>
      <c r="ELC1006" s="83"/>
      <c r="ELD1006" s="83"/>
      <c r="ELE1006" s="83"/>
      <c r="ELF1006" s="83"/>
      <c r="ELG1006" s="83"/>
      <c r="ELH1006" s="83"/>
      <c r="ELI1006" s="83"/>
      <c r="ELJ1006" s="83"/>
      <c r="ELK1006" s="83"/>
      <c r="ELL1006" s="83"/>
      <c r="ELM1006" s="83"/>
      <c r="ELN1006" s="83"/>
      <c r="ELO1006" s="83"/>
      <c r="ELP1006" s="83"/>
      <c r="ELQ1006" s="83"/>
      <c r="ELR1006" s="83"/>
      <c r="ELS1006" s="83"/>
      <c r="ELT1006" s="83"/>
      <c r="ELU1006" s="83"/>
      <c r="ELV1006" s="83"/>
      <c r="ELW1006" s="83"/>
      <c r="ELX1006" s="83"/>
      <c r="ELY1006" s="83"/>
      <c r="ELZ1006" s="83"/>
      <c r="EMA1006" s="83"/>
      <c r="EMB1006" s="83"/>
      <c r="EMC1006" s="83"/>
      <c r="EMD1006" s="83"/>
      <c r="EME1006" s="83"/>
      <c r="EMF1006" s="83"/>
      <c r="EMG1006" s="83"/>
      <c r="EMH1006" s="83"/>
      <c r="EMI1006" s="83"/>
      <c r="EMJ1006" s="83"/>
      <c r="EMK1006" s="83"/>
      <c r="EML1006" s="83"/>
      <c r="EMM1006" s="83"/>
      <c r="EMN1006" s="83"/>
      <c r="EMO1006" s="83"/>
      <c r="EMP1006" s="83"/>
      <c r="EMQ1006" s="83"/>
      <c r="EMR1006" s="83"/>
      <c r="EMS1006" s="83"/>
      <c r="EMT1006" s="83"/>
      <c r="EMU1006" s="83"/>
      <c r="EMV1006" s="83"/>
      <c r="EMW1006" s="83"/>
      <c r="EMX1006" s="83"/>
      <c r="EMY1006" s="83"/>
      <c r="EMZ1006" s="83"/>
      <c r="ENA1006" s="83"/>
      <c r="ENB1006" s="83"/>
      <c r="ENC1006" s="83"/>
      <c r="END1006" s="83"/>
      <c r="ENE1006" s="83"/>
      <c r="ENF1006" s="83"/>
      <c r="ENG1006" s="83"/>
      <c r="ENH1006" s="83"/>
      <c r="ENI1006" s="83"/>
      <c r="ENJ1006" s="83"/>
      <c r="ENK1006" s="83"/>
      <c r="ENL1006" s="83"/>
      <c r="ENM1006" s="83"/>
      <c r="ENN1006" s="83"/>
      <c r="ENO1006" s="83"/>
      <c r="ENP1006" s="83"/>
      <c r="ENQ1006" s="83"/>
      <c r="ENR1006" s="83"/>
      <c r="ENS1006" s="83"/>
      <c r="ENT1006" s="83"/>
      <c r="ENU1006" s="83"/>
      <c r="ENV1006" s="83"/>
      <c r="ENW1006" s="83"/>
      <c r="ENX1006" s="83"/>
      <c r="ENY1006" s="83"/>
      <c r="ENZ1006" s="83"/>
      <c r="EOA1006" s="83"/>
      <c r="EOB1006" s="83"/>
      <c r="EOC1006" s="83"/>
      <c r="EOD1006" s="83"/>
      <c r="EOE1006" s="83"/>
      <c r="EOF1006" s="83"/>
      <c r="EOG1006" s="83"/>
      <c r="EOH1006" s="83"/>
      <c r="EOI1006" s="83"/>
      <c r="EOJ1006" s="83"/>
      <c r="EOK1006" s="83"/>
      <c r="EOL1006" s="83"/>
      <c r="EOM1006" s="83"/>
      <c r="EON1006" s="83"/>
      <c r="EOO1006" s="83"/>
      <c r="EOP1006" s="83"/>
      <c r="EOQ1006" s="83"/>
      <c r="EOR1006" s="83"/>
      <c r="EOS1006" s="83"/>
      <c r="EOT1006" s="83"/>
      <c r="EOU1006" s="83"/>
      <c r="EOV1006" s="83"/>
      <c r="EOW1006" s="83"/>
      <c r="EOX1006" s="83"/>
      <c r="EOY1006" s="83"/>
      <c r="EOZ1006" s="83"/>
      <c r="EPA1006" s="83"/>
      <c r="EPB1006" s="83"/>
      <c r="EPC1006" s="83"/>
      <c r="EPD1006" s="83"/>
      <c r="EPE1006" s="83"/>
      <c r="EPF1006" s="83"/>
      <c r="EPG1006" s="83"/>
      <c r="EPH1006" s="83"/>
      <c r="EPI1006" s="83"/>
      <c r="EPJ1006" s="83"/>
      <c r="EPK1006" s="83"/>
      <c r="EPL1006" s="83"/>
      <c r="EPM1006" s="83"/>
      <c r="EPN1006" s="83"/>
      <c r="EPO1006" s="83"/>
      <c r="EPP1006" s="83"/>
      <c r="EPQ1006" s="83"/>
      <c r="EPR1006" s="83"/>
      <c r="EPS1006" s="83"/>
      <c r="EPT1006" s="83"/>
      <c r="EPU1006" s="83"/>
      <c r="EPV1006" s="83"/>
      <c r="EPW1006" s="83"/>
      <c r="EPX1006" s="83"/>
      <c r="EPY1006" s="83"/>
      <c r="EPZ1006" s="83"/>
      <c r="EQA1006" s="83"/>
      <c r="EQB1006" s="83"/>
      <c r="EQC1006" s="83"/>
      <c r="EQD1006" s="83"/>
      <c r="EQE1006" s="83"/>
      <c r="EQF1006" s="83"/>
      <c r="EQG1006" s="83"/>
      <c r="EQH1006" s="83"/>
      <c r="EQI1006" s="83"/>
      <c r="EQJ1006" s="83"/>
      <c r="EQK1006" s="83"/>
      <c r="EQL1006" s="83"/>
      <c r="EQM1006" s="83"/>
      <c r="EQN1006" s="83"/>
      <c r="EQO1006" s="83"/>
      <c r="EQP1006" s="83"/>
      <c r="EQQ1006" s="83"/>
      <c r="EQR1006" s="83"/>
      <c r="EQS1006" s="83"/>
      <c r="EQT1006" s="83"/>
      <c r="EQU1006" s="83"/>
      <c r="EQV1006" s="83"/>
      <c r="EQW1006" s="83"/>
      <c r="EQX1006" s="83"/>
      <c r="EQY1006" s="83"/>
      <c r="EQZ1006" s="83"/>
      <c r="ERA1006" s="83"/>
      <c r="ERB1006" s="83"/>
      <c r="ERC1006" s="83"/>
      <c r="ERD1006" s="83"/>
      <c r="ERE1006" s="83"/>
      <c r="ERF1006" s="83"/>
      <c r="ERG1006" s="83"/>
      <c r="ERH1006" s="83"/>
      <c r="ERI1006" s="83"/>
      <c r="ERJ1006" s="83"/>
      <c r="ERK1006" s="83"/>
      <c r="ERL1006" s="83"/>
      <c r="ERM1006" s="83"/>
      <c r="ERN1006" s="83"/>
      <c r="ERO1006" s="83"/>
      <c r="ERP1006" s="83"/>
      <c r="ERQ1006" s="83"/>
      <c r="ERR1006" s="83"/>
      <c r="ERS1006" s="83"/>
      <c r="ERT1006" s="83"/>
      <c r="ERU1006" s="83"/>
      <c r="ERV1006" s="83"/>
      <c r="ERW1006" s="83"/>
      <c r="ERX1006" s="83"/>
      <c r="ERY1006" s="83"/>
      <c r="ERZ1006" s="83"/>
      <c r="ESA1006" s="83"/>
      <c r="ESB1006" s="83"/>
      <c r="ESC1006" s="83"/>
      <c r="ESD1006" s="83"/>
      <c r="ESE1006" s="83"/>
      <c r="ESF1006" s="83"/>
      <c r="ESG1006" s="83"/>
      <c r="ESH1006" s="83"/>
      <c r="ESI1006" s="83"/>
      <c r="ESJ1006" s="83"/>
      <c r="ESK1006" s="83"/>
      <c r="ESL1006" s="83"/>
      <c r="ESM1006" s="83"/>
      <c r="ESN1006" s="83"/>
      <c r="ESO1006" s="83"/>
      <c r="ESP1006" s="83"/>
      <c r="ESQ1006" s="83"/>
      <c r="ESR1006" s="83"/>
      <c r="ESS1006" s="83"/>
      <c r="EST1006" s="83"/>
      <c r="ESU1006" s="83"/>
      <c r="ESV1006" s="83"/>
      <c r="ESW1006" s="83"/>
      <c r="ESX1006" s="83"/>
      <c r="ESY1006" s="83"/>
      <c r="ESZ1006" s="83"/>
      <c r="ETA1006" s="83"/>
      <c r="ETB1006" s="83"/>
      <c r="ETC1006" s="83"/>
      <c r="ETD1006" s="83"/>
      <c r="ETE1006" s="83"/>
      <c r="ETF1006" s="83"/>
      <c r="ETG1006" s="83"/>
      <c r="ETH1006" s="83"/>
      <c r="ETI1006" s="83"/>
      <c r="ETJ1006" s="83"/>
      <c r="ETK1006" s="83"/>
      <c r="ETL1006" s="83"/>
      <c r="ETM1006" s="83"/>
      <c r="ETN1006" s="83"/>
      <c r="ETO1006" s="83"/>
      <c r="ETP1006" s="83"/>
      <c r="ETQ1006" s="83"/>
      <c r="ETR1006" s="83"/>
      <c r="ETS1006" s="83"/>
      <c r="ETT1006" s="83"/>
      <c r="ETU1006" s="83"/>
      <c r="ETV1006" s="83"/>
      <c r="ETW1006" s="83"/>
      <c r="ETX1006" s="83"/>
      <c r="ETY1006" s="83"/>
      <c r="ETZ1006" s="83"/>
      <c r="EUA1006" s="83"/>
      <c r="EUB1006" s="83"/>
      <c r="EUC1006" s="83"/>
      <c r="EUD1006" s="83"/>
      <c r="EUE1006" s="83"/>
      <c r="EUF1006" s="83"/>
      <c r="EUG1006" s="83"/>
      <c r="EUH1006" s="83"/>
      <c r="EUI1006" s="83"/>
      <c r="EUJ1006" s="83"/>
      <c r="EUK1006" s="83"/>
      <c r="EUL1006" s="83"/>
      <c r="EUM1006" s="83"/>
      <c r="EUN1006" s="83"/>
      <c r="EUO1006" s="83"/>
      <c r="EUP1006" s="83"/>
      <c r="EUQ1006" s="83"/>
      <c r="EUR1006" s="83"/>
      <c r="EUS1006" s="83"/>
      <c r="EUT1006" s="83"/>
      <c r="EUU1006" s="83"/>
      <c r="EUV1006" s="83"/>
      <c r="EUW1006" s="83"/>
      <c r="EUX1006" s="83"/>
      <c r="EUY1006" s="83"/>
      <c r="EUZ1006" s="83"/>
      <c r="EVA1006" s="83"/>
      <c r="EVB1006" s="83"/>
      <c r="EVC1006" s="83"/>
      <c r="EVD1006" s="83"/>
      <c r="EVE1006" s="83"/>
      <c r="EVF1006" s="83"/>
      <c r="EVG1006" s="83"/>
      <c r="EVH1006" s="83"/>
      <c r="EVI1006" s="83"/>
      <c r="EVJ1006" s="83"/>
      <c r="EVK1006" s="83"/>
      <c r="EVL1006" s="83"/>
      <c r="EVM1006" s="83"/>
      <c r="EVN1006" s="83"/>
      <c r="EVO1006" s="83"/>
      <c r="EVP1006" s="83"/>
      <c r="EVQ1006" s="83"/>
      <c r="EVR1006" s="83"/>
      <c r="EVS1006" s="83"/>
      <c r="EVT1006" s="83"/>
      <c r="EVU1006" s="83"/>
      <c r="EVV1006" s="83"/>
      <c r="EVW1006" s="83"/>
      <c r="EVX1006" s="83"/>
      <c r="EVY1006" s="83"/>
      <c r="EVZ1006" s="83"/>
      <c r="EWA1006" s="83"/>
      <c r="EWB1006" s="83"/>
      <c r="EWC1006" s="83"/>
      <c r="EWD1006" s="83"/>
      <c r="EWE1006" s="83"/>
      <c r="EWF1006" s="83"/>
      <c r="EWG1006" s="83"/>
      <c r="EWH1006" s="83"/>
      <c r="EWI1006" s="83"/>
      <c r="EWJ1006" s="83"/>
      <c r="EWK1006" s="83"/>
      <c r="EWL1006" s="83"/>
      <c r="EWM1006" s="83"/>
      <c r="EWN1006" s="83"/>
      <c r="EWO1006" s="83"/>
      <c r="EWP1006" s="83"/>
      <c r="EWQ1006" s="83"/>
      <c r="EWR1006" s="83"/>
      <c r="EWS1006" s="83"/>
      <c r="EWT1006" s="83"/>
      <c r="EWU1006" s="83"/>
      <c r="EWV1006" s="83"/>
      <c r="EWW1006" s="83"/>
      <c r="EWX1006" s="83"/>
      <c r="EWY1006" s="83"/>
      <c r="EWZ1006" s="83"/>
      <c r="EXA1006" s="83"/>
      <c r="EXB1006" s="83"/>
      <c r="EXC1006" s="83"/>
      <c r="EXD1006" s="83"/>
      <c r="EXE1006" s="83"/>
      <c r="EXF1006" s="83"/>
      <c r="EXG1006" s="83"/>
      <c r="EXH1006" s="83"/>
      <c r="EXI1006" s="83"/>
      <c r="EXJ1006" s="83"/>
      <c r="EXK1006" s="83"/>
      <c r="EXL1006" s="83"/>
      <c r="EXM1006" s="83"/>
      <c r="EXN1006" s="83"/>
      <c r="EXO1006" s="83"/>
      <c r="EXP1006" s="83"/>
      <c r="EXQ1006" s="83"/>
      <c r="EXR1006" s="83"/>
      <c r="EXS1006" s="83"/>
      <c r="EXT1006" s="83"/>
      <c r="EXU1006" s="83"/>
      <c r="EXV1006" s="83"/>
      <c r="EXW1006" s="83"/>
      <c r="EXX1006" s="83"/>
      <c r="EXY1006" s="83"/>
      <c r="EXZ1006" s="83"/>
      <c r="EYA1006" s="83"/>
      <c r="EYB1006" s="83"/>
      <c r="EYC1006" s="83"/>
      <c r="EYD1006" s="83"/>
      <c r="EYE1006" s="83"/>
      <c r="EYF1006" s="83"/>
      <c r="EYG1006" s="83"/>
      <c r="EYH1006" s="83"/>
      <c r="EYI1006" s="83"/>
      <c r="EYJ1006" s="83"/>
      <c r="EYK1006" s="83"/>
      <c r="EYL1006" s="83"/>
      <c r="EYM1006" s="83"/>
      <c r="EYN1006" s="83"/>
      <c r="EYO1006" s="83"/>
      <c r="EYP1006" s="83"/>
      <c r="EYQ1006" s="83"/>
      <c r="EYR1006" s="83"/>
      <c r="EYS1006" s="83"/>
      <c r="EYT1006" s="83"/>
      <c r="EYU1006" s="83"/>
      <c r="EYV1006" s="83"/>
      <c r="EYW1006" s="83"/>
      <c r="EYX1006" s="83"/>
      <c r="EYY1006" s="83"/>
      <c r="EYZ1006" s="83"/>
      <c r="EZA1006" s="83"/>
      <c r="EZB1006" s="83"/>
      <c r="EZC1006" s="83"/>
      <c r="EZD1006" s="83"/>
      <c r="EZE1006" s="83"/>
      <c r="EZF1006" s="83"/>
      <c r="EZG1006" s="83"/>
      <c r="EZH1006" s="83"/>
      <c r="EZI1006" s="83"/>
      <c r="EZJ1006" s="83"/>
      <c r="EZK1006" s="83"/>
      <c r="EZL1006" s="83"/>
      <c r="EZM1006" s="83"/>
      <c r="EZN1006" s="83"/>
      <c r="EZO1006" s="83"/>
      <c r="EZP1006" s="83"/>
      <c r="EZQ1006" s="83"/>
      <c r="EZR1006" s="83"/>
      <c r="EZS1006" s="83"/>
      <c r="EZT1006" s="83"/>
      <c r="EZU1006" s="83"/>
      <c r="EZV1006" s="83"/>
      <c r="EZW1006" s="83"/>
      <c r="EZX1006" s="83"/>
      <c r="EZY1006" s="83"/>
      <c r="EZZ1006" s="83"/>
      <c r="FAA1006" s="83"/>
      <c r="FAB1006" s="83"/>
      <c r="FAC1006" s="83"/>
      <c r="FAD1006" s="83"/>
      <c r="FAE1006" s="83"/>
      <c r="FAF1006" s="83"/>
      <c r="FAG1006" s="83"/>
      <c r="FAH1006" s="83"/>
      <c r="FAI1006" s="83"/>
      <c r="FAJ1006" s="83"/>
      <c r="FAK1006" s="83"/>
      <c r="FAL1006" s="83"/>
      <c r="FAM1006" s="83"/>
      <c r="FAN1006" s="83"/>
      <c r="FAO1006" s="83"/>
      <c r="FAP1006" s="83"/>
      <c r="FAQ1006" s="83"/>
      <c r="FAR1006" s="83"/>
      <c r="FAS1006" s="83"/>
      <c r="FAT1006" s="83"/>
      <c r="FAU1006" s="83"/>
      <c r="FAV1006" s="83"/>
      <c r="FAW1006" s="83"/>
      <c r="FAX1006" s="83"/>
      <c r="FAY1006" s="83"/>
      <c r="FAZ1006" s="83"/>
      <c r="FBA1006" s="83"/>
      <c r="FBB1006" s="83"/>
      <c r="FBC1006" s="83"/>
      <c r="FBD1006" s="83"/>
      <c r="FBE1006" s="83"/>
      <c r="FBF1006" s="83"/>
      <c r="FBG1006" s="83"/>
      <c r="FBH1006" s="83"/>
      <c r="FBI1006" s="83"/>
      <c r="FBJ1006" s="83"/>
      <c r="FBK1006" s="83"/>
      <c r="FBL1006" s="83"/>
      <c r="FBM1006" s="83"/>
      <c r="FBN1006" s="83"/>
      <c r="FBO1006" s="83"/>
      <c r="FBP1006" s="83"/>
      <c r="FBQ1006" s="83"/>
      <c r="FBR1006" s="83"/>
      <c r="FBS1006" s="83"/>
      <c r="FBT1006" s="83"/>
      <c r="FBU1006" s="83"/>
      <c r="FBV1006" s="83"/>
      <c r="FBW1006" s="83"/>
      <c r="FBX1006" s="83"/>
      <c r="FBY1006" s="83"/>
      <c r="FBZ1006" s="83"/>
      <c r="FCA1006" s="83"/>
      <c r="FCB1006" s="83"/>
      <c r="FCC1006" s="83"/>
      <c r="FCD1006" s="83"/>
      <c r="FCE1006" s="83"/>
      <c r="FCF1006" s="83"/>
      <c r="FCG1006" s="83"/>
      <c r="FCH1006" s="83"/>
      <c r="FCI1006" s="83"/>
      <c r="FCJ1006" s="83"/>
      <c r="FCK1006" s="83"/>
      <c r="FCL1006" s="83"/>
      <c r="FCM1006" s="83"/>
      <c r="FCN1006" s="83"/>
      <c r="FCO1006" s="83"/>
      <c r="FCP1006" s="83"/>
      <c r="FCQ1006" s="83"/>
      <c r="FCR1006" s="83"/>
      <c r="FCS1006" s="83"/>
      <c r="FCT1006" s="83"/>
      <c r="FCU1006" s="83"/>
      <c r="FCV1006" s="83"/>
      <c r="FCW1006" s="83"/>
      <c r="FCX1006" s="83"/>
      <c r="FCY1006" s="83"/>
      <c r="FCZ1006" s="83"/>
      <c r="FDA1006" s="83"/>
      <c r="FDB1006" s="83"/>
      <c r="FDC1006" s="83"/>
      <c r="FDD1006" s="83"/>
      <c r="FDE1006" s="83"/>
      <c r="FDF1006" s="83"/>
      <c r="FDG1006" s="83"/>
      <c r="FDH1006" s="83"/>
      <c r="FDI1006" s="83"/>
      <c r="FDJ1006" s="83"/>
      <c r="FDK1006" s="83"/>
      <c r="FDL1006" s="83"/>
      <c r="FDM1006" s="83"/>
      <c r="FDN1006" s="83"/>
      <c r="FDO1006" s="83"/>
      <c r="FDP1006" s="83"/>
      <c r="FDQ1006" s="83"/>
      <c r="FDR1006" s="83"/>
      <c r="FDS1006" s="83"/>
      <c r="FDT1006" s="83"/>
      <c r="FDU1006" s="83"/>
      <c r="FDV1006" s="83"/>
      <c r="FDW1006" s="83"/>
      <c r="FDX1006" s="83"/>
      <c r="FDY1006" s="83"/>
      <c r="FDZ1006" s="83"/>
      <c r="FEA1006" s="83"/>
      <c r="FEB1006" s="83"/>
      <c r="FEC1006" s="83"/>
      <c r="FED1006" s="83"/>
      <c r="FEE1006" s="83"/>
      <c r="FEF1006" s="83"/>
      <c r="FEG1006" s="83"/>
      <c r="FEH1006" s="83"/>
      <c r="FEI1006" s="83"/>
      <c r="FEJ1006" s="83"/>
      <c r="FEK1006" s="83"/>
      <c r="FEL1006" s="83"/>
      <c r="FEM1006" s="83"/>
      <c r="FEN1006" s="83"/>
      <c r="FEO1006" s="83"/>
      <c r="FEP1006" s="83"/>
      <c r="FEQ1006" s="83"/>
      <c r="FER1006" s="83"/>
      <c r="FES1006" s="83"/>
      <c r="FET1006" s="83"/>
      <c r="FEU1006" s="83"/>
      <c r="FEV1006" s="83"/>
      <c r="FEW1006" s="83"/>
      <c r="FEX1006" s="83"/>
      <c r="FEY1006" s="83"/>
      <c r="FEZ1006" s="83"/>
      <c r="FFA1006" s="83"/>
      <c r="FFB1006" s="83"/>
      <c r="FFC1006" s="83"/>
      <c r="FFD1006" s="83"/>
      <c r="FFE1006" s="83"/>
      <c r="FFF1006" s="83"/>
      <c r="FFG1006" s="83"/>
      <c r="FFH1006" s="83"/>
      <c r="FFI1006" s="83"/>
      <c r="FFJ1006" s="83"/>
      <c r="FFK1006" s="83"/>
      <c r="FFL1006" s="83"/>
      <c r="FFM1006" s="83"/>
      <c r="FFN1006" s="83"/>
      <c r="FFO1006" s="83"/>
      <c r="FFP1006" s="83"/>
      <c r="FFQ1006" s="83"/>
      <c r="FFR1006" s="83"/>
      <c r="FFS1006" s="83"/>
      <c r="FFT1006" s="83"/>
      <c r="FFU1006" s="83"/>
      <c r="FFV1006" s="83"/>
      <c r="FFW1006" s="83"/>
      <c r="FFX1006" s="83"/>
      <c r="FFY1006" s="83"/>
      <c r="FFZ1006" s="83"/>
      <c r="FGA1006" s="83"/>
      <c r="FGB1006" s="83"/>
      <c r="FGC1006" s="83"/>
      <c r="FGD1006" s="83"/>
      <c r="FGE1006" s="83"/>
      <c r="FGF1006" s="83"/>
      <c r="FGG1006" s="83"/>
      <c r="FGH1006" s="83"/>
      <c r="FGI1006" s="83"/>
      <c r="FGJ1006" s="83"/>
      <c r="FGK1006" s="83"/>
      <c r="FGL1006" s="83"/>
      <c r="FGM1006" s="83"/>
      <c r="FGN1006" s="83"/>
      <c r="FGO1006" s="83"/>
      <c r="FGP1006" s="83"/>
      <c r="FGQ1006" s="83"/>
      <c r="FGR1006" s="83"/>
      <c r="FGS1006" s="83"/>
      <c r="FGT1006" s="83"/>
      <c r="FGU1006" s="83"/>
      <c r="FGV1006" s="83"/>
      <c r="FGW1006" s="83"/>
      <c r="FGX1006" s="83"/>
      <c r="FGY1006" s="83"/>
      <c r="FGZ1006" s="83"/>
      <c r="FHA1006" s="83"/>
      <c r="FHB1006" s="83"/>
      <c r="FHC1006" s="83"/>
      <c r="FHD1006" s="83"/>
      <c r="FHE1006" s="83"/>
      <c r="FHF1006" s="83"/>
      <c r="FHG1006" s="83"/>
      <c r="FHH1006" s="83"/>
      <c r="FHI1006" s="83"/>
      <c r="FHJ1006" s="83"/>
      <c r="FHK1006" s="83"/>
      <c r="FHL1006" s="83"/>
      <c r="FHM1006" s="83"/>
      <c r="FHN1006" s="83"/>
      <c r="FHO1006" s="83"/>
      <c r="FHP1006" s="83"/>
      <c r="FHQ1006" s="83"/>
      <c r="FHR1006" s="83"/>
      <c r="FHS1006" s="83"/>
      <c r="FHT1006" s="83"/>
      <c r="FHU1006" s="83"/>
      <c r="FHV1006" s="83"/>
      <c r="FHW1006" s="83"/>
      <c r="FHX1006" s="83"/>
      <c r="FHY1006" s="83"/>
      <c r="FHZ1006" s="83"/>
      <c r="FIA1006" s="83"/>
      <c r="FIB1006" s="83"/>
      <c r="FIC1006" s="83"/>
      <c r="FID1006" s="83"/>
      <c r="FIE1006" s="83"/>
      <c r="FIF1006" s="83"/>
      <c r="FIG1006" s="83"/>
      <c r="FIH1006" s="83"/>
      <c r="FII1006" s="83"/>
      <c r="FIJ1006" s="83"/>
      <c r="FIK1006" s="83"/>
      <c r="FIL1006" s="83"/>
      <c r="FIM1006" s="83"/>
      <c r="FIN1006" s="83"/>
      <c r="FIO1006" s="83"/>
      <c r="FIP1006" s="83"/>
      <c r="FIQ1006" s="83"/>
      <c r="FIR1006" s="83"/>
      <c r="FIS1006" s="83"/>
      <c r="FIT1006" s="83"/>
      <c r="FIU1006" s="83"/>
      <c r="FIV1006" s="83"/>
      <c r="FIW1006" s="83"/>
      <c r="FIX1006" s="83"/>
      <c r="FIY1006" s="83"/>
      <c r="FIZ1006" s="83"/>
      <c r="FJA1006" s="83"/>
      <c r="FJB1006" s="83"/>
      <c r="FJC1006" s="83"/>
      <c r="FJD1006" s="83"/>
      <c r="FJE1006" s="83"/>
      <c r="FJF1006" s="83"/>
      <c r="FJG1006" s="83"/>
      <c r="FJH1006" s="83"/>
      <c r="FJI1006" s="83"/>
      <c r="FJJ1006" s="83"/>
      <c r="FJK1006" s="83"/>
      <c r="FJL1006" s="83"/>
      <c r="FJM1006" s="83"/>
      <c r="FJN1006" s="83"/>
      <c r="FJO1006" s="83"/>
      <c r="FJP1006" s="83"/>
      <c r="FJQ1006" s="83"/>
      <c r="FJR1006" s="83"/>
      <c r="FJS1006" s="83"/>
      <c r="FJT1006" s="83"/>
      <c r="FJU1006" s="83"/>
      <c r="FJV1006" s="83"/>
      <c r="FJW1006" s="83"/>
      <c r="FJX1006" s="83"/>
      <c r="FJY1006" s="83"/>
      <c r="FJZ1006" s="83"/>
      <c r="FKA1006" s="83"/>
      <c r="FKB1006" s="83"/>
      <c r="FKC1006" s="83"/>
      <c r="FKD1006" s="83"/>
      <c r="FKE1006" s="83"/>
      <c r="FKF1006" s="83"/>
      <c r="FKG1006" s="83"/>
      <c r="FKH1006" s="83"/>
      <c r="FKI1006" s="83"/>
      <c r="FKJ1006" s="83"/>
      <c r="FKK1006" s="83"/>
      <c r="FKL1006" s="83"/>
      <c r="FKM1006" s="83"/>
      <c r="FKN1006" s="83"/>
      <c r="FKO1006" s="83"/>
      <c r="FKP1006" s="83"/>
      <c r="FKQ1006" s="83"/>
      <c r="FKR1006" s="83"/>
      <c r="FKS1006" s="83"/>
      <c r="FKT1006" s="83"/>
      <c r="FKU1006" s="83"/>
      <c r="FKV1006" s="83"/>
      <c r="FKW1006" s="83"/>
      <c r="FKX1006" s="83"/>
      <c r="FKY1006" s="83"/>
      <c r="FKZ1006" s="83"/>
      <c r="FLA1006" s="83"/>
      <c r="FLB1006" s="83"/>
      <c r="FLC1006" s="83"/>
      <c r="FLD1006" s="83"/>
      <c r="FLE1006" s="83"/>
      <c r="FLF1006" s="83"/>
      <c r="FLG1006" s="83"/>
      <c r="FLH1006" s="83"/>
      <c r="FLI1006" s="83"/>
      <c r="FLJ1006" s="83"/>
      <c r="FLK1006" s="83"/>
      <c r="FLL1006" s="83"/>
      <c r="FLM1006" s="83"/>
      <c r="FLN1006" s="83"/>
      <c r="FLO1006" s="83"/>
      <c r="FLP1006" s="83"/>
      <c r="FLQ1006" s="83"/>
      <c r="FLR1006" s="83"/>
      <c r="FLS1006" s="83"/>
      <c r="FLT1006" s="83"/>
      <c r="FLU1006" s="83"/>
      <c r="FLV1006" s="83"/>
      <c r="FLW1006" s="83"/>
      <c r="FLX1006" s="83"/>
      <c r="FLY1006" s="83"/>
      <c r="FLZ1006" s="83"/>
      <c r="FMA1006" s="83"/>
      <c r="FMB1006" s="83"/>
      <c r="FMC1006" s="83"/>
      <c r="FMD1006" s="83"/>
      <c r="FME1006" s="83"/>
      <c r="FMF1006" s="83"/>
      <c r="FMG1006" s="83"/>
      <c r="FMH1006" s="83"/>
      <c r="FMI1006" s="83"/>
      <c r="FMJ1006" s="83"/>
      <c r="FMK1006" s="83"/>
      <c r="FML1006" s="83"/>
      <c r="FMM1006" s="83"/>
      <c r="FMN1006" s="83"/>
      <c r="FMO1006" s="83"/>
      <c r="FMP1006" s="83"/>
      <c r="FMQ1006" s="83"/>
      <c r="FMR1006" s="83"/>
      <c r="FMS1006" s="83"/>
      <c r="FMT1006" s="83"/>
      <c r="FMU1006" s="83"/>
      <c r="FMV1006" s="83"/>
      <c r="FMW1006" s="83"/>
      <c r="FMX1006" s="83"/>
      <c r="FMY1006" s="83"/>
      <c r="FMZ1006" s="83"/>
      <c r="FNA1006" s="83"/>
      <c r="FNB1006" s="83"/>
      <c r="FNC1006" s="83"/>
      <c r="FND1006" s="83"/>
      <c r="FNE1006" s="83"/>
      <c r="FNF1006" s="83"/>
      <c r="FNG1006" s="83"/>
      <c r="FNH1006" s="83"/>
      <c r="FNI1006" s="83"/>
      <c r="FNJ1006" s="83"/>
      <c r="FNK1006" s="83"/>
      <c r="FNL1006" s="83"/>
      <c r="FNM1006" s="83"/>
      <c r="FNN1006" s="83"/>
      <c r="FNO1006" s="83"/>
      <c r="FNP1006" s="83"/>
      <c r="FNQ1006" s="83"/>
      <c r="FNR1006" s="83"/>
      <c r="FNS1006" s="83"/>
      <c r="FNT1006" s="83"/>
      <c r="FNU1006" s="83"/>
      <c r="FNV1006" s="83"/>
      <c r="FNW1006" s="83"/>
      <c r="FNX1006" s="83"/>
      <c r="FNY1006" s="83"/>
      <c r="FNZ1006" s="83"/>
      <c r="FOA1006" s="83"/>
      <c r="FOB1006" s="83"/>
      <c r="FOC1006" s="83"/>
      <c r="FOD1006" s="83"/>
      <c r="FOE1006" s="83"/>
      <c r="FOF1006" s="83"/>
      <c r="FOG1006" s="83"/>
      <c r="FOH1006" s="83"/>
      <c r="FOI1006" s="83"/>
      <c r="FOJ1006" s="83"/>
      <c r="FOK1006" s="83"/>
      <c r="FOL1006" s="83"/>
      <c r="FOM1006" s="83"/>
      <c r="FON1006" s="83"/>
      <c r="FOO1006" s="83"/>
      <c r="FOP1006" s="83"/>
      <c r="FOQ1006" s="83"/>
      <c r="FOR1006" s="83"/>
      <c r="FOS1006" s="83"/>
      <c r="FOT1006" s="83"/>
      <c r="FOU1006" s="83"/>
      <c r="FOV1006" s="83"/>
      <c r="FOW1006" s="83"/>
      <c r="FOX1006" s="83"/>
      <c r="FOY1006" s="83"/>
      <c r="FOZ1006" s="83"/>
      <c r="FPA1006" s="83"/>
      <c r="FPB1006" s="83"/>
      <c r="FPC1006" s="83"/>
      <c r="FPD1006" s="83"/>
      <c r="FPE1006" s="83"/>
      <c r="FPF1006" s="83"/>
      <c r="FPG1006" s="83"/>
      <c r="FPH1006" s="83"/>
      <c r="FPI1006" s="83"/>
      <c r="FPJ1006" s="83"/>
      <c r="FPK1006" s="83"/>
      <c r="FPL1006" s="83"/>
      <c r="FPM1006" s="83"/>
      <c r="FPN1006" s="83"/>
      <c r="FPO1006" s="83"/>
      <c r="FPP1006" s="83"/>
      <c r="FPQ1006" s="83"/>
      <c r="FPR1006" s="83"/>
      <c r="FPS1006" s="83"/>
      <c r="FPT1006" s="83"/>
      <c r="FPU1006" s="83"/>
      <c r="FPV1006" s="83"/>
      <c r="FPW1006" s="83"/>
      <c r="FPX1006" s="83"/>
      <c r="FPY1006" s="83"/>
      <c r="FPZ1006" s="83"/>
      <c r="FQA1006" s="83"/>
      <c r="FQB1006" s="83"/>
      <c r="FQC1006" s="83"/>
      <c r="FQD1006" s="83"/>
      <c r="FQE1006" s="83"/>
      <c r="FQF1006" s="83"/>
      <c r="FQG1006" s="83"/>
      <c r="FQH1006" s="83"/>
      <c r="FQI1006" s="83"/>
      <c r="FQJ1006" s="83"/>
      <c r="FQK1006" s="83"/>
      <c r="FQL1006" s="83"/>
      <c r="FQM1006" s="83"/>
      <c r="FQN1006" s="83"/>
      <c r="FQO1006" s="83"/>
      <c r="FQP1006" s="83"/>
      <c r="FQQ1006" s="83"/>
      <c r="FQR1006" s="83"/>
      <c r="FQS1006" s="83"/>
      <c r="FQT1006" s="83"/>
      <c r="FQU1006" s="83"/>
      <c r="FQV1006" s="83"/>
      <c r="FQW1006" s="83"/>
      <c r="FQX1006" s="83"/>
      <c r="FQY1006" s="83"/>
      <c r="FQZ1006" s="83"/>
      <c r="FRA1006" s="83"/>
      <c r="FRB1006" s="83"/>
      <c r="FRC1006" s="83"/>
      <c r="FRD1006" s="83"/>
      <c r="FRE1006" s="83"/>
      <c r="FRF1006" s="83"/>
      <c r="FRG1006" s="83"/>
      <c r="FRH1006" s="83"/>
      <c r="FRI1006" s="83"/>
      <c r="FRJ1006" s="83"/>
      <c r="FRK1006" s="83"/>
      <c r="FRL1006" s="83"/>
      <c r="FRM1006" s="83"/>
      <c r="FRN1006" s="83"/>
      <c r="FRO1006" s="83"/>
      <c r="FRP1006" s="83"/>
      <c r="FRQ1006" s="83"/>
      <c r="FRR1006" s="83"/>
      <c r="FRS1006" s="83"/>
      <c r="FRT1006" s="83"/>
      <c r="FRU1006" s="83"/>
      <c r="FRV1006" s="83"/>
      <c r="FRW1006" s="83"/>
      <c r="FRX1006" s="83"/>
      <c r="FRY1006" s="83"/>
      <c r="FRZ1006" s="83"/>
      <c r="FSA1006" s="83"/>
      <c r="FSB1006" s="83"/>
      <c r="FSC1006" s="83"/>
      <c r="FSD1006" s="83"/>
      <c r="FSE1006" s="83"/>
      <c r="FSF1006" s="83"/>
      <c r="FSG1006" s="83"/>
      <c r="FSH1006" s="83"/>
      <c r="FSI1006" s="83"/>
      <c r="FSJ1006" s="83"/>
      <c r="FSK1006" s="83"/>
      <c r="FSL1006" s="83"/>
      <c r="FSM1006" s="83"/>
      <c r="FSN1006" s="83"/>
      <c r="FSO1006" s="83"/>
      <c r="FSP1006" s="83"/>
      <c r="FSQ1006" s="83"/>
      <c r="FSR1006" s="83"/>
      <c r="FSS1006" s="83"/>
      <c r="FST1006" s="83"/>
      <c r="FSU1006" s="83"/>
      <c r="FSV1006" s="83"/>
      <c r="FSW1006" s="83"/>
      <c r="FSX1006" s="83"/>
      <c r="FSY1006" s="83"/>
      <c r="FSZ1006" s="83"/>
      <c r="FTA1006" s="83"/>
      <c r="FTB1006" s="83"/>
      <c r="FTC1006" s="83"/>
      <c r="FTD1006" s="83"/>
      <c r="FTE1006" s="83"/>
      <c r="FTF1006" s="83"/>
      <c r="FTG1006" s="83"/>
      <c r="FTH1006" s="83"/>
      <c r="FTI1006" s="83"/>
      <c r="FTJ1006" s="83"/>
      <c r="FTK1006" s="83"/>
      <c r="FTL1006" s="83"/>
      <c r="FTM1006" s="83"/>
      <c r="FTN1006" s="83"/>
      <c r="FTO1006" s="83"/>
      <c r="FTP1006" s="83"/>
      <c r="FTQ1006" s="83"/>
      <c r="FTR1006" s="83"/>
      <c r="FTS1006" s="83"/>
      <c r="FTT1006" s="83"/>
      <c r="FTU1006" s="83"/>
      <c r="FTV1006" s="83"/>
      <c r="FTW1006" s="83"/>
      <c r="FTX1006" s="83"/>
      <c r="FTY1006" s="83"/>
      <c r="FTZ1006" s="83"/>
      <c r="FUA1006" s="83"/>
      <c r="FUB1006" s="83"/>
      <c r="FUC1006" s="83"/>
      <c r="FUD1006" s="83"/>
      <c r="FUE1006" s="83"/>
      <c r="FUF1006" s="83"/>
      <c r="FUG1006" s="83"/>
      <c r="FUH1006" s="83"/>
      <c r="FUI1006" s="83"/>
      <c r="FUJ1006" s="83"/>
      <c r="FUK1006" s="83"/>
      <c r="FUL1006" s="83"/>
      <c r="FUM1006" s="83"/>
      <c r="FUN1006" s="83"/>
      <c r="FUO1006" s="83"/>
      <c r="FUP1006" s="83"/>
      <c r="FUQ1006" s="83"/>
      <c r="FUR1006" s="83"/>
      <c r="FUS1006" s="83"/>
      <c r="FUT1006" s="83"/>
      <c r="FUU1006" s="83"/>
      <c r="FUV1006" s="83"/>
      <c r="FUW1006" s="83"/>
      <c r="FUX1006" s="83"/>
      <c r="FUY1006" s="83"/>
      <c r="FUZ1006" s="83"/>
      <c r="FVA1006" s="83"/>
      <c r="FVB1006" s="83"/>
      <c r="FVC1006" s="83"/>
      <c r="FVD1006" s="83"/>
      <c r="FVE1006" s="83"/>
      <c r="FVF1006" s="83"/>
      <c r="FVG1006" s="83"/>
      <c r="FVH1006" s="83"/>
      <c r="FVI1006" s="83"/>
      <c r="FVJ1006" s="83"/>
      <c r="FVK1006" s="83"/>
      <c r="FVL1006" s="83"/>
      <c r="FVM1006" s="83"/>
      <c r="FVN1006" s="83"/>
      <c r="FVO1006" s="83"/>
      <c r="FVP1006" s="83"/>
      <c r="FVQ1006" s="83"/>
      <c r="FVR1006" s="83"/>
      <c r="FVS1006" s="83"/>
      <c r="FVT1006" s="83"/>
      <c r="FVU1006" s="83"/>
      <c r="FVV1006" s="83"/>
      <c r="FVW1006" s="83"/>
      <c r="FVX1006" s="83"/>
      <c r="FVY1006" s="83"/>
      <c r="FVZ1006" s="83"/>
      <c r="FWA1006" s="83"/>
      <c r="FWB1006" s="83"/>
      <c r="FWC1006" s="83"/>
      <c r="FWD1006" s="83"/>
      <c r="FWE1006" s="83"/>
      <c r="FWF1006" s="83"/>
      <c r="FWG1006" s="83"/>
      <c r="FWH1006" s="83"/>
      <c r="FWI1006" s="83"/>
      <c r="FWJ1006" s="83"/>
      <c r="FWK1006" s="83"/>
      <c r="FWL1006" s="83"/>
      <c r="FWM1006" s="83"/>
      <c r="FWN1006" s="83"/>
      <c r="FWO1006" s="83"/>
      <c r="FWP1006" s="83"/>
      <c r="FWQ1006" s="83"/>
      <c r="FWR1006" s="83"/>
      <c r="FWS1006" s="83"/>
      <c r="FWT1006" s="83"/>
      <c r="FWU1006" s="83"/>
      <c r="FWV1006" s="83"/>
      <c r="FWW1006" s="83"/>
      <c r="FWX1006" s="83"/>
      <c r="FWY1006" s="83"/>
      <c r="FWZ1006" s="83"/>
      <c r="FXA1006" s="83"/>
      <c r="FXB1006" s="83"/>
      <c r="FXC1006" s="83"/>
      <c r="FXD1006" s="83"/>
      <c r="FXE1006" s="83"/>
      <c r="FXF1006" s="83"/>
      <c r="FXG1006" s="83"/>
      <c r="FXH1006" s="83"/>
      <c r="FXI1006" s="83"/>
      <c r="FXJ1006" s="83"/>
      <c r="FXK1006" s="83"/>
      <c r="FXL1006" s="83"/>
      <c r="FXM1006" s="83"/>
      <c r="FXN1006" s="83"/>
      <c r="FXO1006" s="83"/>
      <c r="FXP1006" s="83"/>
      <c r="FXQ1006" s="83"/>
      <c r="FXR1006" s="83"/>
      <c r="FXS1006" s="83"/>
      <c r="FXT1006" s="83"/>
      <c r="FXU1006" s="83"/>
      <c r="FXV1006" s="83"/>
      <c r="FXW1006" s="83"/>
      <c r="FXX1006" s="83"/>
      <c r="FXY1006" s="83"/>
      <c r="FXZ1006" s="83"/>
      <c r="FYA1006" s="83"/>
      <c r="FYB1006" s="83"/>
      <c r="FYC1006" s="83"/>
      <c r="FYD1006" s="83"/>
      <c r="FYE1006" s="83"/>
      <c r="FYF1006" s="83"/>
      <c r="FYG1006" s="83"/>
      <c r="FYH1006" s="83"/>
      <c r="FYI1006" s="83"/>
      <c r="FYJ1006" s="83"/>
      <c r="FYK1006" s="83"/>
      <c r="FYL1006" s="83"/>
      <c r="FYM1006" s="83"/>
      <c r="FYN1006" s="83"/>
      <c r="FYO1006" s="83"/>
      <c r="FYP1006" s="83"/>
      <c r="FYQ1006" s="83"/>
      <c r="FYR1006" s="83"/>
      <c r="FYS1006" s="83"/>
      <c r="FYT1006" s="83"/>
      <c r="FYU1006" s="83"/>
      <c r="FYV1006" s="83"/>
      <c r="FYW1006" s="83"/>
      <c r="FYX1006" s="83"/>
      <c r="FYY1006" s="83"/>
      <c r="FYZ1006" s="83"/>
      <c r="FZA1006" s="83"/>
      <c r="FZB1006" s="83"/>
      <c r="FZC1006" s="83"/>
      <c r="FZD1006" s="83"/>
      <c r="FZE1006" s="83"/>
      <c r="FZF1006" s="83"/>
      <c r="FZG1006" s="83"/>
      <c r="FZH1006" s="83"/>
      <c r="FZI1006" s="83"/>
      <c r="FZJ1006" s="83"/>
      <c r="FZK1006" s="83"/>
      <c r="FZL1006" s="83"/>
      <c r="FZM1006" s="83"/>
      <c r="FZN1006" s="83"/>
      <c r="FZO1006" s="83"/>
      <c r="FZP1006" s="83"/>
      <c r="FZQ1006" s="83"/>
      <c r="FZR1006" s="83"/>
      <c r="FZS1006" s="83"/>
      <c r="FZT1006" s="83"/>
      <c r="FZU1006" s="83"/>
      <c r="FZV1006" s="83"/>
      <c r="FZW1006" s="83"/>
      <c r="FZX1006" s="83"/>
      <c r="FZY1006" s="83"/>
      <c r="FZZ1006" s="83"/>
      <c r="GAA1006" s="83"/>
      <c r="GAB1006" s="83"/>
      <c r="GAC1006" s="83"/>
      <c r="GAD1006" s="83"/>
      <c r="GAE1006" s="83"/>
      <c r="GAF1006" s="83"/>
      <c r="GAG1006" s="83"/>
      <c r="GAH1006" s="83"/>
      <c r="GAI1006" s="83"/>
      <c r="GAJ1006" s="83"/>
      <c r="GAK1006" s="83"/>
      <c r="GAL1006" s="83"/>
      <c r="GAM1006" s="83"/>
      <c r="GAN1006" s="83"/>
      <c r="GAO1006" s="83"/>
      <c r="GAP1006" s="83"/>
      <c r="GAQ1006" s="83"/>
      <c r="GAR1006" s="83"/>
      <c r="GAS1006" s="83"/>
      <c r="GAT1006" s="83"/>
      <c r="GAU1006" s="83"/>
      <c r="GAV1006" s="83"/>
      <c r="GAW1006" s="83"/>
      <c r="GAX1006" s="83"/>
      <c r="GAY1006" s="83"/>
      <c r="GAZ1006" s="83"/>
      <c r="GBA1006" s="83"/>
      <c r="GBB1006" s="83"/>
      <c r="GBC1006" s="83"/>
      <c r="GBD1006" s="83"/>
      <c r="GBE1006" s="83"/>
      <c r="GBF1006" s="83"/>
      <c r="GBG1006" s="83"/>
      <c r="GBH1006" s="83"/>
      <c r="GBI1006" s="83"/>
      <c r="GBJ1006" s="83"/>
      <c r="GBK1006" s="83"/>
      <c r="GBL1006" s="83"/>
      <c r="GBM1006" s="83"/>
      <c r="GBN1006" s="83"/>
      <c r="GBO1006" s="83"/>
      <c r="GBP1006" s="83"/>
      <c r="GBQ1006" s="83"/>
      <c r="GBR1006" s="83"/>
      <c r="GBS1006" s="83"/>
      <c r="GBT1006" s="83"/>
      <c r="GBU1006" s="83"/>
      <c r="GBV1006" s="83"/>
      <c r="GBW1006" s="83"/>
      <c r="GBX1006" s="83"/>
      <c r="GBY1006" s="83"/>
      <c r="GBZ1006" s="83"/>
      <c r="GCA1006" s="83"/>
      <c r="GCB1006" s="83"/>
      <c r="GCC1006" s="83"/>
      <c r="GCD1006" s="83"/>
      <c r="GCE1006" s="83"/>
      <c r="GCF1006" s="83"/>
      <c r="GCG1006" s="83"/>
      <c r="GCH1006" s="83"/>
      <c r="GCI1006" s="83"/>
      <c r="GCJ1006" s="83"/>
      <c r="GCK1006" s="83"/>
      <c r="GCL1006" s="83"/>
      <c r="GCM1006" s="83"/>
      <c r="GCN1006" s="83"/>
      <c r="GCO1006" s="83"/>
      <c r="GCP1006" s="83"/>
      <c r="GCQ1006" s="83"/>
      <c r="GCR1006" s="83"/>
      <c r="GCS1006" s="83"/>
      <c r="GCT1006" s="83"/>
      <c r="GCU1006" s="83"/>
      <c r="GCV1006" s="83"/>
      <c r="GCW1006" s="83"/>
      <c r="GCX1006" s="83"/>
      <c r="GCY1006" s="83"/>
      <c r="GCZ1006" s="83"/>
      <c r="GDA1006" s="83"/>
      <c r="GDB1006" s="83"/>
      <c r="GDC1006" s="83"/>
      <c r="GDD1006" s="83"/>
      <c r="GDE1006" s="83"/>
      <c r="GDF1006" s="83"/>
      <c r="GDG1006" s="83"/>
      <c r="GDH1006" s="83"/>
      <c r="GDI1006" s="83"/>
      <c r="GDJ1006" s="83"/>
      <c r="GDK1006" s="83"/>
      <c r="GDL1006" s="83"/>
      <c r="GDM1006" s="83"/>
      <c r="GDN1006" s="83"/>
      <c r="GDO1006" s="83"/>
      <c r="GDP1006" s="83"/>
      <c r="GDQ1006" s="83"/>
      <c r="GDR1006" s="83"/>
      <c r="GDS1006" s="83"/>
      <c r="GDT1006" s="83"/>
      <c r="GDU1006" s="83"/>
      <c r="GDV1006" s="83"/>
      <c r="GDW1006" s="83"/>
      <c r="GDX1006" s="83"/>
      <c r="GDY1006" s="83"/>
      <c r="GDZ1006" s="83"/>
      <c r="GEA1006" s="83"/>
      <c r="GEB1006" s="83"/>
      <c r="GEC1006" s="83"/>
      <c r="GED1006" s="83"/>
      <c r="GEE1006" s="83"/>
      <c r="GEF1006" s="83"/>
      <c r="GEG1006" s="83"/>
      <c r="GEH1006" s="83"/>
      <c r="GEI1006" s="83"/>
      <c r="GEJ1006" s="83"/>
      <c r="GEK1006" s="83"/>
      <c r="GEL1006" s="83"/>
      <c r="GEM1006" s="83"/>
      <c r="GEN1006" s="83"/>
      <c r="GEO1006" s="83"/>
      <c r="GEP1006" s="83"/>
      <c r="GEQ1006" s="83"/>
      <c r="GER1006" s="83"/>
      <c r="GES1006" s="83"/>
      <c r="GET1006" s="83"/>
      <c r="GEU1006" s="83"/>
      <c r="GEV1006" s="83"/>
      <c r="GEW1006" s="83"/>
      <c r="GEX1006" s="83"/>
      <c r="GEY1006" s="83"/>
      <c r="GEZ1006" s="83"/>
      <c r="GFA1006" s="83"/>
      <c r="GFB1006" s="83"/>
      <c r="GFC1006" s="83"/>
      <c r="GFD1006" s="83"/>
      <c r="GFE1006" s="83"/>
      <c r="GFF1006" s="83"/>
      <c r="GFG1006" s="83"/>
      <c r="GFH1006" s="83"/>
      <c r="GFI1006" s="83"/>
      <c r="GFJ1006" s="83"/>
      <c r="GFK1006" s="83"/>
      <c r="GFL1006" s="83"/>
      <c r="GFM1006" s="83"/>
      <c r="GFN1006" s="83"/>
      <c r="GFO1006" s="83"/>
      <c r="GFP1006" s="83"/>
      <c r="GFQ1006" s="83"/>
      <c r="GFR1006" s="83"/>
      <c r="GFS1006" s="83"/>
      <c r="GFT1006" s="83"/>
      <c r="GFU1006" s="83"/>
      <c r="GFV1006" s="83"/>
      <c r="GFW1006" s="83"/>
      <c r="GFX1006" s="83"/>
      <c r="GFY1006" s="83"/>
      <c r="GFZ1006" s="83"/>
      <c r="GGA1006" s="83"/>
      <c r="GGB1006" s="83"/>
      <c r="GGC1006" s="83"/>
      <c r="GGD1006" s="83"/>
      <c r="GGE1006" s="83"/>
      <c r="GGF1006" s="83"/>
      <c r="GGG1006" s="83"/>
      <c r="GGH1006" s="83"/>
      <c r="GGI1006" s="83"/>
      <c r="GGJ1006" s="83"/>
      <c r="GGK1006" s="83"/>
      <c r="GGL1006" s="83"/>
      <c r="GGM1006" s="83"/>
      <c r="GGN1006" s="83"/>
      <c r="GGO1006" s="83"/>
      <c r="GGP1006" s="83"/>
      <c r="GGQ1006" s="83"/>
      <c r="GGR1006" s="83"/>
      <c r="GGS1006" s="83"/>
      <c r="GGT1006" s="83"/>
      <c r="GGU1006" s="83"/>
      <c r="GGV1006" s="83"/>
      <c r="GGW1006" s="83"/>
      <c r="GGX1006" s="83"/>
      <c r="GGY1006" s="83"/>
      <c r="GGZ1006" s="83"/>
      <c r="GHA1006" s="83"/>
      <c r="GHB1006" s="83"/>
      <c r="GHC1006" s="83"/>
      <c r="GHD1006" s="83"/>
      <c r="GHE1006" s="83"/>
      <c r="GHF1006" s="83"/>
      <c r="GHG1006" s="83"/>
      <c r="GHH1006" s="83"/>
      <c r="GHI1006" s="83"/>
      <c r="GHJ1006" s="83"/>
      <c r="GHK1006" s="83"/>
      <c r="GHL1006" s="83"/>
      <c r="GHM1006" s="83"/>
      <c r="GHN1006" s="83"/>
      <c r="GHO1006" s="83"/>
      <c r="GHP1006" s="83"/>
      <c r="GHQ1006" s="83"/>
      <c r="GHR1006" s="83"/>
      <c r="GHS1006" s="83"/>
      <c r="GHT1006" s="83"/>
      <c r="GHU1006" s="83"/>
      <c r="GHV1006" s="83"/>
      <c r="GHW1006" s="83"/>
      <c r="GHX1006" s="83"/>
      <c r="GHY1006" s="83"/>
      <c r="GHZ1006" s="83"/>
      <c r="GIA1006" s="83"/>
      <c r="GIB1006" s="83"/>
      <c r="GIC1006" s="83"/>
      <c r="GID1006" s="83"/>
      <c r="GIE1006" s="83"/>
      <c r="GIF1006" s="83"/>
      <c r="GIG1006" s="83"/>
      <c r="GIH1006" s="83"/>
      <c r="GII1006" s="83"/>
      <c r="GIJ1006" s="83"/>
      <c r="GIK1006" s="83"/>
      <c r="GIL1006" s="83"/>
      <c r="GIM1006" s="83"/>
      <c r="GIN1006" s="83"/>
      <c r="GIO1006" s="83"/>
      <c r="GIP1006" s="83"/>
      <c r="GIQ1006" s="83"/>
      <c r="GIR1006" s="83"/>
      <c r="GIS1006" s="83"/>
      <c r="GIT1006" s="83"/>
      <c r="GIU1006" s="83"/>
      <c r="GIV1006" s="83"/>
      <c r="GIW1006" s="83"/>
      <c r="GIX1006" s="83"/>
      <c r="GIY1006" s="83"/>
      <c r="GIZ1006" s="83"/>
      <c r="GJA1006" s="83"/>
      <c r="GJB1006" s="83"/>
      <c r="GJC1006" s="83"/>
      <c r="GJD1006" s="83"/>
      <c r="GJE1006" s="83"/>
      <c r="GJF1006" s="83"/>
      <c r="GJG1006" s="83"/>
      <c r="GJH1006" s="83"/>
      <c r="GJI1006" s="83"/>
      <c r="GJJ1006" s="83"/>
      <c r="GJK1006" s="83"/>
      <c r="GJL1006" s="83"/>
      <c r="GJM1006" s="83"/>
      <c r="GJN1006" s="83"/>
      <c r="GJO1006" s="83"/>
      <c r="GJP1006" s="83"/>
      <c r="GJQ1006" s="83"/>
      <c r="GJR1006" s="83"/>
      <c r="GJS1006" s="83"/>
      <c r="GJT1006" s="83"/>
      <c r="GJU1006" s="83"/>
      <c r="GJV1006" s="83"/>
      <c r="GJW1006" s="83"/>
      <c r="GJX1006" s="83"/>
      <c r="GJY1006" s="83"/>
      <c r="GJZ1006" s="83"/>
      <c r="GKA1006" s="83"/>
      <c r="GKB1006" s="83"/>
      <c r="GKC1006" s="83"/>
      <c r="GKD1006" s="83"/>
      <c r="GKE1006" s="83"/>
      <c r="GKF1006" s="83"/>
      <c r="GKG1006" s="83"/>
      <c r="GKH1006" s="83"/>
      <c r="GKI1006" s="83"/>
      <c r="GKJ1006" s="83"/>
      <c r="GKK1006" s="83"/>
      <c r="GKL1006" s="83"/>
      <c r="GKM1006" s="83"/>
      <c r="GKN1006" s="83"/>
      <c r="GKO1006" s="83"/>
      <c r="GKP1006" s="83"/>
      <c r="GKQ1006" s="83"/>
      <c r="GKR1006" s="83"/>
      <c r="GKS1006" s="83"/>
      <c r="GKT1006" s="83"/>
      <c r="GKU1006" s="83"/>
      <c r="GKV1006" s="83"/>
      <c r="GKW1006" s="83"/>
      <c r="GKX1006" s="83"/>
      <c r="GKY1006" s="83"/>
      <c r="GKZ1006" s="83"/>
      <c r="GLA1006" s="83"/>
      <c r="GLB1006" s="83"/>
      <c r="GLC1006" s="83"/>
      <c r="GLD1006" s="83"/>
      <c r="GLE1006" s="83"/>
      <c r="GLF1006" s="83"/>
      <c r="GLG1006" s="83"/>
      <c r="GLH1006" s="83"/>
      <c r="GLI1006" s="83"/>
      <c r="GLJ1006" s="83"/>
      <c r="GLK1006" s="83"/>
      <c r="GLL1006" s="83"/>
      <c r="GLM1006" s="83"/>
      <c r="GLN1006" s="83"/>
      <c r="GLO1006" s="83"/>
      <c r="GLP1006" s="83"/>
      <c r="GLQ1006" s="83"/>
      <c r="GLR1006" s="83"/>
      <c r="GLS1006" s="83"/>
      <c r="GLT1006" s="83"/>
      <c r="GLU1006" s="83"/>
      <c r="GLV1006" s="83"/>
      <c r="GLW1006" s="83"/>
      <c r="GLX1006" s="83"/>
      <c r="GLY1006" s="83"/>
      <c r="GLZ1006" s="83"/>
      <c r="GMA1006" s="83"/>
      <c r="GMB1006" s="83"/>
      <c r="GMC1006" s="83"/>
      <c r="GMD1006" s="83"/>
      <c r="GME1006" s="83"/>
      <c r="GMF1006" s="83"/>
      <c r="GMG1006" s="83"/>
      <c r="GMH1006" s="83"/>
      <c r="GMI1006" s="83"/>
      <c r="GMJ1006" s="83"/>
      <c r="GMK1006" s="83"/>
      <c r="GML1006" s="83"/>
      <c r="GMM1006" s="83"/>
      <c r="GMN1006" s="83"/>
      <c r="GMO1006" s="83"/>
      <c r="GMP1006" s="83"/>
      <c r="GMQ1006" s="83"/>
      <c r="GMR1006" s="83"/>
      <c r="GMS1006" s="83"/>
      <c r="GMT1006" s="83"/>
      <c r="GMU1006" s="83"/>
      <c r="GMV1006" s="83"/>
      <c r="GMW1006" s="83"/>
      <c r="GMX1006" s="83"/>
      <c r="GMY1006" s="83"/>
      <c r="GMZ1006" s="83"/>
      <c r="GNA1006" s="83"/>
      <c r="GNB1006" s="83"/>
      <c r="GNC1006" s="83"/>
      <c r="GND1006" s="83"/>
      <c r="GNE1006" s="83"/>
      <c r="GNF1006" s="83"/>
      <c r="GNG1006" s="83"/>
      <c r="GNH1006" s="83"/>
      <c r="GNI1006" s="83"/>
      <c r="GNJ1006" s="83"/>
      <c r="GNK1006" s="83"/>
      <c r="GNL1006" s="83"/>
      <c r="GNM1006" s="83"/>
      <c r="GNN1006" s="83"/>
      <c r="GNO1006" s="83"/>
      <c r="GNP1006" s="83"/>
      <c r="GNQ1006" s="83"/>
      <c r="GNR1006" s="83"/>
      <c r="GNS1006" s="83"/>
      <c r="GNT1006" s="83"/>
      <c r="GNU1006" s="83"/>
      <c r="GNV1006" s="83"/>
      <c r="GNW1006" s="83"/>
      <c r="GNX1006" s="83"/>
      <c r="GNY1006" s="83"/>
      <c r="GNZ1006" s="83"/>
      <c r="GOA1006" s="83"/>
      <c r="GOB1006" s="83"/>
      <c r="GOC1006" s="83"/>
      <c r="GOD1006" s="83"/>
      <c r="GOE1006" s="83"/>
      <c r="GOF1006" s="83"/>
      <c r="GOG1006" s="83"/>
      <c r="GOH1006" s="83"/>
      <c r="GOI1006" s="83"/>
      <c r="GOJ1006" s="83"/>
      <c r="GOK1006" s="83"/>
      <c r="GOL1006" s="83"/>
      <c r="GOM1006" s="83"/>
      <c r="GON1006" s="83"/>
      <c r="GOO1006" s="83"/>
      <c r="GOP1006" s="83"/>
      <c r="GOQ1006" s="83"/>
      <c r="GOR1006" s="83"/>
      <c r="GOS1006" s="83"/>
      <c r="GOT1006" s="83"/>
      <c r="GOU1006" s="83"/>
      <c r="GOV1006" s="83"/>
      <c r="GOW1006" s="83"/>
      <c r="GOX1006" s="83"/>
      <c r="GOY1006" s="83"/>
      <c r="GOZ1006" s="83"/>
      <c r="GPA1006" s="83"/>
      <c r="GPB1006" s="83"/>
      <c r="GPC1006" s="83"/>
      <c r="GPD1006" s="83"/>
      <c r="GPE1006" s="83"/>
      <c r="GPF1006" s="83"/>
      <c r="GPG1006" s="83"/>
      <c r="GPH1006" s="83"/>
      <c r="GPI1006" s="83"/>
      <c r="GPJ1006" s="83"/>
      <c r="GPK1006" s="83"/>
      <c r="GPL1006" s="83"/>
      <c r="GPM1006" s="83"/>
      <c r="GPN1006" s="83"/>
      <c r="GPO1006" s="83"/>
      <c r="GPP1006" s="83"/>
      <c r="GPQ1006" s="83"/>
      <c r="GPR1006" s="83"/>
      <c r="GPS1006" s="83"/>
      <c r="GPT1006" s="83"/>
      <c r="GPU1006" s="83"/>
      <c r="GPV1006" s="83"/>
      <c r="GPW1006" s="83"/>
      <c r="GPX1006" s="83"/>
      <c r="GPY1006" s="83"/>
      <c r="GPZ1006" s="83"/>
      <c r="GQA1006" s="83"/>
      <c r="GQB1006" s="83"/>
      <c r="GQC1006" s="83"/>
      <c r="GQD1006" s="83"/>
      <c r="GQE1006" s="83"/>
      <c r="GQF1006" s="83"/>
      <c r="GQG1006" s="83"/>
      <c r="GQH1006" s="83"/>
      <c r="GQI1006" s="83"/>
      <c r="GQJ1006" s="83"/>
      <c r="GQK1006" s="83"/>
      <c r="GQL1006" s="83"/>
      <c r="GQM1006" s="83"/>
      <c r="GQN1006" s="83"/>
      <c r="GQO1006" s="83"/>
      <c r="GQP1006" s="83"/>
      <c r="GQQ1006" s="83"/>
      <c r="GQR1006" s="83"/>
      <c r="GQS1006" s="83"/>
      <c r="GQT1006" s="83"/>
      <c r="GQU1006" s="83"/>
      <c r="GQV1006" s="83"/>
      <c r="GQW1006" s="83"/>
      <c r="GQX1006" s="83"/>
      <c r="GQY1006" s="83"/>
      <c r="GQZ1006" s="83"/>
      <c r="GRA1006" s="83"/>
      <c r="GRB1006" s="83"/>
      <c r="GRC1006" s="83"/>
      <c r="GRD1006" s="83"/>
      <c r="GRE1006" s="83"/>
      <c r="GRF1006" s="83"/>
      <c r="GRG1006" s="83"/>
      <c r="GRH1006" s="83"/>
      <c r="GRI1006" s="83"/>
      <c r="GRJ1006" s="83"/>
      <c r="GRK1006" s="83"/>
      <c r="GRL1006" s="83"/>
      <c r="GRM1006" s="83"/>
      <c r="GRN1006" s="83"/>
      <c r="GRO1006" s="83"/>
      <c r="GRP1006" s="83"/>
      <c r="GRQ1006" s="83"/>
      <c r="GRR1006" s="83"/>
      <c r="GRS1006" s="83"/>
      <c r="GRT1006" s="83"/>
      <c r="GRU1006" s="83"/>
      <c r="GRV1006" s="83"/>
      <c r="GRW1006" s="83"/>
      <c r="GRX1006" s="83"/>
      <c r="GRY1006" s="83"/>
      <c r="GRZ1006" s="83"/>
      <c r="GSA1006" s="83"/>
      <c r="GSB1006" s="83"/>
      <c r="GSC1006" s="83"/>
      <c r="GSD1006" s="83"/>
      <c r="GSE1006" s="83"/>
      <c r="GSF1006" s="83"/>
      <c r="GSG1006" s="83"/>
      <c r="GSH1006" s="83"/>
      <c r="GSI1006" s="83"/>
      <c r="GSJ1006" s="83"/>
      <c r="GSK1006" s="83"/>
      <c r="GSL1006" s="83"/>
      <c r="GSM1006" s="83"/>
      <c r="GSN1006" s="83"/>
      <c r="GSO1006" s="83"/>
      <c r="GSP1006" s="83"/>
      <c r="GSQ1006" s="83"/>
      <c r="GSR1006" s="83"/>
      <c r="GSS1006" s="83"/>
      <c r="GST1006" s="83"/>
      <c r="GSU1006" s="83"/>
      <c r="GSV1006" s="83"/>
      <c r="GSW1006" s="83"/>
      <c r="GSX1006" s="83"/>
      <c r="GSY1006" s="83"/>
      <c r="GSZ1006" s="83"/>
      <c r="GTA1006" s="83"/>
      <c r="GTB1006" s="83"/>
      <c r="GTC1006" s="83"/>
      <c r="GTD1006" s="83"/>
      <c r="GTE1006" s="83"/>
      <c r="GTF1006" s="83"/>
      <c r="GTG1006" s="83"/>
      <c r="GTH1006" s="83"/>
      <c r="GTI1006" s="83"/>
      <c r="GTJ1006" s="83"/>
      <c r="GTK1006" s="83"/>
      <c r="GTL1006" s="83"/>
      <c r="GTM1006" s="83"/>
      <c r="GTN1006" s="83"/>
      <c r="GTO1006" s="83"/>
      <c r="GTP1006" s="83"/>
      <c r="GTQ1006" s="83"/>
      <c r="GTR1006" s="83"/>
      <c r="GTS1006" s="83"/>
      <c r="GTT1006" s="83"/>
      <c r="GTU1006" s="83"/>
      <c r="GTV1006" s="83"/>
      <c r="GTW1006" s="83"/>
      <c r="GTX1006" s="83"/>
      <c r="GTY1006" s="83"/>
      <c r="GTZ1006" s="83"/>
      <c r="GUA1006" s="83"/>
      <c r="GUB1006" s="83"/>
      <c r="GUC1006" s="83"/>
      <c r="GUD1006" s="83"/>
      <c r="GUE1006" s="83"/>
      <c r="GUF1006" s="83"/>
      <c r="GUG1006" s="83"/>
      <c r="GUH1006" s="83"/>
      <c r="GUI1006" s="83"/>
      <c r="GUJ1006" s="83"/>
      <c r="GUK1006" s="83"/>
      <c r="GUL1006" s="83"/>
      <c r="GUM1006" s="83"/>
      <c r="GUN1006" s="83"/>
      <c r="GUO1006" s="83"/>
      <c r="GUP1006" s="83"/>
      <c r="GUQ1006" s="83"/>
      <c r="GUR1006" s="83"/>
      <c r="GUS1006" s="83"/>
      <c r="GUT1006" s="83"/>
      <c r="GUU1006" s="83"/>
      <c r="GUV1006" s="83"/>
      <c r="GUW1006" s="83"/>
      <c r="GUX1006" s="83"/>
      <c r="GUY1006" s="83"/>
      <c r="GUZ1006" s="83"/>
      <c r="GVA1006" s="83"/>
      <c r="GVB1006" s="83"/>
      <c r="GVC1006" s="83"/>
      <c r="GVD1006" s="83"/>
      <c r="GVE1006" s="83"/>
      <c r="GVF1006" s="83"/>
      <c r="GVG1006" s="83"/>
      <c r="GVH1006" s="83"/>
      <c r="GVI1006" s="83"/>
      <c r="GVJ1006" s="83"/>
      <c r="GVK1006" s="83"/>
      <c r="GVL1006" s="83"/>
      <c r="GVM1006" s="83"/>
      <c r="GVN1006" s="83"/>
      <c r="GVO1006" s="83"/>
      <c r="GVP1006" s="83"/>
      <c r="GVQ1006" s="83"/>
      <c r="GVR1006" s="83"/>
      <c r="GVS1006" s="83"/>
      <c r="GVT1006" s="83"/>
      <c r="GVU1006" s="83"/>
      <c r="GVV1006" s="83"/>
      <c r="GVW1006" s="83"/>
      <c r="GVX1006" s="83"/>
      <c r="GVY1006" s="83"/>
      <c r="GVZ1006" s="83"/>
      <c r="GWA1006" s="83"/>
      <c r="GWB1006" s="83"/>
      <c r="GWC1006" s="83"/>
      <c r="GWD1006" s="83"/>
      <c r="GWE1006" s="83"/>
      <c r="GWF1006" s="83"/>
      <c r="GWG1006" s="83"/>
      <c r="GWH1006" s="83"/>
      <c r="GWI1006" s="83"/>
      <c r="GWJ1006" s="83"/>
      <c r="GWK1006" s="83"/>
      <c r="GWL1006" s="83"/>
      <c r="GWM1006" s="83"/>
      <c r="GWN1006" s="83"/>
      <c r="GWO1006" s="83"/>
      <c r="GWP1006" s="83"/>
      <c r="GWQ1006" s="83"/>
      <c r="GWR1006" s="83"/>
      <c r="GWS1006" s="83"/>
      <c r="GWT1006" s="83"/>
      <c r="GWU1006" s="83"/>
      <c r="GWV1006" s="83"/>
      <c r="GWW1006" s="83"/>
      <c r="GWX1006" s="83"/>
      <c r="GWY1006" s="83"/>
      <c r="GWZ1006" s="83"/>
      <c r="GXA1006" s="83"/>
      <c r="GXB1006" s="83"/>
      <c r="GXC1006" s="83"/>
      <c r="GXD1006" s="83"/>
      <c r="GXE1006" s="83"/>
      <c r="GXF1006" s="83"/>
      <c r="GXG1006" s="83"/>
      <c r="GXH1006" s="83"/>
      <c r="GXI1006" s="83"/>
      <c r="GXJ1006" s="83"/>
      <c r="GXK1006" s="83"/>
      <c r="GXL1006" s="83"/>
      <c r="GXM1006" s="83"/>
      <c r="GXN1006" s="83"/>
      <c r="GXO1006" s="83"/>
      <c r="GXP1006" s="83"/>
      <c r="GXQ1006" s="83"/>
      <c r="GXR1006" s="83"/>
      <c r="GXS1006" s="83"/>
      <c r="GXT1006" s="83"/>
      <c r="GXU1006" s="83"/>
      <c r="GXV1006" s="83"/>
      <c r="GXW1006" s="83"/>
      <c r="GXX1006" s="83"/>
      <c r="GXY1006" s="83"/>
      <c r="GXZ1006" s="83"/>
      <c r="GYA1006" s="83"/>
      <c r="GYB1006" s="83"/>
      <c r="GYC1006" s="83"/>
      <c r="GYD1006" s="83"/>
      <c r="GYE1006" s="83"/>
      <c r="GYF1006" s="83"/>
      <c r="GYG1006" s="83"/>
      <c r="GYH1006" s="83"/>
      <c r="GYI1006" s="83"/>
      <c r="GYJ1006" s="83"/>
      <c r="GYK1006" s="83"/>
      <c r="GYL1006" s="83"/>
      <c r="GYM1006" s="83"/>
      <c r="GYN1006" s="83"/>
      <c r="GYO1006" s="83"/>
      <c r="GYP1006" s="83"/>
      <c r="GYQ1006" s="83"/>
      <c r="GYR1006" s="83"/>
      <c r="GYS1006" s="83"/>
      <c r="GYT1006" s="83"/>
      <c r="GYU1006" s="83"/>
      <c r="GYV1006" s="83"/>
      <c r="GYW1006" s="83"/>
      <c r="GYX1006" s="83"/>
      <c r="GYY1006" s="83"/>
      <c r="GYZ1006" s="83"/>
      <c r="GZA1006" s="83"/>
      <c r="GZB1006" s="83"/>
      <c r="GZC1006" s="83"/>
      <c r="GZD1006" s="83"/>
      <c r="GZE1006" s="83"/>
      <c r="GZF1006" s="83"/>
      <c r="GZG1006" s="83"/>
      <c r="GZH1006" s="83"/>
      <c r="GZI1006" s="83"/>
      <c r="GZJ1006" s="83"/>
      <c r="GZK1006" s="83"/>
      <c r="GZL1006" s="83"/>
      <c r="GZM1006" s="83"/>
      <c r="GZN1006" s="83"/>
      <c r="GZO1006" s="83"/>
      <c r="GZP1006" s="83"/>
      <c r="GZQ1006" s="83"/>
      <c r="GZR1006" s="83"/>
      <c r="GZS1006" s="83"/>
      <c r="GZT1006" s="83"/>
      <c r="GZU1006" s="83"/>
      <c r="GZV1006" s="83"/>
      <c r="GZW1006" s="83"/>
      <c r="GZX1006" s="83"/>
      <c r="GZY1006" s="83"/>
      <c r="GZZ1006" s="83"/>
      <c r="HAA1006" s="83"/>
      <c r="HAB1006" s="83"/>
      <c r="HAC1006" s="83"/>
      <c r="HAD1006" s="83"/>
      <c r="HAE1006" s="83"/>
      <c r="HAF1006" s="83"/>
      <c r="HAG1006" s="83"/>
      <c r="HAH1006" s="83"/>
      <c r="HAI1006" s="83"/>
      <c r="HAJ1006" s="83"/>
      <c r="HAK1006" s="83"/>
      <c r="HAL1006" s="83"/>
      <c r="HAM1006" s="83"/>
      <c r="HAN1006" s="83"/>
      <c r="HAO1006" s="83"/>
      <c r="HAP1006" s="83"/>
      <c r="HAQ1006" s="83"/>
      <c r="HAR1006" s="83"/>
      <c r="HAS1006" s="83"/>
      <c r="HAT1006" s="83"/>
      <c r="HAU1006" s="83"/>
      <c r="HAV1006" s="83"/>
      <c r="HAW1006" s="83"/>
      <c r="HAX1006" s="83"/>
      <c r="HAY1006" s="83"/>
      <c r="HAZ1006" s="83"/>
      <c r="HBA1006" s="83"/>
      <c r="HBB1006" s="83"/>
      <c r="HBC1006" s="83"/>
      <c r="HBD1006" s="83"/>
      <c r="HBE1006" s="83"/>
      <c r="HBF1006" s="83"/>
      <c r="HBG1006" s="83"/>
      <c r="HBH1006" s="83"/>
      <c r="HBI1006" s="83"/>
      <c r="HBJ1006" s="83"/>
      <c r="HBK1006" s="83"/>
      <c r="HBL1006" s="83"/>
      <c r="HBM1006" s="83"/>
      <c r="HBN1006" s="83"/>
      <c r="HBO1006" s="83"/>
      <c r="HBP1006" s="83"/>
      <c r="HBQ1006" s="83"/>
      <c r="HBR1006" s="83"/>
      <c r="HBS1006" s="83"/>
      <c r="HBT1006" s="83"/>
      <c r="HBU1006" s="83"/>
      <c r="HBV1006" s="83"/>
      <c r="HBW1006" s="83"/>
      <c r="HBX1006" s="83"/>
      <c r="HBY1006" s="83"/>
      <c r="HBZ1006" s="83"/>
      <c r="HCA1006" s="83"/>
      <c r="HCB1006" s="83"/>
      <c r="HCC1006" s="83"/>
      <c r="HCD1006" s="83"/>
      <c r="HCE1006" s="83"/>
      <c r="HCF1006" s="83"/>
      <c r="HCG1006" s="83"/>
      <c r="HCH1006" s="83"/>
      <c r="HCI1006" s="83"/>
      <c r="HCJ1006" s="83"/>
      <c r="HCK1006" s="83"/>
      <c r="HCL1006" s="83"/>
      <c r="HCM1006" s="83"/>
      <c r="HCN1006" s="83"/>
      <c r="HCO1006" s="83"/>
      <c r="HCP1006" s="83"/>
      <c r="HCQ1006" s="83"/>
      <c r="HCR1006" s="83"/>
      <c r="HCS1006" s="83"/>
      <c r="HCT1006" s="83"/>
      <c r="HCU1006" s="83"/>
      <c r="HCV1006" s="83"/>
      <c r="HCW1006" s="83"/>
      <c r="HCX1006" s="83"/>
      <c r="HCY1006" s="83"/>
      <c r="HCZ1006" s="83"/>
      <c r="HDA1006" s="83"/>
      <c r="HDB1006" s="83"/>
      <c r="HDC1006" s="83"/>
      <c r="HDD1006" s="83"/>
      <c r="HDE1006" s="83"/>
      <c r="HDF1006" s="83"/>
      <c r="HDG1006" s="83"/>
      <c r="HDH1006" s="83"/>
      <c r="HDI1006" s="83"/>
      <c r="HDJ1006" s="83"/>
      <c r="HDK1006" s="83"/>
      <c r="HDL1006" s="83"/>
      <c r="HDM1006" s="83"/>
      <c r="HDN1006" s="83"/>
      <c r="HDO1006" s="83"/>
      <c r="HDP1006" s="83"/>
      <c r="HDQ1006" s="83"/>
      <c r="HDR1006" s="83"/>
      <c r="HDS1006" s="83"/>
      <c r="HDT1006" s="83"/>
      <c r="HDU1006" s="83"/>
      <c r="HDV1006" s="83"/>
      <c r="HDW1006" s="83"/>
      <c r="HDX1006" s="83"/>
      <c r="HDY1006" s="83"/>
      <c r="HDZ1006" s="83"/>
      <c r="HEA1006" s="83"/>
      <c r="HEB1006" s="83"/>
      <c r="HEC1006" s="83"/>
      <c r="HED1006" s="83"/>
      <c r="HEE1006" s="83"/>
      <c r="HEF1006" s="83"/>
      <c r="HEG1006" s="83"/>
      <c r="HEH1006" s="83"/>
      <c r="HEI1006" s="83"/>
      <c r="HEJ1006" s="83"/>
      <c r="HEK1006" s="83"/>
      <c r="HEL1006" s="83"/>
      <c r="HEM1006" s="83"/>
      <c r="HEN1006" s="83"/>
      <c r="HEO1006" s="83"/>
      <c r="HEP1006" s="83"/>
      <c r="HEQ1006" s="83"/>
      <c r="HER1006" s="83"/>
      <c r="HES1006" s="83"/>
      <c r="HET1006" s="83"/>
      <c r="HEU1006" s="83"/>
      <c r="HEV1006" s="83"/>
      <c r="HEW1006" s="83"/>
      <c r="HEX1006" s="83"/>
      <c r="HEY1006" s="83"/>
      <c r="HEZ1006" s="83"/>
      <c r="HFA1006" s="83"/>
      <c r="HFB1006" s="83"/>
      <c r="HFC1006" s="83"/>
      <c r="HFD1006" s="83"/>
      <c r="HFE1006" s="83"/>
      <c r="HFF1006" s="83"/>
      <c r="HFG1006" s="83"/>
      <c r="HFH1006" s="83"/>
      <c r="HFI1006" s="83"/>
      <c r="HFJ1006" s="83"/>
      <c r="HFK1006" s="83"/>
      <c r="HFL1006" s="83"/>
      <c r="HFM1006" s="83"/>
      <c r="HFN1006" s="83"/>
      <c r="HFO1006" s="83"/>
      <c r="HFP1006" s="83"/>
      <c r="HFQ1006" s="83"/>
      <c r="HFR1006" s="83"/>
      <c r="HFS1006" s="83"/>
      <c r="HFT1006" s="83"/>
      <c r="HFU1006" s="83"/>
      <c r="HFV1006" s="83"/>
      <c r="HFW1006" s="83"/>
      <c r="HFX1006" s="83"/>
      <c r="HFY1006" s="83"/>
      <c r="HFZ1006" s="83"/>
      <c r="HGA1006" s="83"/>
      <c r="HGB1006" s="83"/>
      <c r="HGC1006" s="83"/>
      <c r="HGD1006" s="83"/>
      <c r="HGE1006" s="83"/>
      <c r="HGF1006" s="83"/>
      <c r="HGG1006" s="83"/>
      <c r="HGH1006" s="83"/>
      <c r="HGI1006" s="83"/>
      <c r="HGJ1006" s="83"/>
      <c r="HGK1006" s="83"/>
      <c r="HGL1006" s="83"/>
      <c r="HGM1006" s="83"/>
      <c r="HGN1006" s="83"/>
      <c r="HGO1006" s="83"/>
      <c r="HGP1006" s="83"/>
      <c r="HGQ1006" s="83"/>
      <c r="HGR1006" s="83"/>
      <c r="HGS1006" s="83"/>
      <c r="HGT1006" s="83"/>
      <c r="HGU1006" s="83"/>
      <c r="HGV1006" s="83"/>
      <c r="HGW1006" s="83"/>
      <c r="HGX1006" s="83"/>
      <c r="HGY1006" s="83"/>
      <c r="HGZ1006" s="83"/>
      <c r="HHA1006" s="83"/>
      <c r="HHB1006" s="83"/>
      <c r="HHC1006" s="83"/>
      <c r="HHD1006" s="83"/>
      <c r="HHE1006" s="83"/>
      <c r="HHF1006" s="83"/>
      <c r="HHG1006" s="83"/>
      <c r="HHH1006" s="83"/>
      <c r="HHI1006" s="83"/>
      <c r="HHJ1006" s="83"/>
      <c r="HHK1006" s="83"/>
      <c r="HHL1006" s="83"/>
      <c r="HHM1006" s="83"/>
      <c r="HHN1006" s="83"/>
      <c r="HHO1006" s="83"/>
      <c r="HHP1006" s="83"/>
      <c r="HHQ1006" s="83"/>
      <c r="HHR1006" s="83"/>
      <c r="HHS1006" s="83"/>
      <c r="HHT1006" s="83"/>
      <c r="HHU1006" s="83"/>
      <c r="HHV1006" s="83"/>
      <c r="HHW1006" s="83"/>
      <c r="HHX1006" s="83"/>
      <c r="HHY1006" s="83"/>
      <c r="HHZ1006" s="83"/>
      <c r="HIA1006" s="83"/>
      <c r="HIB1006" s="83"/>
      <c r="HIC1006" s="83"/>
      <c r="HID1006" s="83"/>
      <c r="HIE1006" s="83"/>
      <c r="HIF1006" s="83"/>
      <c r="HIG1006" s="83"/>
      <c r="HIH1006" s="83"/>
      <c r="HII1006" s="83"/>
      <c r="HIJ1006" s="83"/>
      <c r="HIK1006" s="83"/>
      <c r="HIL1006" s="83"/>
      <c r="HIM1006" s="83"/>
      <c r="HIN1006" s="83"/>
      <c r="HIO1006" s="83"/>
      <c r="HIP1006" s="83"/>
      <c r="HIQ1006" s="83"/>
      <c r="HIR1006" s="83"/>
      <c r="HIS1006" s="83"/>
      <c r="HIT1006" s="83"/>
      <c r="HIU1006" s="83"/>
      <c r="HIV1006" s="83"/>
      <c r="HIW1006" s="83"/>
      <c r="HIX1006" s="83"/>
      <c r="HIY1006" s="83"/>
      <c r="HIZ1006" s="83"/>
      <c r="HJA1006" s="83"/>
      <c r="HJB1006" s="83"/>
      <c r="HJC1006" s="83"/>
      <c r="HJD1006" s="83"/>
      <c r="HJE1006" s="83"/>
      <c r="HJF1006" s="83"/>
      <c r="HJG1006" s="83"/>
      <c r="HJH1006" s="83"/>
      <c r="HJI1006" s="83"/>
      <c r="HJJ1006" s="83"/>
      <c r="HJK1006" s="83"/>
      <c r="HJL1006" s="83"/>
      <c r="HJM1006" s="83"/>
      <c r="HJN1006" s="83"/>
      <c r="HJO1006" s="83"/>
      <c r="HJP1006" s="83"/>
      <c r="HJQ1006" s="83"/>
      <c r="HJR1006" s="83"/>
      <c r="HJS1006" s="83"/>
      <c r="HJT1006" s="83"/>
      <c r="HJU1006" s="83"/>
      <c r="HJV1006" s="83"/>
      <c r="HJW1006" s="83"/>
      <c r="HJX1006" s="83"/>
      <c r="HJY1006" s="83"/>
      <c r="HJZ1006" s="83"/>
      <c r="HKA1006" s="83"/>
      <c r="HKB1006" s="83"/>
      <c r="HKC1006" s="83"/>
      <c r="HKD1006" s="83"/>
      <c r="HKE1006" s="83"/>
      <c r="HKF1006" s="83"/>
      <c r="HKG1006" s="83"/>
      <c r="HKH1006" s="83"/>
      <c r="HKI1006" s="83"/>
      <c r="HKJ1006" s="83"/>
      <c r="HKK1006" s="83"/>
      <c r="HKL1006" s="83"/>
      <c r="HKM1006" s="83"/>
      <c r="HKN1006" s="83"/>
      <c r="HKO1006" s="83"/>
      <c r="HKP1006" s="83"/>
      <c r="HKQ1006" s="83"/>
      <c r="HKR1006" s="83"/>
      <c r="HKS1006" s="83"/>
      <c r="HKT1006" s="83"/>
      <c r="HKU1006" s="83"/>
      <c r="HKV1006" s="83"/>
      <c r="HKW1006" s="83"/>
      <c r="HKX1006" s="83"/>
      <c r="HKY1006" s="83"/>
      <c r="HKZ1006" s="83"/>
      <c r="HLA1006" s="83"/>
      <c r="HLB1006" s="83"/>
      <c r="HLC1006" s="83"/>
      <c r="HLD1006" s="83"/>
      <c r="HLE1006" s="83"/>
      <c r="HLF1006" s="83"/>
      <c r="HLG1006" s="83"/>
      <c r="HLH1006" s="83"/>
      <c r="HLI1006" s="83"/>
      <c r="HLJ1006" s="83"/>
      <c r="HLK1006" s="83"/>
      <c r="HLL1006" s="83"/>
      <c r="HLM1006" s="83"/>
      <c r="HLN1006" s="83"/>
      <c r="HLO1006" s="83"/>
      <c r="HLP1006" s="83"/>
      <c r="HLQ1006" s="83"/>
      <c r="HLR1006" s="83"/>
      <c r="HLS1006" s="83"/>
      <c r="HLT1006" s="83"/>
      <c r="HLU1006" s="83"/>
      <c r="HLV1006" s="83"/>
      <c r="HLW1006" s="83"/>
      <c r="HLX1006" s="83"/>
      <c r="HLY1006" s="83"/>
      <c r="HLZ1006" s="83"/>
      <c r="HMA1006" s="83"/>
      <c r="HMB1006" s="83"/>
      <c r="HMC1006" s="83"/>
      <c r="HMD1006" s="83"/>
      <c r="HME1006" s="83"/>
      <c r="HMF1006" s="83"/>
      <c r="HMG1006" s="83"/>
      <c r="HMH1006" s="83"/>
      <c r="HMI1006" s="83"/>
      <c r="HMJ1006" s="83"/>
      <c r="HMK1006" s="83"/>
      <c r="HML1006" s="83"/>
      <c r="HMM1006" s="83"/>
      <c r="HMN1006" s="83"/>
      <c r="HMO1006" s="83"/>
      <c r="HMP1006" s="83"/>
      <c r="HMQ1006" s="83"/>
      <c r="HMR1006" s="83"/>
      <c r="HMS1006" s="83"/>
      <c r="HMT1006" s="83"/>
      <c r="HMU1006" s="83"/>
      <c r="HMV1006" s="83"/>
      <c r="HMW1006" s="83"/>
      <c r="HMX1006" s="83"/>
      <c r="HMY1006" s="83"/>
      <c r="HMZ1006" s="83"/>
      <c r="HNA1006" s="83"/>
      <c r="HNB1006" s="83"/>
      <c r="HNC1006" s="83"/>
      <c r="HND1006" s="83"/>
      <c r="HNE1006" s="83"/>
      <c r="HNF1006" s="83"/>
      <c r="HNG1006" s="83"/>
      <c r="HNH1006" s="83"/>
      <c r="HNI1006" s="83"/>
      <c r="HNJ1006" s="83"/>
      <c r="HNK1006" s="83"/>
      <c r="HNL1006" s="83"/>
      <c r="HNM1006" s="83"/>
      <c r="HNN1006" s="83"/>
      <c r="HNO1006" s="83"/>
      <c r="HNP1006" s="83"/>
      <c r="HNQ1006" s="83"/>
      <c r="HNR1006" s="83"/>
      <c r="HNS1006" s="83"/>
      <c r="HNT1006" s="83"/>
      <c r="HNU1006" s="83"/>
      <c r="HNV1006" s="83"/>
      <c r="HNW1006" s="83"/>
      <c r="HNX1006" s="83"/>
      <c r="HNY1006" s="83"/>
      <c r="HNZ1006" s="83"/>
      <c r="HOA1006" s="83"/>
      <c r="HOB1006" s="83"/>
      <c r="HOC1006" s="83"/>
      <c r="HOD1006" s="83"/>
      <c r="HOE1006" s="83"/>
      <c r="HOF1006" s="83"/>
      <c r="HOG1006" s="83"/>
      <c r="HOH1006" s="83"/>
      <c r="HOI1006" s="83"/>
      <c r="HOJ1006" s="83"/>
      <c r="HOK1006" s="83"/>
      <c r="HOL1006" s="83"/>
      <c r="HOM1006" s="83"/>
      <c r="HON1006" s="83"/>
      <c r="HOO1006" s="83"/>
      <c r="HOP1006" s="83"/>
      <c r="HOQ1006" s="83"/>
      <c r="HOR1006" s="83"/>
      <c r="HOS1006" s="83"/>
      <c r="HOT1006" s="83"/>
      <c r="HOU1006" s="83"/>
      <c r="HOV1006" s="83"/>
      <c r="HOW1006" s="83"/>
      <c r="HOX1006" s="83"/>
      <c r="HOY1006" s="83"/>
      <c r="HOZ1006" s="83"/>
      <c r="HPA1006" s="83"/>
      <c r="HPB1006" s="83"/>
      <c r="HPC1006" s="83"/>
      <c r="HPD1006" s="83"/>
      <c r="HPE1006" s="83"/>
      <c r="HPF1006" s="83"/>
      <c r="HPG1006" s="83"/>
      <c r="HPH1006" s="83"/>
      <c r="HPI1006" s="83"/>
      <c r="HPJ1006" s="83"/>
      <c r="HPK1006" s="83"/>
      <c r="HPL1006" s="83"/>
      <c r="HPM1006" s="83"/>
      <c r="HPN1006" s="83"/>
      <c r="HPO1006" s="83"/>
      <c r="HPP1006" s="83"/>
      <c r="HPQ1006" s="83"/>
      <c r="HPR1006" s="83"/>
      <c r="HPS1006" s="83"/>
      <c r="HPT1006" s="83"/>
      <c r="HPU1006" s="83"/>
      <c r="HPV1006" s="83"/>
      <c r="HPW1006" s="83"/>
      <c r="HPX1006" s="83"/>
      <c r="HPY1006" s="83"/>
      <c r="HPZ1006" s="83"/>
      <c r="HQA1006" s="83"/>
      <c r="HQB1006" s="83"/>
      <c r="HQC1006" s="83"/>
      <c r="HQD1006" s="83"/>
      <c r="HQE1006" s="83"/>
      <c r="HQF1006" s="83"/>
      <c r="HQG1006" s="83"/>
      <c r="HQH1006" s="83"/>
      <c r="HQI1006" s="83"/>
      <c r="HQJ1006" s="83"/>
      <c r="HQK1006" s="83"/>
      <c r="HQL1006" s="83"/>
      <c r="HQM1006" s="83"/>
      <c r="HQN1006" s="83"/>
      <c r="HQO1006" s="83"/>
      <c r="HQP1006" s="83"/>
      <c r="HQQ1006" s="83"/>
      <c r="HQR1006" s="83"/>
      <c r="HQS1006" s="83"/>
      <c r="HQT1006" s="83"/>
      <c r="HQU1006" s="83"/>
      <c r="HQV1006" s="83"/>
      <c r="HQW1006" s="83"/>
      <c r="HQX1006" s="83"/>
      <c r="HQY1006" s="83"/>
      <c r="HQZ1006" s="83"/>
      <c r="HRA1006" s="83"/>
      <c r="HRB1006" s="83"/>
      <c r="HRC1006" s="83"/>
      <c r="HRD1006" s="83"/>
      <c r="HRE1006" s="83"/>
      <c r="HRF1006" s="83"/>
      <c r="HRG1006" s="83"/>
      <c r="HRH1006" s="83"/>
      <c r="HRI1006" s="83"/>
      <c r="HRJ1006" s="83"/>
      <c r="HRK1006" s="83"/>
      <c r="HRL1006" s="83"/>
      <c r="HRM1006" s="83"/>
      <c r="HRN1006" s="83"/>
      <c r="HRO1006" s="83"/>
      <c r="HRP1006" s="83"/>
      <c r="HRQ1006" s="83"/>
      <c r="HRR1006" s="83"/>
      <c r="HRS1006" s="83"/>
      <c r="HRT1006" s="83"/>
      <c r="HRU1006" s="83"/>
      <c r="HRV1006" s="83"/>
      <c r="HRW1006" s="83"/>
      <c r="HRX1006" s="83"/>
      <c r="HRY1006" s="83"/>
      <c r="HRZ1006" s="83"/>
      <c r="HSA1006" s="83"/>
      <c r="HSB1006" s="83"/>
      <c r="HSC1006" s="83"/>
      <c r="HSD1006" s="83"/>
      <c r="HSE1006" s="83"/>
      <c r="HSF1006" s="83"/>
      <c r="HSG1006" s="83"/>
      <c r="HSH1006" s="83"/>
      <c r="HSI1006" s="83"/>
      <c r="HSJ1006" s="83"/>
      <c r="HSK1006" s="83"/>
      <c r="HSL1006" s="83"/>
      <c r="HSM1006" s="83"/>
      <c r="HSN1006" s="83"/>
      <c r="HSO1006" s="83"/>
      <c r="HSP1006" s="83"/>
      <c r="HSQ1006" s="83"/>
      <c r="HSR1006" s="83"/>
      <c r="HSS1006" s="83"/>
      <c r="HST1006" s="83"/>
      <c r="HSU1006" s="83"/>
      <c r="HSV1006" s="83"/>
      <c r="HSW1006" s="83"/>
      <c r="HSX1006" s="83"/>
      <c r="HSY1006" s="83"/>
      <c r="HSZ1006" s="83"/>
      <c r="HTA1006" s="83"/>
      <c r="HTB1006" s="83"/>
      <c r="HTC1006" s="83"/>
      <c r="HTD1006" s="83"/>
      <c r="HTE1006" s="83"/>
      <c r="HTF1006" s="83"/>
      <c r="HTG1006" s="83"/>
      <c r="HTH1006" s="83"/>
      <c r="HTI1006" s="83"/>
      <c r="HTJ1006" s="83"/>
      <c r="HTK1006" s="83"/>
      <c r="HTL1006" s="83"/>
      <c r="HTM1006" s="83"/>
      <c r="HTN1006" s="83"/>
      <c r="HTO1006" s="83"/>
      <c r="HTP1006" s="83"/>
      <c r="HTQ1006" s="83"/>
      <c r="HTR1006" s="83"/>
      <c r="HTS1006" s="83"/>
      <c r="HTT1006" s="83"/>
      <c r="HTU1006" s="83"/>
      <c r="HTV1006" s="83"/>
      <c r="HTW1006" s="83"/>
      <c r="HTX1006" s="83"/>
      <c r="HTY1006" s="83"/>
      <c r="HTZ1006" s="83"/>
      <c r="HUA1006" s="83"/>
      <c r="HUB1006" s="83"/>
      <c r="HUC1006" s="83"/>
      <c r="HUD1006" s="83"/>
      <c r="HUE1006" s="83"/>
      <c r="HUF1006" s="83"/>
      <c r="HUG1006" s="83"/>
      <c r="HUH1006" s="83"/>
      <c r="HUI1006" s="83"/>
      <c r="HUJ1006" s="83"/>
      <c r="HUK1006" s="83"/>
      <c r="HUL1006" s="83"/>
      <c r="HUM1006" s="83"/>
      <c r="HUN1006" s="83"/>
      <c r="HUO1006" s="83"/>
      <c r="HUP1006" s="83"/>
      <c r="HUQ1006" s="83"/>
      <c r="HUR1006" s="83"/>
      <c r="HUS1006" s="83"/>
      <c r="HUT1006" s="83"/>
      <c r="HUU1006" s="83"/>
      <c r="HUV1006" s="83"/>
      <c r="HUW1006" s="83"/>
      <c r="HUX1006" s="83"/>
      <c r="HUY1006" s="83"/>
      <c r="HUZ1006" s="83"/>
      <c r="HVA1006" s="83"/>
      <c r="HVB1006" s="83"/>
      <c r="HVC1006" s="83"/>
      <c r="HVD1006" s="83"/>
      <c r="HVE1006" s="83"/>
      <c r="HVF1006" s="83"/>
      <c r="HVG1006" s="83"/>
      <c r="HVH1006" s="83"/>
      <c r="HVI1006" s="83"/>
      <c r="HVJ1006" s="83"/>
      <c r="HVK1006" s="83"/>
      <c r="HVL1006" s="83"/>
      <c r="HVM1006" s="83"/>
      <c r="HVN1006" s="83"/>
      <c r="HVO1006" s="83"/>
      <c r="HVP1006" s="83"/>
      <c r="HVQ1006" s="83"/>
      <c r="HVR1006" s="83"/>
      <c r="HVS1006" s="83"/>
      <c r="HVT1006" s="83"/>
      <c r="HVU1006" s="83"/>
      <c r="HVV1006" s="83"/>
      <c r="HVW1006" s="83"/>
      <c r="HVX1006" s="83"/>
      <c r="HVY1006" s="83"/>
      <c r="HVZ1006" s="83"/>
      <c r="HWA1006" s="83"/>
      <c r="HWB1006" s="83"/>
      <c r="HWC1006" s="83"/>
      <c r="HWD1006" s="83"/>
      <c r="HWE1006" s="83"/>
      <c r="HWF1006" s="83"/>
      <c r="HWG1006" s="83"/>
      <c r="HWH1006" s="83"/>
      <c r="HWI1006" s="83"/>
      <c r="HWJ1006" s="83"/>
      <c r="HWK1006" s="83"/>
      <c r="HWL1006" s="83"/>
      <c r="HWM1006" s="83"/>
      <c r="HWN1006" s="83"/>
      <c r="HWO1006" s="83"/>
      <c r="HWP1006" s="83"/>
      <c r="HWQ1006" s="83"/>
      <c r="HWR1006" s="83"/>
      <c r="HWS1006" s="83"/>
      <c r="HWT1006" s="83"/>
      <c r="HWU1006" s="83"/>
      <c r="HWV1006" s="83"/>
      <c r="HWW1006" s="83"/>
      <c r="HWX1006" s="83"/>
      <c r="HWY1006" s="83"/>
      <c r="HWZ1006" s="83"/>
      <c r="HXA1006" s="83"/>
      <c r="HXB1006" s="83"/>
      <c r="HXC1006" s="83"/>
      <c r="HXD1006" s="83"/>
      <c r="HXE1006" s="83"/>
      <c r="HXF1006" s="83"/>
      <c r="HXG1006" s="83"/>
      <c r="HXH1006" s="83"/>
      <c r="HXI1006" s="83"/>
      <c r="HXJ1006" s="83"/>
      <c r="HXK1006" s="83"/>
      <c r="HXL1006" s="83"/>
      <c r="HXM1006" s="83"/>
      <c r="HXN1006" s="83"/>
      <c r="HXO1006" s="83"/>
      <c r="HXP1006" s="83"/>
      <c r="HXQ1006" s="83"/>
      <c r="HXR1006" s="83"/>
      <c r="HXS1006" s="83"/>
      <c r="HXT1006" s="83"/>
      <c r="HXU1006" s="83"/>
      <c r="HXV1006" s="83"/>
      <c r="HXW1006" s="83"/>
      <c r="HXX1006" s="83"/>
      <c r="HXY1006" s="83"/>
      <c r="HXZ1006" s="83"/>
      <c r="HYA1006" s="83"/>
      <c r="HYB1006" s="83"/>
      <c r="HYC1006" s="83"/>
      <c r="HYD1006" s="83"/>
      <c r="HYE1006" s="83"/>
      <c r="HYF1006" s="83"/>
      <c r="HYG1006" s="83"/>
      <c r="HYH1006" s="83"/>
      <c r="HYI1006" s="83"/>
      <c r="HYJ1006" s="83"/>
      <c r="HYK1006" s="83"/>
      <c r="HYL1006" s="83"/>
      <c r="HYM1006" s="83"/>
      <c r="HYN1006" s="83"/>
      <c r="HYO1006" s="83"/>
      <c r="HYP1006" s="83"/>
      <c r="HYQ1006" s="83"/>
      <c r="HYR1006" s="83"/>
      <c r="HYS1006" s="83"/>
      <c r="HYT1006" s="83"/>
      <c r="HYU1006" s="83"/>
      <c r="HYV1006" s="83"/>
      <c r="HYW1006" s="83"/>
      <c r="HYX1006" s="83"/>
      <c r="HYY1006" s="83"/>
      <c r="HYZ1006" s="83"/>
      <c r="HZA1006" s="83"/>
      <c r="HZB1006" s="83"/>
      <c r="HZC1006" s="83"/>
      <c r="HZD1006" s="83"/>
      <c r="HZE1006" s="83"/>
      <c r="HZF1006" s="83"/>
      <c r="HZG1006" s="83"/>
      <c r="HZH1006" s="83"/>
      <c r="HZI1006" s="83"/>
      <c r="HZJ1006" s="83"/>
      <c r="HZK1006" s="83"/>
      <c r="HZL1006" s="83"/>
      <c r="HZM1006" s="83"/>
      <c r="HZN1006" s="83"/>
      <c r="HZO1006" s="83"/>
      <c r="HZP1006" s="83"/>
      <c r="HZQ1006" s="83"/>
      <c r="HZR1006" s="83"/>
      <c r="HZS1006" s="83"/>
      <c r="HZT1006" s="83"/>
      <c r="HZU1006" s="83"/>
      <c r="HZV1006" s="83"/>
      <c r="HZW1006" s="83"/>
      <c r="HZX1006" s="83"/>
      <c r="HZY1006" s="83"/>
      <c r="HZZ1006" s="83"/>
      <c r="IAA1006" s="83"/>
      <c r="IAB1006" s="83"/>
      <c r="IAC1006" s="83"/>
      <c r="IAD1006" s="83"/>
      <c r="IAE1006" s="83"/>
      <c r="IAF1006" s="83"/>
      <c r="IAG1006" s="83"/>
      <c r="IAH1006" s="83"/>
      <c r="IAI1006" s="83"/>
      <c r="IAJ1006" s="83"/>
      <c r="IAK1006" s="83"/>
      <c r="IAL1006" s="83"/>
      <c r="IAM1006" s="83"/>
      <c r="IAN1006" s="83"/>
      <c r="IAO1006" s="83"/>
      <c r="IAP1006" s="83"/>
      <c r="IAQ1006" s="83"/>
      <c r="IAR1006" s="83"/>
      <c r="IAS1006" s="83"/>
      <c r="IAT1006" s="83"/>
      <c r="IAU1006" s="83"/>
      <c r="IAV1006" s="83"/>
      <c r="IAW1006" s="83"/>
      <c r="IAX1006" s="83"/>
      <c r="IAY1006" s="83"/>
      <c r="IAZ1006" s="83"/>
      <c r="IBA1006" s="83"/>
      <c r="IBB1006" s="83"/>
      <c r="IBC1006" s="83"/>
      <c r="IBD1006" s="83"/>
      <c r="IBE1006" s="83"/>
      <c r="IBF1006" s="83"/>
      <c r="IBG1006" s="83"/>
      <c r="IBH1006" s="83"/>
      <c r="IBI1006" s="83"/>
      <c r="IBJ1006" s="83"/>
      <c r="IBK1006" s="83"/>
      <c r="IBL1006" s="83"/>
      <c r="IBM1006" s="83"/>
      <c r="IBN1006" s="83"/>
      <c r="IBO1006" s="83"/>
      <c r="IBP1006" s="83"/>
      <c r="IBQ1006" s="83"/>
      <c r="IBR1006" s="83"/>
      <c r="IBS1006" s="83"/>
      <c r="IBT1006" s="83"/>
      <c r="IBU1006" s="83"/>
      <c r="IBV1006" s="83"/>
      <c r="IBW1006" s="83"/>
      <c r="IBX1006" s="83"/>
      <c r="IBY1006" s="83"/>
      <c r="IBZ1006" s="83"/>
      <c r="ICA1006" s="83"/>
      <c r="ICB1006" s="83"/>
      <c r="ICC1006" s="83"/>
      <c r="ICD1006" s="83"/>
      <c r="ICE1006" s="83"/>
      <c r="ICF1006" s="83"/>
      <c r="ICG1006" s="83"/>
      <c r="ICH1006" s="83"/>
      <c r="ICI1006" s="83"/>
      <c r="ICJ1006" s="83"/>
      <c r="ICK1006" s="83"/>
      <c r="ICL1006" s="83"/>
      <c r="ICM1006" s="83"/>
      <c r="ICN1006" s="83"/>
      <c r="ICO1006" s="83"/>
      <c r="ICP1006" s="83"/>
      <c r="ICQ1006" s="83"/>
      <c r="ICR1006" s="83"/>
      <c r="ICS1006" s="83"/>
      <c r="ICT1006" s="83"/>
      <c r="ICU1006" s="83"/>
      <c r="ICV1006" s="83"/>
      <c r="ICW1006" s="83"/>
      <c r="ICX1006" s="83"/>
      <c r="ICY1006" s="83"/>
      <c r="ICZ1006" s="83"/>
      <c r="IDA1006" s="83"/>
      <c r="IDB1006" s="83"/>
      <c r="IDC1006" s="83"/>
      <c r="IDD1006" s="83"/>
      <c r="IDE1006" s="83"/>
      <c r="IDF1006" s="83"/>
      <c r="IDG1006" s="83"/>
      <c r="IDH1006" s="83"/>
      <c r="IDI1006" s="83"/>
      <c r="IDJ1006" s="83"/>
      <c r="IDK1006" s="83"/>
      <c r="IDL1006" s="83"/>
      <c r="IDM1006" s="83"/>
      <c r="IDN1006" s="83"/>
      <c r="IDO1006" s="83"/>
      <c r="IDP1006" s="83"/>
      <c r="IDQ1006" s="83"/>
      <c r="IDR1006" s="83"/>
      <c r="IDS1006" s="83"/>
      <c r="IDT1006" s="83"/>
      <c r="IDU1006" s="83"/>
      <c r="IDV1006" s="83"/>
      <c r="IDW1006" s="83"/>
      <c r="IDX1006" s="83"/>
      <c r="IDY1006" s="83"/>
      <c r="IDZ1006" s="83"/>
      <c r="IEA1006" s="83"/>
      <c r="IEB1006" s="83"/>
      <c r="IEC1006" s="83"/>
      <c r="IED1006" s="83"/>
      <c r="IEE1006" s="83"/>
      <c r="IEF1006" s="83"/>
      <c r="IEG1006" s="83"/>
      <c r="IEH1006" s="83"/>
      <c r="IEI1006" s="83"/>
      <c r="IEJ1006" s="83"/>
      <c r="IEK1006" s="83"/>
      <c r="IEL1006" s="83"/>
      <c r="IEM1006" s="83"/>
      <c r="IEN1006" s="83"/>
      <c r="IEO1006" s="83"/>
      <c r="IEP1006" s="83"/>
      <c r="IEQ1006" s="83"/>
      <c r="IER1006" s="83"/>
      <c r="IES1006" s="83"/>
      <c r="IET1006" s="83"/>
      <c r="IEU1006" s="83"/>
      <c r="IEV1006" s="83"/>
      <c r="IEW1006" s="83"/>
      <c r="IEX1006" s="83"/>
      <c r="IEY1006" s="83"/>
      <c r="IEZ1006" s="83"/>
      <c r="IFA1006" s="83"/>
      <c r="IFB1006" s="83"/>
      <c r="IFC1006" s="83"/>
      <c r="IFD1006" s="83"/>
      <c r="IFE1006" s="83"/>
      <c r="IFF1006" s="83"/>
      <c r="IFG1006" s="83"/>
      <c r="IFH1006" s="83"/>
      <c r="IFI1006" s="83"/>
      <c r="IFJ1006" s="83"/>
      <c r="IFK1006" s="83"/>
      <c r="IFL1006" s="83"/>
      <c r="IFM1006" s="83"/>
      <c r="IFN1006" s="83"/>
      <c r="IFO1006" s="83"/>
      <c r="IFP1006" s="83"/>
      <c r="IFQ1006" s="83"/>
      <c r="IFR1006" s="83"/>
      <c r="IFS1006" s="83"/>
      <c r="IFT1006" s="83"/>
      <c r="IFU1006" s="83"/>
      <c r="IFV1006" s="83"/>
      <c r="IFW1006" s="83"/>
      <c r="IFX1006" s="83"/>
      <c r="IFY1006" s="83"/>
      <c r="IFZ1006" s="83"/>
      <c r="IGA1006" s="83"/>
      <c r="IGB1006" s="83"/>
      <c r="IGC1006" s="83"/>
      <c r="IGD1006" s="83"/>
      <c r="IGE1006" s="83"/>
      <c r="IGF1006" s="83"/>
      <c r="IGG1006" s="83"/>
      <c r="IGH1006" s="83"/>
      <c r="IGI1006" s="83"/>
      <c r="IGJ1006" s="83"/>
      <c r="IGK1006" s="83"/>
      <c r="IGL1006" s="83"/>
      <c r="IGM1006" s="83"/>
      <c r="IGN1006" s="83"/>
      <c r="IGO1006" s="83"/>
      <c r="IGP1006" s="83"/>
      <c r="IGQ1006" s="83"/>
      <c r="IGR1006" s="83"/>
      <c r="IGS1006" s="83"/>
      <c r="IGT1006" s="83"/>
      <c r="IGU1006" s="83"/>
      <c r="IGV1006" s="83"/>
      <c r="IGW1006" s="83"/>
      <c r="IGX1006" s="83"/>
      <c r="IGY1006" s="83"/>
      <c r="IGZ1006" s="83"/>
      <c r="IHA1006" s="83"/>
      <c r="IHB1006" s="83"/>
      <c r="IHC1006" s="83"/>
      <c r="IHD1006" s="83"/>
      <c r="IHE1006" s="83"/>
      <c r="IHF1006" s="83"/>
      <c r="IHG1006" s="83"/>
      <c r="IHH1006" s="83"/>
      <c r="IHI1006" s="83"/>
      <c r="IHJ1006" s="83"/>
      <c r="IHK1006" s="83"/>
      <c r="IHL1006" s="83"/>
      <c r="IHM1006" s="83"/>
      <c r="IHN1006" s="83"/>
      <c r="IHO1006" s="83"/>
      <c r="IHP1006" s="83"/>
      <c r="IHQ1006" s="83"/>
      <c r="IHR1006" s="83"/>
      <c r="IHS1006" s="83"/>
      <c r="IHT1006" s="83"/>
      <c r="IHU1006" s="83"/>
      <c r="IHV1006" s="83"/>
      <c r="IHW1006" s="83"/>
      <c r="IHX1006" s="83"/>
      <c r="IHY1006" s="83"/>
      <c r="IHZ1006" s="83"/>
      <c r="IIA1006" s="83"/>
      <c r="IIB1006" s="83"/>
      <c r="IIC1006" s="83"/>
      <c r="IID1006" s="83"/>
      <c r="IIE1006" s="83"/>
      <c r="IIF1006" s="83"/>
      <c r="IIG1006" s="83"/>
      <c r="IIH1006" s="83"/>
      <c r="III1006" s="83"/>
      <c r="IIJ1006" s="83"/>
      <c r="IIK1006" s="83"/>
      <c r="IIL1006" s="83"/>
      <c r="IIM1006" s="83"/>
      <c r="IIN1006" s="83"/>
      <c r="IIO1006" s="83"/>
      <c r="IIP1006" s="83"/>
      <c r="IIQ1006" s="83"/>
      <c r="IIR1006" s="83"/>
      <c r="IIS1006" s="83"/>
      <c r="IIT1006" s="83"/>
      <c r="IIU1006" s="83"/>
      <c r="IIV1006" s="83"/>
      <c r="IIW1006" s="83"/>
      <c r="IIX1006" s="83"/>
      <c r="IIY1006" s="83"/>
      <c r="IIZ1006" s="83"/>
      <c r="IJA1006" s="83"/>
      <c r="IJB1006" s="83"/>
      <c r="IJC1006" s="83"/>
      <c r="IJD1006" s="83"/>
      <c r="IJE1006" s="83"/>
      <c r="IJF1006" s="83"/>
      <c r="IJG1006" s="83"/>
      <c r="IJH1006" s="83"/>
      <c r="IJI1006" s="83"/>
      <c r="IJJ1006" s="83"/>
      <c r="IJK1006" s="83"/>
      <c r="IJL1006" s="83"/>
      <c r="IJM1006" s="83"/>
      <c r="IJN1006" s="83"/>
      <c r="IJO1006" s="83"/>
      <c r="IJP1006" s="83"/>
      <c r="IJQ1006" s="83"/>
      <c r="IJR1006" s="83"/>
      <c r="IJS1006" s="83"/>
      <c r="IJT1006" s="83"/>
      <c r="IJU1006" s="83"/>
      <c r="IJV1006" s="83"/>
      <c r="IJW1006" s="83"/>
      <c r="IJX1006" s="83"/>
      <c r="IJY1006" s="83"/>
      <c r="IJZ1006" s="83"/>
      <c r="IKA1006" s="83"/>
      <c r="IKB1006" s="83"/>
      <c r="IKC1006" s="83"/>
      <c r="IKD1006" s="83"/>
      <c r="IKE1006" s="83"/>
      <c r="IKF1006" s="83"/>
      <c r="IKG1006" s="83"/>
      <c r="IKH1006" s="83"/>
      <c r="IKI1006" s="83"/>
      <c r="IKJ1006" s="83"/>
      <c r="IKK1006" s="83"/>
      <c r="IKL1006" s="83"/>
      <c r="IKM1006" s="83"/>
      <c r="IKN1006" s="83"/>
      <c r="IKO1006" s="83"/>
      <c r="IKP1006" s="83"/>
      <c r="IKQ1006" s="83"/>
      <c r="IKR1006" s="83"/>
      <c r="IKS1006" s="83"/>
      <c r="IKT1006" s="83"/>
      <c r="IKU1006" s="83"/>
      <c r="IKV1006" s="83"/>
      <c r="IKW1006" s="83"/>
      <c r="IKX1006" s="83"/>
      <c r="IKY1006" s="83"/>
      <c r="IKZ1006" s="83"/>
      <c r="ILA1006" s="83"/>
      <c r="ILB1006" s="83"/>
      <c r="ILC1006" s="83"/>
      <c r="ILD1006" s="83"/>
      <c r="ILE1006" s="83"/>
      <c r="ILF1006" s="83"/>
      <c r="ILG1006" s="83"/>
      <c r="ILH1006" s="83"/>
      <c r="ILI1006" s="83"/>
      <c r="ILJ1006" s="83"/>
      <c r="ILK1006" s="83"/>
      <c r="ILL1006" s="83"/>
      <c r="ILM1006" s="83"/>
      <c r="ILN1006" s="83"/>
      <c r="ILO1006" s="83"/>
      <c r="ILP1006" s="83"/>
      <c r="ILQ1006" s="83"/>
      <c r="ILR1006" s="83"/>
      <c r="ILS1006" s="83"/>
      <c r="ILT1006" s="83"/>
      <c r="ILU1006" s="83"/>
      <c r="ILV1006" s="83"/>
      <c r="ILW1006" s="83"/>
      <c r="ILX1006" s="83"/>
      <c r="ILY1006" s="83"/>
      <c r="ILZ1006" s="83"/>
      <c r="IMA1006" s="83"/>
      <c r="IMB1006" s="83"/>
      <c r="IMC1006" s="83"/>
      <c r="IMD1006" s="83"/>
      <c r="IME1006" s="83"/>
      <c r="IMF1006" s="83"/>
      <c r="IMG1006" s="83"/>
      <c r="IMH1006" s="83"/>
      <c r="IMI1006" s="83"/>
      <c r="IMJ1006" s="83"/>
      <c r="IMK1006" s="83"/>
      <c r="IML1006" s="83"/>
      <c r="IMM1006" s="83"/>
      <c r="IMN1006" s="83"/>
      <c r="IMO1006" s="83"/>
      <c r="IMP1006" s="83"/>
      <c r="IMQ1006" s="83"/>
      <c r="IMR1006" s="83"/>
      <c r="IMS1006" s="83"/>
      <c r="IMT1006" s="83"/>
      <c r="IMU1006" s="83"/>
      <c r="IMV1006" s="83"/>
      <c r="IMW1006" s="83"/>
      <c r="IMX1006" s="83"/>
      <c r="IMY1006" s="83"/>
      <c r="IMZ1006" s="83"/>
      <c r="INA1006" s="83"/>
      <c r="INB1006" s="83"/>
      <c r="INC1006" s="83"/>
      <c r="IND1006" s="83"/>
      <c r="INE1006" s="83"/>
      <c r="INF1006" s="83"/>
      <c r="ING1006" s="83"/>
      <c r="INH1006" s="83"/>
      <c r="INI1006" s="83"/>
      <c r="INJ1006" s="83"/>
      <c r="INK1006" s="83"/>
      <c r="INL1006" s="83"/>
      <c r="INM1006" s="83"/>
      <c r="INN1006" s="83"/>
      <c r="INO1006" s="83"/>
      <c r="INP1006" s="83"/>
      <c r="INQ1006" s="83"/>
      <c r="INR1006" s="83"/>
      <c r="INS1006" s="83"/>
      <c r="INT1006" s="83"/>
      <c r="INU1006" s="83"/>
      <c r="INV1006" s="83"/>
      <c r="INW1006" s="83"/>
      <c r="INX1006" s="83"/>
      <c r="INY1006" s="83"/>
      <c r="INZ1006" s="83"/>
      <c r="IOA1006" s="83"/>
      <c r="IOB1006" s="83"/>
      <c r="IOC1006" s="83"/>
      <c r="IOD1006" s="83"/>
      <c r="IOE1006" s="83"/>
      <c r="IOF1006" s="83"/>
      <c r="IOG1006" s="83"/>
      <c r="IOH1006" s="83"/>
      <c r="IOI1006" s="83"/>
      <c r="IOJ1006" s="83"/>
      <c r="IOK1006" s="83"/>
      <c r="IOL1006" s="83"/>
      <c r="IOM1006" s="83"/>
      <c r="ION1006" s="83"/>
      <c r="IOO1006" s="83"/>
      <c r="IOP1006" s="83"/>
      <c r="IOQ1006" s="83"/>
      <c r="IOR1006" s="83"/>
      <c r="IOS1006" s="83"/>
      <c r="IOT1006" s="83"/>
      <c r="IOU1006" s="83"/>
      <c r="IOV1006" s="83"/>
      <c r="IOW1006" s="83"/>
      <c r="IOX1006" s="83"/>
      <c r="IOY1006" s="83"/>
      <c r="IOZ1006" s="83"/>
      <c r="IPA1006" s="83"/>
      <c r="IPB1006" s="83"/>
      <c r="IPC1006" s="83"/>
      <c r="IPD1006" s="83"/>
      <c r="IPE1006" s="83"/>
      <c r="IPF1006" s="83"/>
      <c r="IPG1006" s="83"/>
      <c r="IPH1006" s="83"/>
      <c r="IPI1006" s="83"/>
      <c r="IPJ1006" s="83"/>
      <c r="IPK1006" s="83"/>
      <c r="IPL1006" s="83"/>
      <c r="IPM1006" s="83"/>
      <c r="IPN1006" s="83"/>
      <c r="IPO1006" s="83"/>
      <c r="IPP1006" s="83"/>
      <c r="IPQ1006" s="83"/>
      <c r="IPR1006" s="83"/>
      <c r="IPS1006" s="83"/>
      <c r="IPT1006" s="83"/>
      <c r="IPU1006" s="83"/>
      <c r="IPV1006" s="83"/>
      <c r="IPW1006" s="83"/>
      <c r="IPX1006" s="83"/>
      <c r="IPY1006" s="83"/>
      <c r="IPZ1006" s="83"/>
      <c r="IQA1006" s="83"/>
      <c r="IQB1006" s="83"/>
      <c r="IQC1006" s="83"/>
      <c r="IQD1006" s="83"/>
      <c r="IQE1006" s="83"/>
      <c r="IQF1006" s="83"/>
      <c r="IQG1006" s="83"/>
      <c r="IQH1006" s="83"/>
      <c r="IQI1006" s="83"/>
      <c r="IQJ1006" s="83"/>
      <c r="IQK1006" s="83"/>
      <c r="IQL1006" s="83"/>
      <c r="IQM1006" s="83"/>
      <c r="IQN1006" s="83"/>
      <c r="IQO1006" s="83"/>
      <c r="IQP1006" s="83"/>
      <c r="IQQ1006" s="83"/>
      <c r="IQR1006" s="83"/>
      <c r="IQS1006" s="83"/>
      <c r="IQT1006" s="83"/>
      <c r="IQU1006" s="83"/>
      <c r="IQV1006" s="83"/>
      <c r="IQW1006" s="83"/>
      <c r="IQX1006" s="83"/>
      <c r="IQY1006" s="83"/>
      <c r="IQZ1006" s="83"/>
      <c r="IRA1006" s="83"/>
      <c r="IRB1006" s="83"/>
      <c r="IRC1006" s="83"/>
      <c r="IRD1006" s="83"/>
      <c r="IRE1006" s="83"/>
      <c r="IRF1006" s="83"/>
      <c r="IRG1006" s="83"/>
      <c r="IRH1006" s="83"/>
      <c r="IRI1006" s="83"/>
      <c r="IRJ1006" s="83"/>
      <c r="IRK1006" s="83"/>
      <c r="IRL1006" s="83"/>
      <c r="IRM1006" s="83"/>
      <c r="IRN1006" s="83"/>
      <c r="IRO1006" s="83"/>
      <c r="IRP1006" s="83"/>
      <c r="IRQ1006" s="83"/>
      <c r="IRR1006" s="83"/>
      <c r="IRS1006" s="83"/>
      <c r="IRT1006" s="83"/>
      <c r="IRU1006" s="83"/>
      <c r="IRV1006" s="83"/>
      <c r="IRW1006" s="83"/>
      <c r="IRX1006" s="83"/>
      <c r="IRY1006" s="83"/>
      <c r="IRZ1006" s="83"/>
      <c r="ISA1006" s="83"/>
      <c r="ISB1006" s="83"/>
      <c r="ISC1006" s="83"/>
      <c r="ISD1006" s="83"/>
      <c r="ISE1006" s="83"/>
      <c r="ISF1006" s="83"/>
      <c r="ISG1006" s="83"/>
      <c r="ISH1006" s="83"/>
      <c r="ISI1006" s="83"/>
      <c r="ISJ1006" s="83"/>
      <c r="ISK1006" s="83"/>
      <c r="ISL1006" s="83"/>
      <c r="ISM1006" s="83"/>
      <c r="ISN1006" s="83"/>
      <c r="ISO1006" s="83"/>
      <c r="ISP1006" s="83"/>
      <c r="ISQ1006" s="83"/>
      <c r="ISR1006" s="83"/>
      <c r="ISS1006" s="83"/>
      <c r="IST1006" s="83"/>
      <c r="ISU1006" s="83"/>
      <c r="ISV1006" s="83"/>
      <c r="ISW1006" s="83"/>
      <c r="ISX1006" s="83"/>
      <c r="ISY1006" s="83"/>
      <c r="ISZ1006" s="83"/>
      <c r="ITA1006" s="83"/>
      <c r="ITB1006" s="83"/>
      <c r="ITC1006" s="83"/>
      <c r="ITD1006" s="83"/>
      <c r="ITE1006" s="83"/>
      <c r="ITF1006" s="83"/>
      <c r="ITG1006" s="83"/>
      <c r="ITH1006" s="83"/>
      <c r="ITI1006" s="83"/>
      <c r="ITJ1006" s="83"/>
      <c r="ITK1006" s="83"/>
      <c r="ITL1006" s="83"/>
      <c r="ITM1006" s="83"/>
      <c r="ITN1006" s="83"/>
      <c r="ITO1006" s="83"/>
      <c r="ITP1006" s="83"/>
      <c r="ITQ1006" s="83"/>
      <c r="ITR1006" s="83"/>
      <c r="ITS1006" s="83"/>
      <c r="ITT1006" s="83"/>
      <c r="ITU1006" s="83"/>
      <c r="ITV1006" s="83"/>
      <c r="ITW1006" s="83"/>
      <c r="ITX1006" s="83"/>
      <c r="ITY1006" s="83"/>
      <c r="ITZ1006" s="83"/>
      <c r="IUA1006" s="83"/>
      <c r="IUB1006" s="83"/>
      <c r="IUC1006" s="83"/>
      <c r="IUD1006" s="83"/>
      <c r="IUE1006" s="83"/>
      <c r="IUF1006" s="83"/>
      <c r="IUG1006" s="83"/>
      <c r="IUH1006" s="83"/>
      <c r="IUI1006" s="83"/>
      <c r="IUJ1006" s="83"/>
      <c r="IUK1006" s="83"/>
      <c r="IUL1006" s="83"/>
      <c r="IUM1006" s="83"/>
      <c r="IUN1006" s="83"/>
      <c r="IUO1006" s="83"/>
      <c r="IUP1006" s="83"/>
      <c r="IUQ1006" s="83"/>
      <c r="IUR1006" s="83"/>
      <c r="IUS1006" s="83"/>
      <c r="IUT1006" s="83"/>
      <c r="IUU1006" s="83"/>
      <c r="IUV1006" s="83"/>
      <c r="IUW1006" s="83"/>
      <c r="IUX1006" s="83"/>
      <c r="IUY1006" s="83"/>
      <c r="IUZ1006" s="83"/>
      <c r="IVA1006" s="83"/>
      <c r="IVB1006" s="83"/>
      <c r="IVC1006" s="83"/>
      <c r="IVD1006" s="83"/>
      <c r="IVE1006" s="83"/>
      <c r="IVF1006" s="83"/>
      <c r="IVG1006" s="83"/>
      <c r="IVH1006" s="83"/>
      <c r="IVI1006" s="83"/>
      <c r="IVJ1006" s="83"/>
      <c r="IVK1006" s="83"/>
      <c r="IVL1006" s="83"/>
      <c r="IVM1006" s="83"/>
      <c r="IVN1006" s="83"/>
      <c r="IVO1006" s="83"/>
      <c r="IVP1006" s="83"/>
      <c r="IVQ1006" s="83"/>
      <c r="IVR1006" s="83"/>
      <c r="IVS1006" s="83"/>
      <c r="IVT1006" s="83"/>
      <c r="IVU1006" s="83"/>
      <c r="IVV1006" s="83"/>
      <c r="IVW1006" s="83"/>
      <c r="IVX1006" s="83"/>
      <c r="IVY1006" s="83"/>
      <c r="IVZ1006" s="83"/>
      <c r="IWA1006" s="83"/>
      <c r="IWB1006" s="83"/>
      <c r="IWC1006" s="83"/>
      <c r="IWD1006" s="83"/>
      <c r="IWE1006" s="83"/>
      <c r="IWF1006" s="83"/>
      <c r="IWG1006" s="83"/>
      <c r="IWH1006" s="83"/>
      <c r="IWI1006" s="83"/>
      <c r="IWJ1006" s="83"/>
      <c r="IWK1006" s="83"/>
      <c r="IWL1006" s="83"/>
      <c r="IWM1006" s="83"/>
      <c r="IWN1006" s="83"/>
      <c r="IWO1006" s="83"/>
      <c r="IWP1006" s="83"/>
      <c r="IWQ1006" s="83"/>
      <c r="IWR1006" s="83"/>
      <c r="IWS1006" s="83"/>
      <c r="IWT1006" s="83"/>
      <c r="IWU1006" s="83"/>
      <c r="IWV1006" s="83"/>
      <c r="IWW1006" s="83"/>
      <c r="IWX1006" s="83"/>
      <c r="IWY1006" s="83"/>
      <c r="IWZ1006" s="83"/>
      <c r="IXA1006" s="83"/>
      <c r="IXB1006" s="83"/>
      <c r="IXC1006" s="83"/>
      <c r="IXD1006" s="83"/>
      <c r="IXE1006" s="83"/>
      <c r="IXF1006" s="83"/>
      <c r="IXG1006" s="83"/>
      <c r="IXH1006" s="83"/>
      <c r="IXI1006" s="83"/>
      <c r="IXJ1006" s="83"/>
      <c r="IXK1006" s="83"/>
      <c r="IXL1006" s="83"/>
      <c r="IXM1006" s="83"/>
      <c r="IXN1006" s="83"/>
      <c r="IXO1006" s="83"/>
      <c r="IXP1006" s="83"/>
      <c r="IXQ1006" s="83"/>
      <c r="IXR1006" s="83"/>
      <c r="IXS1006" s="83"/>
      <c r="IXT1006" s="83"/>
      <c r="IXU1006" s="83"/>
      <c r="IXV1006" s="83"/>
      <c r="IXW1006" s="83"/>
      <c r="IXX1006" s="83"/>
      <c r="IXY1006" s="83"/>
      <c r="IXZ1006" s="83"/>
      <c r="IYA1006" s="83"/>
      <c r="IYB1006" s="83"/>
      <c r="IYC1006" s="83"/>
      <c r="IYD1006" s="83"/>
      <c r="IYE1006" s="83"/>
      <c r="IYF1006" s="83"/>
      <c r="IYG1006" s="83"/>
      <c r="IYH1006" s="83"/>
      <c r="IYI1006" s="83"/>
      <c r="IYJ1006" s="83"/>
      <c r="IYK1006" s="83"/>
      <c r="IYL1006" s="83"/>
      <c r="IYM1006" s="83"/>
      <c r="IYN1006" s="83"/>
      <c r="IYO1006" s="83"/>
      <c r="IYP1006" s="83"/>
      <c r="IYQ1006" s="83"/>
      <c r="IYR1006" s="83"/>
      <c r="IYS1006" s="83"/>
      <c r="IYT1006" s="83"/>
      <c r="IYU1006" s="83"/>
      <c r="IYV1006" s="83"/>
      <c r="IYW1006" s="83"/>
      <c r="IYX1006" s="83"/>
      <c r="IYY1006" s="83"/>
      <c r="IYZ1006" s="83"/>
      <c r="IZA1006" s="83"/>
      <c r="IZB1006" s="83"/>
      <c r="IZC1006" s="83"/>
      <c r="IZD1006" s="83"/>
      <c r="IZE1006" s="83"/>
      <c r="IZF1006" s="83"/>
      <c r="IZG1006" s="83"/>
      <c r="IZH1006" s="83"/>
      <c r="IZI1006" s="83"/>
      <c r="IZJ1006" s="83"/>
      <c r="IZK1006" s="83"/>
      <c r="IZL1006" s="83"/>
      <c r="IZM1006" s="83"/>
      <c r="IZN1006" s="83"/>
      <c r="IZO1006" s="83"/>
      <c r="IZP1006" s="83"/>
      <c r="IZQ1006" s="83"/>
      <c r="IZR1006" s="83"/>
      <c r="IZS1006" s="83"/>
      <c r="IZT1006" s="83"/>
      <c r="IZU1006" s="83"/>
      <c r="IZV1006" s="83"/>
      <c r="IZW1006" s="83"/>
      <c r="IZX1006" s="83"/>
      <c r="IZY1006" s="83"/>
      <c r="IZZ1006" s="83"/>
      <c r="JAA1006" s="83"/>
      <c r="JAB1006" s="83"/>
      <c r="JAC1006" s="83"/>
      <c r="JAD1006" s="83"/>
      <c r="JAE1006" s="83"/>
      <c r="JAF1006" s="83"/>
      <c r="JAG1006" s="83"/>
      <c r="JAH1006" s="83"/>
      <c r="JAI1006" s="83"/>
      <c r="JAJ1006" s="83"/>
      <c r="JAK1006" s="83"/>
      <c r="JAL1006" s="83"/>
      <c r="JAM1006" s="83"/>
      <c r="JAN1006" s="83"/>
      <c r="JAO1006" s="83"/>
      <c r="JAP1006" s="83"/>
      <c r="JAQ1006" s="83"/>
      <c r="JAR1006" s="83"/>
      <c r="JAS1006" s="83"/>
      <c r="JAT1006" s="83"/>
      <c r="JAU1006" s="83"/>
      <c r="JAV1006" s="83"/>
      <c r="JAW1006" s="83"/>
      <c r="JAX1006" s="83"/>
      <c r="JAY1006" s="83"/>
      <c r="JAZ1006" s="83"/>
      <c r="JBA1006" s="83"/>
      <c r="JBB1006" s="83"/>
      <c r="JBC1006" s="83"/>
      <c r="JBD1006" s="83"/>
      <c r="JBE1006" s="83"/>
      <c r="JBF1006" s="83"/>
      <c r="JBG1006" s="83"/>
      <c r="JBH1006" s="83"/>
      <c r="JBI1006" s="83"/>
      <c r="JBJ1006" s="83"/>
      <c r="JBK1006" s="83"/>
      <c r="JBL1006" s="83"/>
      <c r="JBM1006" s="83"/>
      <c r="JBN1006" s="83"/>
      <c r="JBO1006" s="83"/>
      <c r="JBP1006" s="83"/>
      <c r="JBQ1006" s="83"/>
      <c r="JBR1006" s="83"/>
      <c r="JBS1006" s="83"/>
      <c r="JBT1006" s="83"/>
      <c r="JBU1006" s="83"/>
      <c r="JBV1006" s="83"/>
      <c r="JBW1006" s="83"/>
      <c r="JBX1006" s="83"/>
      <c r="JBY1006" s="83"/>
      <c r="JBZ1006" s="83"/>
      <c r="JCA1006" s="83"/>
      <c r="JCB1006" s="83"/>
      <c r="JCC1006" s="83"/>
      <c r="JCD1006" s="83"/>
      <c r="JCE1006" s="83"/>
      <c r="JCF1006" s="83"/>
      <c r="JCG1006" s="83"/>
      <c r="JCH1006" s="83"/>
      <c r="JCI1006" s="83"/>
      <c r="JCJ1006" s="83"/>
      <c r="JCK1006" s="83"/>
      <c r="JCL1006" s="83"/>
      <c r="JCM1006" s="83"/>
      <c r="JCN1006" s="83"/>
      <c r="JCO1006" s="83"/>
      <c r="JCP1006" s="83"/>
      <c r="JCQ1006" s="83"/>
      <c r="JCR1006" s="83"/>
      <c r="JCS1006" s="83"/>
      <c r="JCT1006" s="83"/>
      <c r="JCU1006" s="83"/>
      <c r="JCV1006" s="83"/>
      <c r="JCW1006" s="83"/>
      <c r="JCX1006" s="83"/>
      <c r="JCY1006" s="83"/>
      <c r="JCZ1006" s="83"/>
      <c r="JDA1006" s="83"/>
      <c r="JDB1006" s="83"/>
      <c r="JDC1006" s="83"/>
      <c r="JDD1006" s="83"/>
      <c r="JDE1006" s="83"/>
      <c r="JDF1006" s="83"/>
      <c r="JDG1006" s="83"/>
      <c r="JDH1006" s="83"/>
      <c r="JDI1006" s="83"/>
      <c r="JDJ1006" s="83"/>
      <c r="JDK1006" s="83"/>
      <c r="JDL1006" s="83"/>
      <c r="JDM1006" s="83"/>
      <c r="JDN1006" s="83"/>
      <c r="JDO1006" s="83"/>
      <c r="JDP1006" s="83"/>
      <c r="JDQ1006" s="83"/>
      <c r="JDR1006" s="83"/>
      <c r="JDS1006" s="83"/>
      <c r="JDT1006" s="83"/>
      <c r="JDU1006" s="83"/>
      <c r="JDV1006" s="83"/>
      <c r="JDW1006" s="83"/>
      <c r="JDX1006" s="83"/>
      <c r="JDY1006" s="83"/>
      <c r="JDZ1006" s="83"/>
      <c r="JEA1006" s="83"/>
      <c r="JEB1006" s="83"/>
      <c r="JEC1006" s="83"/>
      <c r="JED1006" s="83"/>
      <c r="JEE1006" s="83"/>
      <c r="JEF1006" s="83"/>
      <c r="JEG1006" s="83"/>
      <c r="JEH1006" s="83"/>
      <c r="JEI1006" s="83"/>
      <c r="JEJ1006" s="83"/>
      <c r="JEK1006" s="83"/>
      <c r="JEL1006" s="83"/>
      <c r="JEM1006" s="83"/>
      <c r="JEN1006" s="83"/>
      <c r="JEO1006" s="83"/>
      <c r="JEP1006" s="83"/>
      <c r="JEQ1006" s="83"/>
      <c r="JER1006" s="83"/>
      <c r="JES1006" s="83"/>
      <c r="JET1006" s="83"/>
      <c r="JEU1006" s="83"/>
      <c r="JEV1006" s="83"/>
      <c r="JEW1006" s="83"/>
      <c r="JEX1006" s="83"/>
      <c r="JEY1006" s="83"/>
      <c r="JEZ1006" s="83"/>
      <c r="JFA1006" s="83"/>
      <c r="JFB1006" s="83"/>
      <c r="JFC1006" s="83"/>
      <c r="JFD1006" s="83"/>
      <c r="JFE1006" s="83"/>
      <c r="JFF1006" s="83"/>
      <c r="JFG1006" s="83"/>
      <c r="JFH1006" s="83"/>
      <c r="JFI1006" s="83"/>
      <c r="JFJ1006" s="83"/>
      <c r="JFK1006" s="83"/>
      <c r="JFL1006" s="83"/>
      <c r="JFM1006" s="83"/>
      <c r="JFN1006" s="83"/>
      <c r="JFO1006" s="83"/>
      <c r="JFP1006" s="83"/>
      <c r="JFQ1006" s="83"/>
      <c r="JFR1006" s="83"/>
      <c r="JFS1006" s="83"/>
      <c r="JFT1006" s="83"/>
      <c r="JFU1006" s="83"/>
      <c r="JFV1006" s="83"/>
      <c r="JFW1006" s="83"/>
      <c r="JFX1006" s="83"/>
      <c r="JFY1006" s="83"/>
      <c r="JFZ1006" s="83"/>
      <c r="JGA1006" s="83"/>
      <c r="JGB1006" s="83"/>
      <c r="JGC1006" s="83"/>
      <c r="JGD1006" s="83"/>
      <c r="JGE1006" s="83"/>
      <c r="JGF1006" s="83"/>
      <c r="JGG1006" s="83"/>
      <c r="JGH1006" s="83"/>
      <c r="JGI1006" s="83"/>
      <c r="JGJ1006" s="83"/>
      <c r="JGK1006" s="83"/>
      <c r="JGL1006" s="83"/>
      <c r="JGM1006" s="83"/>
      <c r="JGN1006" s="83"/>
      <c r="JGO1006" s="83"/>
      <c r="JGP1006" s="83"/>
      <c r="JGQ1006" s="83"/>
      <c r="JGR1006" s="83"/>
      <c r="JGS1006" s="83"/>
      <c r="JGT1006" s="83"/>
      <c r="JGU1006" s="83"/>
      <c r="JGV1006" s="83"/>
      <c r="JGW1006" s="83"/>
      <c r="JGX1006" s="83"/>
      <c r="JGY1006" s="83"/>
      <c r="JGZ1006" s="83"/>
      <c r="JHA1006" s="83"/>
      <c r="JHB1006" s="83"/>
      <c r="JHC1006" s="83"/>
      <c r="JHD1006" s="83"/>
      <c r="JHE1006" s="83"/>
      <c r="JHF1006" s="83"/>
      <c r="JHG1006" s="83"/>
      <c r="JHH1006" s="83"/>
      <c r="JHI1006" s="83"/>
      <c r="JHJ1006" s="83"/>
      <c r="JHK1006" s="83"/>
      <c r="JHL1006" s="83"/>
      <c r="JHM1006" s="83"/>
      <c r="JHN1006" s="83"/>
      <c r="JHO1006" s="83"/>
      <c r="JHP1006" s="83"/>
      <c r="JHQ1006" s="83"/>
      <c r="JHR1006" s="83"/>
      <c r="JHS1006" s="83"/>
      <c r="JHT1006" s="83"/>
      <c r="JHU1006" s="83"/>
      <c r="JHV1006" s="83"/>
      <c r="JHW1006" s="83"/>
      <c r="JHX1006" s="83"/>
      <c r="JHY1006" s="83"/>
      <c r="JHZ1006" s="83"/>
      <c r="JIA1006" s="83"/>
      <c r="JIB1006" s="83"/>
      <c r="JIC1006" s="83"/>
      <c r="JID1006" s="83"/>
      <c r="JIE1006" s="83"/>
      <c r="JIF1006" s="83"/>
      <c r="JIG1006" s="83"/>
      <c r="JIH1006" s="83"/>
      <c r="JII1006" s="83"/>
      <c r="JIJ1006" s="83"/>
      <c r="JIK1006" s="83"/>
      <c r="JIL1006" s="83"/>
      <c r="JIM1006" s="83"/>
      <c r="JIN1006" s="83"/>
      <c r="JIO1006" s="83"/>
      <c r="JIP1006" s="83"/>
      <c r="JIQ1006" s="83"/>
      <c r="JIR1006" s="83"/>
      <c r="JIS1006" s="83"/>
      <c r="JIT1006" s="83"/>
      <c r="JIU1006" s="83"/>
      <c r="JIV1006" s="83"/>
      <c r="JIW1006" s="83"/>
      <c r="JIX1006" s="83"/>
      <c r="JIY1006" s="83"/>
      <c r="JIZ1006" s="83"/>
      <c r="JJA1006" s="83"/>
      <c r="JJB1006" s="83"/>
      <c r="JJC1006" s="83"/>
      <c r="JJD1006" s="83"/>
      <c r="JJE1006" s="83"/>
      <c r="JJF1006" s="83"/>
      <c r="JJG1006" s="83"/>
      <c r="JJH1006" s="83"/>
      <c r="JJI1006" s="83"/>
      <c r="JJJ1006" s="83"/>
      <c r="JJK1006" s="83"/>
      <c r="JJL1006" s="83"/>
      <c r="JJM1006" s="83"/>
      <c r="JJN1006" s="83"/>
      <c r="JJO1006" s="83"/>
      <c r="JJP1006" s="83"/>
      <c r="JJQ1006" s="83"/>
      <c r="JJR1006" s="83"/>
      <c r="JJS1006" s="83"/>
      <c r="JJT1006" s="83"/>
      <c r="JJU1006" s="83"/>
      <c r="JJV1006" s="83"/>
      <c r="JJW1006" s="83"/>
      <c r="JJX1006" s="83"/>
      <c r="JJY1006" s="83"/>
      <c r="JJZ1006" s="83"/>
      <c r="JKA1006" s="83"/>
      <c r="JKB1006" s="83"/>
      <c r="JKC1006" s="83"/>
      <c r="JKD1006" s="83"/>
      <c r="JKE1006" s="83"/>
      <c r="JKF1006" s="83"/>
      <c r="JKG1006" s="83"/>
      <c r="JKH1006" s="83"/>
      <c r="JKI1006" s="83"/>
      <c r="JKJ1006" s="83"/>
      <c r="JKK1006" s="83"/>
      <c r="JKL1006" s="83"/>
      <c r="JKM1006" s="83"/>
      <c r="JKN1006" s="83"/>
      <c r="JKO1006" s="83"/>
      <c r="JKP1006" s="83"/>
      <c r="JKQ1006" s="83"/>
      <c r="JKR1006" s="83"/>
      <c r="JKS1006" s="83"/>
      <c r="JKT1006" s="83"/>
      <c r="JKU1006" s="83"/>
      <c r="JKV1006" s="83"/>
      <c r="JKW1006" s="83"/>
      <c r="JKX1006" s="83"/>
      <c r="JKY1006" s="83"/>
      <c r="JKZ1006" s="83"/>
      <c r="JLA1006" s="83"/>
      <c r="JLB1006" s="83"/>
      <c r="JLC1006" s="83"/>
      <c r="JLD1006" s="83"/>
      <c r="JLE1006" s="83"/>
      <c r="JLF1006" s="83"/>
      <c r="JLG1006" s="83"/>
      <c r="JLH1006" s="83"/>
      <c r="JLI1006" s="83"/>
      <c r="JLJ1006" s="83"/>
      <c r="JLK1006" s="83"/>
      <c r="JLL1006" s="83"/>
      <c r="JLM1006" s="83"/>
      <c r="JLN1006" s="83"/>
      <c r="JLO1006" s="83"/>
      <c r="JLP1006" s="83"/>
      <c r="JLQ1006" s="83"/>
      <c r="JLR1006" s="83"/>
      <c r="JLS1006" s="83"/>
      <c r="JLT1006" s="83"/>
      <c r="JLU1006" s="83"/>
      <c r="JLV1006" s="83"/>
      <c r="JLW1006" s="83"/>
      <c r="JLX1006" s="83"/>
      <c r="JLY1006" s="83"/>
      <c r="JLZ1006" s="83"/>
      <c r="JMA1006" s="83"/>
      <c r="JMB1006" s="83"/>
      <c r="JMC1006" s="83"/>
      <c r="JMD1006" s="83"/>
      <c r="JME1006" s="83"/>
      <c r="JMF1006" s="83"/>
      <c r="JMG1006" s="83"/>
      <c r="JMH1006" s="83"/>
      <c r="JMI1006" s="83"/>
      <c r="JMJ1006" s="83"/>
      <c r="JMK1006" s="83"/>
      <c r="JML1006" s="83"/>
      <c r="JMM1006" s="83"/>
      <c r="JMN1006" s="83"/>
      <c r="JMO1006" s="83"/>
      <c r="JMP1006" s="83"/>
      <c r="JMQ1006" s="83"/>
      <c r="JMR1006" s="83"/>
      <c r="JMS1006" s="83"/>
      <c r="JMT1006" s="83"/>
      <c r="JMU1006" s="83"/>
      <c r="JMV1006" s="83"/>
      <c r="JMW1006" s="83"/>
      <c r="JMX1006" s="83"/>
      <c r="JMY1006" s="83"/>
      <c r="JMZ1006" s="83"/>
      <c r="JNA1006" s="83"/>
      <c r="JNB1006" s="83"/>
      <c r="JNC1006" s="83"/>
      <c r="JND1006" s="83"/>
      <c r="JNE1006" s="83"/>
      <c r="JNF1006" s="83"/>
      <c r="JNG1006" s="83"/>
      <c r="JNH1006" s="83"/>
      <c r="JNI1006" s="83"/>
      <c r="JNJ1006" s="83"/>
      <c r="JNK1006" s="83"/>
      <c r="JNL1006" s="83"/>
      <c r="JNM1006" s="83"/>
      <c r="JNN1006" s="83"/>
      <c r="JNO1006" s="83"/>
      <c r="JNP1006" s="83"/>
      <c r="JNQ1006" s="83"/>
      <c r="JNR1006" s="83"/>
      <c r="JNS1006" s="83"/>
      <c r="JNT1006" s="83"/>
      <c r="JNU1006" s="83"/>
      <c r="JNV1006" s="83"/>
      <c r="JNW1006" s="83"/>
      <c r="JNX1006" s="83"/>
      <c r="JNY1006" s="83"/>
      <c r="JNZ1006" s="83"/>
      <c r="JOA1006" s="83"/>
      <c r="JOB1006" s="83"/>
      <c r="JOC1006" s="83"/>
      <c r="JOD1006" s="83"/>
      <c r="JOE1006" s="83"/>
      <c r="JOF1006" s="83"/>
      <c r="JOG1006" s="83"/>
      <c r="JOH1006" s="83"/>
      <c r="JOI1006" s="83"/>
      <c r="JOJ1006" s="83"/>
      <c r="JOK1006" s="83"/>
      <c r="JOL1006" s="83"/>
      <c r="JOM1006" s="83"/>
      <c r="JON1006" s="83"/>
      <c r="JOO1006" s="83"/>
      <c r="JOP1006" s="83"/>
      <c r="JOQ1006" s="83"/>
      <c r="JOR1006" s="83"/>
      <c r="JOS1006" s="83"/>
      <c r="JOT1006" s="83"/>
      <c r="JOU1006" s="83"/>
      <c r="JOV1006" s="83"/>
      <c r="JOW1006" s="83"/>
      <c r="JOX1006" s="83"/>
      <c r="JOY1006" s="83"/>
      <c r="JOZ1006" s="83"/>
      <c r="JPA1006" s="83"/>
      <c r="JPB1006" s="83"/>
      <c r="JPC1006" s="83"/>
      <c r="JPD1006" s="83"/>
      <c r="JPE1006" s="83"/>
      <c r="JPF1006" s="83"/>
      <c r="JPG1006" s="83"/>
      <c r="JPH1006" s="83"/>
      <c r="JPI1006" s="83"/>
      <c r="JPJ1006" s="83"/>
      <c r="JPK1006" s="83"/>
      <c r="JPL1006" s="83"/>
      <c r="JPM1006" s="83"/>
      <c r="JPN1006" s="83"/>
      <c r="JPO1006" s="83"/>
      <c r="JPP1006" s="83"/>
      <c r="JPQ1006" s="83"/>
      <c r="JPR1006" s="83"/>
      <c r="JPS1006" s="83"/>
      <c r="JPT1006" s="83"/>
      <c r="JPU1006" s="83"/>
      <c r="JPV1006" s="83"/>
      <c r="JPW1006" s="83"/>
      <c r="JPX1006" s="83"/>
      <c r="JPY1006" s="83"/>
      <c r="JPZ1006" s="83"/>
      <c r="JQA1006" s="83"/>
      <c r="JQB1006" s="83"/>
      <c r="JQC1006" s="83"/>
      <c r="JQD1006" s="83"/>
      <c r="JQE1006" s="83"/>
      <c r="JQF1006" s="83"/>
      <c r="JQG1006" s="83"/>
      <c r="JQH1006" s="83"/>
      <c r="JQI1006" s="83"/>
      <c r="JQJ1006" s="83"/>
      <c r="JQK1006" s="83"/>
      <c r="JQL1006" s="83"/>
      <c r="JQM1006" s="83"/>
      <c r="JQN1006" s="83"/>
      <c r="JQO1006" s="83"/>
      <c r="JQP1006" s="83"/>
      <c r="JQQ1006" s="83"/>
      <c r="JQR1006" s="83"/>
      <c r="JQS1006" s="83"/>
      <c r="JQT1006" s="83"/>
      <c r="JQU1006" s="83"/>
      <c r="JQV1006" s="83"/>
      <c r="JQW1006" s="83"/>
      <c r="JQX1006" s="83"/>
      <c r="JQY1006" s="83"/>
      <c r="JQZ1006" s="83"/>
      <c r="JRA1006" s="83"/>
      <c r="JRB1006" s="83"/>
      <c r="JRC1006" s="83"/>
      <c r="JRD1006" s="83"/>
      <c r="JRE1006" s="83"/>
      <c r="JRF1006" s="83"/>
      <c r="JRG1006" s="83"/>
      <c r="JRH1006" s="83"/>
      <c r="JRI1006" s="83"/>
      <c r="JRJ1006" s="83"/>
      <c r="JRK1006" s="83"/>
      <c r="JRL1006" s="83"/>
      <c r="JRM1006" s="83"/>
      <c r="JRN1006" s="83"/>
      <c r="JRO1006" s="83"/>
      <c r="JRP1006" s="83"/>
      <c r="JRQ1006" s="83"/>
      <c r="JRR1006" s="83"/>
      <c r="JRS1006" s="83"/>
      <c r="JRT1006" s="83"/>
      <c r="JRU1006" s="83"/>
      <c r="JRV1006" s="83"/>
      <c r="JRW1006" s="83"/>
      <c r="JRX1006" s="83"/>
      <c r="JRY1006" s="83"/>
      <c r="JRZ1006" s="83"/>
      <c r="JSA1006" s="83"/>
      <c r="JSB1006" s="83"/>
      <c r="JSC1006" s="83"/>
      <c r="JSD1006" s="83"/>
      <c r="JSE1006" s="83"/>
      <c r="JSF1006" s="83"/>
      <c r="JSG1006" s="83"/>
      <c r="JSH1006" s="83"/>
      <c r="JSI1006" s="83"/>
      <c r="JSJ1006" s="83"/>
      <c r="JSK1006" s="83"/>
      <c r="JSL1006" s="83"/>
      <c r="JSM1006" s="83"/>
      <c r="JSN1006" s="83"/>
      <c r="JSO1006" s="83"/>
      <c r="JSP1006" s="83"/>
      <c r="JSQ1006" s="83"/>
      <c r="JSR1006" s="83"/>
      <c r="JSS1006" s="83"/>
      <c r="JST1006" s="83"/>
      <c r="JSU1006" s="83"/>
      <c r="JSV1006" s="83"/>
      <c r="JSW1006" s="83"/>
      <c r="JSX1006" s="83"/>
      <c r="JSY1006" s="83"/>
      <c r="JSZ1006" s="83"/>
      <c r="JTA1006" s="83"/>
      <c r="JTB1006" s="83"/>
      <c r="JTC1006" s="83"/>
      <c r="JTD1006" s="83"/>
      <c r="JTE1006" s="83"/>
      <c r="JTF1006" s="83"/>
      <c r="JTG1006" s="83"/>
      <c r="JTH1006" s="83"/>
      <c r="JTI1006" s="83"/>
      <c r="JTJ1006" s="83"/>
      <c r="JTK1006" s="83"/>
      <c r="JTL1006" s="83"/>
      <c r="JTM1006" s="83"/>
      <c r="JTN1006" s="83"/>
      <c r="JTO1006" s="83"/>
      <c r="JTP1006" s="83"/>
      <c r="JTQ1006" s="83"/>
      <c r="JTR1006" s="83"/>
      <c r="JTS1006" s="83"/>
      <c r="JTT1006" s="83"/>
      <c r="JTU1006" s="83"/>
      <c r="JTV1006" s="83"/>
      <c r="JTW1006" s="83"/>
      <c r="JTX1006" s="83"/>
      <c r="JTY1006" s="83"/>
      <c r="JTZ1006" s="83"/>
      <c r="JUA1006" s="83"/>
      <c r="JUB1006" s="83"/>
      <c r="JUC1006" s="83"/>
      <c r="JUD1006" s="83"/>
      <c r="JUE1006" s="83"/>
      <c r="JUF1006" s="83"/>
      <c r="JUG1006" s="83"/>
      <c r="JUH1006" s="83"/>
      <c r="JUI1006" s="83"/>
      <c r="JUJ1006" s="83"/>
      <c r="JUK1006" s="83"/>
      <c r="JUL1006" s="83"/>
      <c r="JUM1006" s="83"/>
      <c r="JUN1006" s="83"/>
      <c r="JUO1006" s="83"/>
      <c r="JUP1006" s="83"/>
      <c r="JUQ1006" s="83"/>
      <c r="JUR1006" s="83"/>
      <c r="JUS1006" s="83"/>
      <c r="JUT1006" s="83"/>
      <c r="JUU1006" s="83"/>
      <c r="JUV1006" s="83"/>
      <c r="JUW1006" s="83"/>
      <c r="JUX1006" s="83"/>
      <c r="JUY1006" s="83"/>
      <c r="JUZ1006" s="83"/>
      <c r="JVA1006" s="83"/>
      <c r="JVB1006" s="83"/>
      <c r="JVC1006" s="83"/>
      <c r="JVD1006" s="83"/>
      <c r="JVE1006" s="83"/>
      <c r="JVF1006" s="83"/>
      <c r="JVG1006" s="83"/>
      <c r="JVH1006" s="83"/>
      <c r="JVI1006" s="83"/>
      <c r="JVJ1006" s="83"/>
      <c r="JVK1006" s="83"/>
      <c r="JVL1006" s="83"/>
      <c r="JVM1006" s="83"/>
      <c r="JVN1006" s="83"/>
      <c r="JVO1006" s="83"/>
      <c r="JVP1006" s="83"/>
      <c r="JVQ1006" s="83"/>
      <c r="JVR1006" s="83"/>
      <c r="JVS1006" s="83"/>
      <c r="JVT1006" s="83"/>
      <c r="JVU1006" s="83"/>
      <c r="JVV1006" s="83"/>
      <c r="JVW1006" s="83"/>
      <c r="JVX1006" s="83"/>
      <c r="JVY1006" s="83"/>
      <c r="JVZ1006" s="83"/>
      <c r="JWA1006" s="83"/>
      <c r="JWB1006" s="83"/>
      <c r="JWC1006" s="83"/>
      <c r="JWD1006" s="83"/>
      <c r="JWE1006" s="83"/>
      <c r="JWF1006" s="83"/>
      <c r="JWG1006" s="83"/>
      <c r="JWH1006" s="83"/>
      <c r="JWI1006" s="83"/>
      <c r="JWJ1006" s="83"/>
      <c r="JWK1006" s="83"/>
      <c r="JWL1006" s="83"/>
      <c r="JWM1006" s="83"/>
      <c r="JWN1006" s="83"/>
      <c r="JWO1006" s="83"/>
      <c r="JWP1006" s="83"/>
      <c r="JWQ1006" s="83"/>
      <c r="JWR1006" s="83"/>
      <c r="JWS1006" s="83"/>
      <c r="JWT1006" s="83"/>
      <c r="JWU1006" s="83"/>
      <c r="JWV1006" s="83"/>
      <c r="JWW1006" s="83"/>
      <c r="JWX1006" s="83"/>
      <c r="JWY1006" s="83"/>
      <c r="JWZ1006" s="83"/>
      <c r="JXA1006" s="83"/>
      <c r="JXB1006" s="83"/>
      <c r="JXC1006" s="83"/>
      <c r="JXD1006" s="83"/>
      <c r="JXE1006" s="83"/>
      <c r="JXF1006" s="83"/>
      <c r="JXG1006" s="83"/>
      <c r="JXH1006" s="83"/>
      <c r="JXI1006" s="83"/>
      <c r="JXJ1006" s="83"/>
      <c r="JXK1006" s="83"/>
      <c r="JXL1006" s="83"/>
      <c r="JXM1006" s="83"/>
      <c r="JXN1006" s="83"/>
      <c r="JXO1006" s="83"/>
      <c r="JXP1006" s="83"/>
      <c r="JXQ1006" s="83"/>
      <c r="JXR1006" s="83"/>
      <c r="JXS1006" s="83"/>
      <c r="JXT1006" s="83"/>
      <c r="JXU1006" s="83"/>
      <c r="JXV1006" s="83"/>
      <c r="JXW1006" s="83"/>
      <c r="JXX1006" s="83"/>
      <c r="JXY1006" s="83"/>
      <c r="JXZ1006" s="83"/>
      <c r="JYA1006" s="83"/>
      <c r="JYB1006" s="83"/>
      <c r="JYC1006" s="83"/>
      <c r="JYD1006" s="83"/>
      <c r="JYE1006" s="83"/>
      <c r="JYF1006" s="83"/>
      <c r="JYG1006" s="83"/>
      <c r="JYH1006" s="83"/>
      <c r="JYI1006" s="83"/>
      <c r="JYJ1006" s="83"/>
      <c r="JYK1006" s="83"/>
      <c r="JYL1006" s="83"/>
      <c r="JYM1006" s="83"/>
      <c r="JYN1006" s="83"/>
      <c r="JYO1006" s="83"/>
      <c r="JYP1006" s="83"/>
      <c r="JYQ1006" s="83"/>
      <c r="JYR1006" s="83"/>
      <c r="JYS1006" s="83"/>
      <c r="JYT1006" s="83"/>
      <c r="JYU1006" s="83"/>
      <c r="JYV1006" s="83"/>
      <c r="JYW1006" s="83"/>
      <c r="JYX1006" s="83"/>
      <c r="JYY1006" s="83"/>
      <c r="JYZ1006" s="83"/>
      <c r="JZA1006" s="83"/>
      <c r="JZB1006" s="83"/>
      <c r="JZC1006" s="83"/>
      <c r="JZD1006" s="83"/>
      <c r="JZE1006" s="83"/>
      <c r="JZF1006" s="83"/>
      <c r="JZG1006" s="83"/>
      <c r="JZH1006" s="83"/>
      <c r="JZI1006" s="83"/>
      <c r="JZJ1006" s="83"/>
      <c r="JZK1006" s="83"/>
      <c r="JZL1006" s="83"/>
      <c r="JZM1006" s="83"/>
      <c r="JZN1006" s="83"/>
      <c r="JZO1006" s="83"/>
      <c r="JZP1006" s="83"/>
      <c r="JZQ1006" s="83"/>
      <c r="JZR1006" s="83"/>
      <c r="JZS1006" s="83"/>
      <c r="JZT1006" s="83"/>
      <c r="JZU1006" s="83"/>
      <c r="JZV1006" s="83"/>
      <c r="JZW1006" s="83"/>
      <c r="JZX1006" s="83"/>
      <c r="JZY1006" s="83"/>
      <c r="JZZ1006" s="83"/>
      <c r="KAA1006" s="83"/>
      <c r="KAB1006" s="83"/>
      <c r="KAC1006" s="83"/>
      <c r="KAD1006" s="83"/>
      <c r="KAE1006" s="83"/>
      <c r="KAF1006" s="83"/>
      <c r="KAG1006" s="83"/>
      <c r="KAH1006" s="83"/>
      <c r="KAI1006" s="83"/>
      <c r="KAJ1006" s="83"/>
      <c r="KAK1006" s="83"/>
      <c r="KAL1006" s="83"/>
      <c r="KAM1006" s="83"/>
      <c r="KAN1006" s="83"/>
      <c r="KAO1006" s="83"/>
      <c r="KAP1006" s="83"/>
      <c r="KAQ1006" s="83"/>
      <c r="KAR1006" s="83"/>
      <c r="KAS1006" s="83"/>
      <c r="KAT1006" s="83"/>
      <c r="KAU1006" s="83"/>
      <c r="KAV1006" s="83"/>
      <c r="KAW1006" s="83"/>
      <c r="KAX1006" s="83"/>
      <c r="KAY1006" s="83"/>
      <c r="KAZ1006" s="83"/>
      <c r="KBA1006" s="83"/>
      <c r="KBB1006" s="83"/>
      <c r="KBC1006" s="83"/>
      <c r="KBD1006" s="83"/>
      <c r="KBE1006" s="83"/>
      <c r="KBF1006" s="83"/>
      <c r="KBG1006" s="83"/>
      <c r="KBH1006" s="83"/>
      <c r="KBI1006" s="83"/>
      <c r="KBJ1006" s="83"/>
      <c r="KBK1006" s="83"/>
      <c r="KBL1006" s="83"/>
      <c r="KBM1006" s="83"/>
      <c r="KBN1006" s="83"/>
      <c r="KBO1006" s="83"/>
      <c r="KBP1006" s="83"/>
      <c r="KBQ1006" s="83"/>
      <c r="KBR1006" s="83"/>
      <c r="KBS1006" s="83"/>
      <c r="KBT1006" s="83"/>
      <c r="KBU1006" s="83"/>
      <c r="KBV1006" s="83"/>
      <c r="KBW1006" s="83"/>
      <c r="KBX1006" s="83"/>
      <c r="KBY1006" s="83"/>
      <c r="KBZ1006" s="83"/>
      <c r="KCA1006" s="83"/>
      <c r="KCB1006" s="83"/>
      <c r="KCC1006" s="83"/>
      <c r="KCD1006" s="83"/>
      <c r="KCE1006" s="83"/>
      <c r="KCF1006" s="83"/>
      <c r="KCG1006" s="83"/>
      <c r="KCH1006" s="83"/>
      <c r="KCI1006" s="83"/>
      <c r="KCJ1006" s="83"/>
      <c r="KCK1006" s="83"/>
      <c r="KCL1006" s="83"/>
      <c r="KCM1006" s="83"/>
      <c r="KCN1006" s="83"/>
      <c r="KCO1006" s="83"/>
      <c r="KCP1006" s="83"/>
      <c r="KCQ1006" s="83"/>
      <c r="KCR1006" s="83"/>
      <c r="KCS1006" s="83"/>
      <c r="KCT1006" s="83"/>
      <c r="KCU1006" s="83"/>
      <c r="KCV1006" s="83"/>
      <c r="KCW1006" s="83"/>
      <c r="KCX1006" s="83"/>
      <c r="KCY1006" s="83"/>
      <c r="KCZ1006" s="83"/>
      <c r="KDA1006" s="83"/>
      <c r="KDB1006" s="83"/>
      <c r="KDC1006" s="83"/>
      <c r="KDD1006" s="83"/>
      <c r="KDE1006" s="83"/>
      <c r="KDF1006" s="83"/>
      <c r="KDG1006" s="83"/>
      <c r="KDH1006" s="83"/>
      <c r="KDI1006" s="83"/>
      <c r="KDJ1006" s="83"/>
      <c r="KDK1006" s="83"/>
      <c r="KDL1006" s="83"/>
      <c r="KDM1006" s="83"/>
      <c r="KDN1006" s="83"/>
      <c r="KDO1006" s="83"/>
      <c r="KDP1006" s="83"/>
      <c r="KDQ1006" s="83"/>
      <c r="KDR1006" s="83"/>
      <c r="KDS1006" s="83"/>
      <c r="KDT1006" s="83"/>
      <c r="KDU1006" s="83"/>
      <c r="KDV1006" s="83"/>
      <c r="KDW1006" s="83"/>
      <c r="KDX1006" s="83"/>
      <c r="KDY1006" s="83"/>
      <c r="KDZ1006" s="83"/>
      <c r="KEA1006" s="83"/>
      <c r="KEB1006" s="83"/>
      <c r="KEC1006" s="83"/>
      <c r="KED1006" s="83"/>
      <c r="KEE1006" s="83"/>
      <c r="KEF1006" s="83"/>
      <c r="KEG1006" s="83"/>
      <c r="KEH1006" s="83"/>
      <c r="KEI1006" s="83"/>
      <c r="KEJ1006" s="83"/>
      <c r="KEK1006" s="83"/>
      <c r="KEL1006" s="83"/>
      <c r="KEM1006" s="83"/>
      <c r="KEN1006" s="83"/>
      <c r="KEO1006" s="83"/>
      <c r="KEP1006" s="83"/>
      <c r="KEQ1006" s="83"/>
      <c r="KER1006" s="83"/>
      <c r="KES1006" s="83"/>
      <c r="KET1006" s="83"/>
      <c r="KEU1006" s="83"/>
      <c r="KEV1006" s="83"/>
      <c r="KEW1006" s="83"/>
      <c r="KEX1006" s="83"/>
      <c r="KEY1006" s="83"/>
      <c r="KEZ1006" s="83"/>
      <c r="KFA1006" s="83"/>
      <c r="KFB1006" s="83"/>
      <c r="KFC1006" s="83"/>
      <c r="KFD1006" s="83"/>
      <c r="KFE1006" s="83"/>
      <c r="KFF1006" s="83"/>
      <c r="KFG1006" s="83"/>
      <c r="KFH1006" s="83"/>
      <c r="KFI1006" s="83"/>
      <c r="KFJ1006" s="83"/>
      <c r="KFK1006" s="83"/>
      <c r="KFL1006" s="83"/>
      <c r="KFM1006" s="83"/>
      <c r="KFN1006" s="83"/>
      <c r="KFO1006" s="83"/>
      <c r="KFP1006" s="83"/>
      <c r="KFQ1006" s="83"/>
      <c r="KFR1006" s="83"/>
      <c r="KFS1006" s="83"/>
      <c r="KFT1006" s="83"/>
      <c r="KFU1006" s="83"/>
      <c r="KFV1006" s="83"/>
      <c r="KFW1006" s="83"/>
      <c r="KFX1006" s="83"/>
      <c r="KFY1006" s="83"/>
      <c r="KFZ1006" s="83"/>
      <c r="KGA1006" s="83"/>
      <c r="KGB1006" s="83"/>
      <c r="KGC1006" s="83"/>
      <c r="KGD1006" s="83"/>
      <c r="KGE1006" s="83"/>
      <c r="KGF1006" s="83"/>
      <c r="KGG1006" s="83"/>
      <c r="KGH1006" s="83"/>
      <c r="KGI1006" s="83"/>
      <c r="KGJ1006" s="83"/>
      <c r="KGK1006" s="83"/>
      <c r="KGL1006" s="83"/>
      <c r="KGM1006" s="83"/>
      <c r="KGN1006" s="83"/>
      <c r="KGO1006" s="83"/>
      <c r="KGP1006" s="83"/>
      <c r="KGQ1006" s="83"/>
      <c r="KGR1006" s="83"/>
      <c r="KGS1006" s="83"/>
      <c r="KGT1006" s="83"/>
      <c r="KGU1006" s="83"/>
      <c r="KGV1006" s="83"/>
      <c r="KGW1006" s="83"/>
      <c r="KGX1006" s="83"/>
      <c r="KGY1006" s="83"/>
      <c r="KGZ1006" s="83"/>
      <c r="KHA1006" s="83"/>
      <c r="KHB1006" s="83"/>
      <c r="KHC1006" s="83"/>
      <c r="KHD1006" s="83"/>
      <c r="KHE1006" s="83"/>
      <c r="KHF1006" s="83"/>
      <c r="KHG1006" s="83"/>
      <c r="KHH1006" s="83"/>
      <c r="KHI1006" s="83"/>
      <c r="KHJ1006" s="83"/>
      <c r="KHK1006" s="83"/>
      <c r="KHL1006" s="83"/>
      <c r="KHM1006" s="83"/>
      <c r="KHN1006" s="83"/>
      <c r="KHO1006" s="83"/>
      <c r="KHP1006" s="83"/>
      <c r="KHQ1006" s="83"/>
      <c r="KHR1006" s="83"/>
      <c r="KHS1006" s="83"/>
      <c r="KHT1006" s="83"/>
      <c r="KHU1006" s="83"/>
      <c r="KHV1006" s="83"/>
      <c r="KHW1006" s="83"/>
      <c r="KHX1006" s="83"/>
      <c r="KHY1006" s="83"/>
      <c r="KHZ1006" s="83"/>
      <c r="KIA1006" s="83"/>
      <c r="KIB1006" s="83"/>
      <c r="KIC1006" s="83"/>
      <c r="KID1006" s="83"/>
      <c r="KIE1006" s="83"/>
      <c r="KIF1006" s="83"/>
      <c r="KIG1006" s="83"/>
      <c r="KIH1006" s="83"/>
      <c r="KII1006" s="83"/>
      <c r="KIJ1006" s="83"/>
      <c r="KIK1006" s="83"/>
      <c r="KIL1006" s="83"/>
      <c r="KIM1006" s="83"/>
      <c r="KIN1006" s="83"/>
      <c r="KIO1006" s="83"/>
      <c r="KIP1006" s="83"/>
      <c r="KIQ1006" s="83"/>
      <c r="KIR1006" s="83"/>
      <c r="KIS1006" s="83"/>
      <c r="KIT1006" s="83"/>
      <c r="KIU1006" s="83"/>
      <c r="KIV1006" s="83"/>
      <c r="KIW1006" s="83"/>
      <c r="KIX1006" s="83"/>
      <c r="KIY1006" s="83"/>
      <c r="KIZ1006" s="83"/>
      <c r="KJA1006" s="83"/>
      <c r="KJB1006" s="83"/>
      <c r="KJC1006" s="83"/>
      <c r="KJD1006" s="83"/>
      <c r="KJE1006" s="83"/>
      <c r="KJF1006" s="83"/>
      <c r="KJG1006" s="83"/>
      <c r="KJH1006" s="83"/>
      <c r="KJI1006" s="83"/>
      <c r="KJJ1006" s="83"/>
      <c r="KJK1006" s="83"/>
      <c r="KJL1006" s="83"/>
      <c r="KJM1006" s="83"/>
      <c r="KJN1006" s="83"/>
      <c r="KJO1006" s="83"/>
      <c r="KJP1006" s="83"/>
      <c r="KJQ1006" s="83"/>
      <c r="KJR1006" s="83"/>
      <c r="KJS1006" s="83"/>
      <c r="KJT1006" s="83"/>
      <c r="KJU1006" s="83"/>
      <c r="KJV1006" s="83"/>
      <c r="KJW1006" s="83"/>
      <c r="KJX1006" s="83"/>
      <c r="KJY1006" s="83"/>
      <c r="KJZ1006" s="83"/>
      <c r="KKA1006" s="83"/>
      <c r="KKB1006" s="83"/>
      <c r="KKC1006" s="83"/>
      <c r="KKD1006" s="83"/>
      <c r="KKE1006" s="83"/>
      <c r="KKF1006" s="83"/>
      <c r="KKG1006" s="83"/>
      <c r="KKH1006" s="83"/>
      <c r="KKI1006" s="83"/>
      <c r="KKJ1006" s="83"/>
      <c r="KKK1006" s="83"/>
      <c r="KKL1006" s="83"/>
      <c r="KKM1006" s="83"/>
      <c r="KKN1006" s="83"/>
      <c r="KKO1006" s="83"/>
      <c r="KKP1006" s="83"/>
      <c r="KKQ1006" s="83"/>
      <c r="KKR1006" s="83"/>
      <c r="KKS1006" s="83"/>
      <c r="KKT1006" s="83"/>
      <c r="KKU1006" s="83"/>
      <c r="KKV1006" s="83"/>
      <c r="KKW1006" s="83"/>
      <c r="KKX1006" s="83"/>
      <c r="KKY1006" s="83"/>
      <c r="KKZ1006" s="83"/>
      <c r="KLA1006" s="83"/>
      <c r="KLB1006" s="83"/>
      <c r="KLC1006" s="83"/>
      <c r="KLD1006" s="83"/>
      <c r="KLE1006" s="83"/>
      <c r="KLF1006" s="83"/>
      <c r="KLG1006" s="83"/>
      <c r="KLH1006" s="83"/>
      <c r="KLI1006" s="83"/>
      <c r="KLJ1006" s="83"/>
      <c r="KLK1006" s="83"/>
      <c r="KLL1006" s="83"/>
      <c r="KLM1006" s="83"/>
      <c r="KLN1006" s="83"/>
      <c r="KLO1006" s="83"/>
      <c r="KLP1006" s="83"/>
      <c r="KLQ1006" s="83"/>
      <c r="KLR1006" s="83"/>
      <c r="KLS1006" s="83"/>
      <c r="KLT1006" s="83"/>
      <c r="KLU1006" s="83"/>
      <c r="KLV1006" s="83"/>
      <c r="KLW1006" s="83"/>
      <c r="KLX1006" s="83"/>
      <c r="KLY1006" s="83"/>
      <c r="KLZ1006" s="83"/>
      <c r="KMA1006" s="83"/>
      <c r="KMB1006" s="83"/>
      <c r="KMC1006" s="83"/>
      <c r="KMD1006" s="83"/>
      <c r="KME1006" s="83"/>
      <c r="KMF1006" s="83"/>
      <c r="KMG1006" s="83"/>
      <c r="KMH1006" s="83"/>
      <c r="KMI1006" s="83"/>
      <c r="KMJ1006" s="83"/>
      <c r="KMK1006" s="83"/>
      <c r="KML1006" s="83"/>
      <c r="KMM1006" s="83"/>
      <c r="KMN1006" s="83"/>
      <c r="KMO1006" s="83"/>
      <c r="KMP1006" s="83"/>
      <c r="KMQ1006" s="83"/>
      <c r="KMR1006" s="83"/>
      <c r="KMS1006" s="83"/>
      <c r="KMT1006" s="83"/>
      <c r="KMU1006" s="83"/>
      <c r="KMV1006" s="83"/>
      <c r="KMW1006" s="83"/>
      <c r="KMX1006" s="83"/>
      <c r="KMY1006" s="83"/>
      <c r="KMZ1006" s="83"/>
      <c r="KNA1006" s="83"/>
      <c r="KNB1006" s="83"/>
      <c r="KNC1006" s="83"/>
      <c r="KND1006" s="83"/>
      <c r="KNE1006" s="83"/>
      <c r="KNF1006" s="83"/>
      <c r="KNG1006" s="83"/>
      <c r="KNH1006" s="83"/>
      <c r="KNI1006" s="83"/>
      <c r="KNJ1006" s="83"/>
      <c r="KNK1006" s="83"/>
      <c r="KNL1006" s="83"/>
      <c r="KNM1006" s="83"/>
      <c r="KNN1006" s="83"/>
      <c r="KNO1006" s="83"/>
      <c r="KNP1006" s="83"/>
      <c r="KNQ1006" s="83"/>
      <c r="KNR1006" s="83"/>
      <c r="KNS1006" s="83"/>
      <c r="KNT1006" s="83"/>
      <c r="KNU1006" s="83"/>
      <c r="KNV1006" s="83"/>
      <c r="KNW1006" s="83"/>
      <c r="KNX1006" s="83"/>
      <c r="KNY1006" s="83"/>
      <c r="KNZ1006" s="83"/>
      <c r="KOA1006" s="83"/>
      <c r="KOB1006" s="83"/>
      <c r="KOC1006" s="83"/>
      <c r="KOD1006" s="83"/>
      <c r="KOE1006" s="83"/>
      <c r="KOF1006" s="83"/>
      <c r="KOG1006" s="83"/>
      <c r="KOH1006" s="83"/>
      <c r="KOI1006" s="83"/>
      <c r="KOJ1006" s="83"/>
      <c r="KOK1006" s="83"/>
      <c r="KOL1006" s="83"/>
      <c r="KOM1006" s="83"/>
      <c r="KON1006" s="83"/>
      <c r="KOO1006" s="83"/>
      <c r="KOP1006" s="83"/>
      <c r="KOQ1006" s="83"/>
      <c r="KOR1006" s="83"/>
      <c r="KOS1006" s="83"/>
      <c r="KOT1006" s="83"/>
      <c r="KOU1006" s="83"/>
      <c r="KOV1006" s="83"/>
      <c r="KOW1006" s="83"/>
      <c r="KOX1006" s="83"/>
      <c r="KOY1006" s="83"/>
      <c r="KOZ1006" s="83"/>
      <c r="KPA1006" s="83"/>
      <c r="KPB1006" s="83"/>
      <c r="KPC1006" s="83"/>
      <c r="KPD1006" s="83"/>
      <c r="KPE1006" s="83"/>
      <c r="KPF1006" s="83"/>
      <c r="KPG1006" s="83"/>
      <c r="KPH1006" s="83"/>
      <c r="KPI1006" s="83"/>
      <c r="KPJ1006" s="83"/>
      <c r="KPK1006" s="83"/>
      <c r="KPL1006" s="83"/>
      <c r="KPM1006" s="83"/>
      <c r="KPN1006" s="83"/>
      <c r="KPO1006" s="83"/>
      <c r="KPP1006" s="83"/>
      <c r="KPQ1006" s="83"/>
      <c r="KPR1006" s="83"/>
      <c r="KPS1006" s="83"/>
      <c r="KPT1006" s="83"/>
      <c r="KPU1006" s="83"/>
      <c r="KPV1006" s="83"/>
      <c r="KPW1006" s="83"/>
      <c r="KPX1006" s="83"/>
      <c r="KPY1006" s="83"/>
      <c r="KPZ1006" s="83"/>
      <c r="KQA1006" s="83"/>
      <c r="KQB1006" s="83"/>
      <c r="KQC1006" s="83"/>
      <c r="KQD1006" s="83"/>
      <c r="KQE1006" s="83"/>
      <c r="KQF1006" s="83"/>
      <c r="KQG1006" s="83"/>
      <c r="KQH1006" s="83"/>
      <c r="KQI1006" s="83"/>
      <c r="KQJ1006" s="83"/>
      <c r="KQK1006" s="83"/>
      <c r="KQL1006" s="83"/>
      <c r="KQM1006" s="83"/>
      <c r="KQN1006" s="83"/>
      <c r="KQO1006" s="83"/>
      <c r="KQP1006" s="83"/>
      <c r="KQQ1006" s="83"/>
      <c r="KQR1006" s="83"/>
      <c r="KQS1006" s="83"/>
      <c r="KQT1006" s="83"/>
      <c r="KQU1006" s="83"/>
      <c r="KQV1006" s="83"/>
      <c r="KQW1006" s="83"/>
      <c r="KQX1006" s="83"/>
      <c r="KQY1006" s="83"/>
      <c r="KQZ1006" s="83"/>
      <c r="KRA1006" s="83"/>
      <c r="KRB1006" s="83"/>
      <c r="KRC1006" s="83"/>
      <c r="KRD1006" s="83"/>
      <c r="KRE1006" s="83"/>
      <c r="KRF1006" s="83"/>
      <c r="KRG1006" s="83"/>
      <c r="KRH1006" s="83"/>
      <c r="KRI1006" s="83"/>
      <c r="KRJ1006" s="83"/>
      <c r="KRK1006" s="83"/>
      <c r="KRL1006" s="83"/>
      <c r="KRM1006" s="83"/>
      <c r="KRN1006" s="83"/>
      <c r="KRO1006" s="83"/>
      <c r="KRP1006" s="83"/>
      <c r="KRQ1006" s="83"/>
      <c r="KRR1006" s="83"/>
      <c r="KRS1006" s="83"/>
      <c r="KRT1006" s="83"/>
      <c r="KRU1006" s="83"/>
      <c r="KRV1006" s="83"/>
      <c r="KRW1006" s="83"/>
      <c r="KRX1006" s="83"/>
      <c r="KRY1006" s="83"/>
      <c r="KRZ1006" s="83"/>
      <c r="KSA1006" s="83"/>
      <c r="KSB1006" s="83"/>
      <c r="KSC1006" s="83"/>
      <c r="KSD1006" s="83"/>
      <c r="KSE1006" s="83"/>
      <c r="KSF1006" s="83"/>
      <c r="KSG1006" s="83"/>
      <c r="KSH1006" s="83"/>
      <c r="KSI1006" s="83"/>
      <c r="KSJ1006" s="83"/>
      <c r="KSK1006" s="83"/>
      <c r="KSL1006" s="83"/>
      <c r="KSM1006" s="83"/>
      <c r="KSN1006" s="83"/>
      <c r="KSO1006" s="83"/>
      <c r="KSP1006" s="83"/>
      <c r="KSQ1006" s="83"/>
      <c r="KSR1006" s="83"/>
      <c r="KSS1006" s="83"/>
      <c r="KST1006" s="83"/>
      <c r="KSU1006" s="83"/>
      <c r="KSV1006" s="83"/>
      <c r="KSW1006" s="83"/>
      <c r="KSX1006" s="83"/>
      <c r="KSY1006" s="83"/>
      <c r="KSZ1006" s="83"/>
      <c r="KTA1006" s="83"/>
      <c r="KTB1006" s="83"/>
      <c r="KTC1006" s="83"/>
      <c r="KTD1006" s="83"/>
      <c r="KTE1006" s="83"/>
      <c r="KTF1006" s="83"/>
      <c r="KTG1006" s="83"/>
      <c r="KTH1006" s="83"/>
      <c r="KTI1006" s="83"/>
      <c r="KTJ1006" s="83"/>
      <c r="KTK1006" s="83"/>
      <c r="KTL1006" s="83"/>
      <c r="KTM1006" s="83"/>
      <c r="KTN1006" s="83"/>
      <c r="KTO1006" s="83"/>
      <c r="KTP1006" s="83"/>
      <c r="KTQ1006" s="83"/>
      <c r="KTR1006" s="83"/>
      <c r="KTS1006" s="83"/>
      <c r="KTT1006" s="83"/>
      <c r="KTU1006" s="83"/>
      <c r="KTV1006" s="83"/>
      <c r="KTW1006" s="83"/>
      <c r="KTX1006" s="83"/>
      <c r="KTY1006" s="83"/>
      <c r="KTZ1006" s="83"/>
      <c r="KUA1006" s="83"/>
      <c r="KUB1006" s="83"/>
      <c r="KUC1006" s="83"/>
      <c r="KUD1006" s="83"/>
      <c r="KUE1006" s="83"/>
      <c r="KUF1006" s="83"/>
      <c r="KUG1006" s="83"/>
      <c r="KUH1006" s="83"/>
      <c r="KUI1006" s="83"/>
      <c r="KUJ1006" s="83"/>
      <c r="KUK1006" s="83"/>
      <c r="KUL1006" s="83"/>
      <c r="KUM1006" s="83"/>
      <c r="KUN1006" s="83"/>
      <c r="KUO1006" s="83"/>
      <c r="KUP1006" s="83"/>
      <c r="KUQ1006" s="83"/>
      <c r="KUR1006" s="83"/>
      <c r="KUS1006" s="83"/>
      <c r="KUT1006" s="83"/>
      <c r="KUU1006" s="83"/>
      <c r="KUV1006" s="83"/>
      <c r="KUW1006" s="83"/>
      <c r="KUX1006" s="83"/>
      <c r="KUY1006" s="83"/>
      <c r="KUZ1006" s="83"/>
      <c r="KVA1006" s="83"/>
      <c r="KVB1006" s="83"/>
      <c r="KVC1006" s="83"/>
      <c r="KVD1006" s="83"/>
      <c r="KVE1006" s="83"/>
      <c r="KVF1006" s="83"/>
      <c r="KVG1006" s="83"/>
      <c r="KVH1006" s="83"/>
      <c r="KVI1006" s="83"/>
      <c r="KVJ1006" s="83"/>
      <c r="KVK1006" s="83"/>
      <c r="KVL1006" s="83"/>
      <c r="KVM1006" s="83"/>
      <c r="KVN1006" s="83"/>
      <c r="KVO1006" s="83"/>
      <c r="KVP1006" s="83"/>
      <c r="KVQ1006" s="83"/>
      <c r="KVR1006" s="83"/>
      <c r="KVS1006" s="83"/>
      <c r="KVT1006" s="83"/>
      <c r="KVU1006" s="83"/>
      <c r="KVV1006" s="83"/>
      <c r="KVW1006" s="83"/>
      <c r="KVX1006" s="83"/>
      <c r="KVY1006" s="83"/>
      <c r="KVZ1006" s="83"/>
      <c r="KWA1006" s="83"/>
      <c r="KWB1006" s="83"/>
      <c r="KWC1006" s="83"/>
      <c r="KWD1006" s="83"/>
      <c r="KWE1006" s="83"/>
      <c r="KWF1006" s="83"/>
      <c r="KWG1006" s="83"/>
      <c r="KWH1006" s="83"/>
      <c r="KWI1006" s="83"/>
      <c r="KWJ1006" s="83"/>
      <c r="KWK1006" s="83"/>
      <c r="KWL1006" s="83"/>
      <c r="KWM1006" s="83"/>
      <c r="KWN1006" s="83"/>
      <c r="KWO1006" s="83"/>
      <c r="KWP1006" s="83"/>
      <c r="KWQ1006" s="83"/>
      <c r="KWR1006" s="83"/>
      <c r="KWS1006" s="83"/>
      <c r="KWT1006" s="83"/>
      <c r="KWU1006" s="83"/>
      <c r="KWV1006" s="83"/>
      <c r="KWW1006" s="83"/>
      <c r="KWX1006" s="83"/>
      <c r="KWY1006" s="83"/>
      <c r="KWZ1006" s="83"/>
      <c r="KXA1006" s="83"/>
      <c r="KXB1006" s="83"/>
      <c r="KXC1006" s="83"/>
      <c r="KXD1006" s="83"/>
      <c r="KXE1006" s="83"/>
      <c r="KXF1006" s="83"/>
      <c r="KXG1006" s="83"/>
      <c r="KXH1006" s="83"/>
      <c r="KXI1006" s="83"/>
      <c r="KXJ1006" s="83"/>
      <c r="KXK1006" s="83"/>
      <c r="KXL1006" s="83"/>
      <c r="KXM1006" s="83"/>
      <c r="KXN1006" s="83"/>
      <c r="KXO1006" s="83"/>
      <c r="KXP1006" s="83"/>
      <c r="KXQ1006" s="83"/>
      <c r="KXR1006" s="83"/>
      <c r="KXS1006" s="83"/>
      <c r="KXT1006" s="83"/>
      <c r="KXU1006" s="83"/>
      <c r="KXV1006" s="83"/>
      <c r="KXW1006" s="83"/>
      <c r="KXX1006" s="83"/>
      <c r="KXY1006" s="83"/>
      <c r="KXZ1006" s="83"/>
      <c r="KYA1006" s="83"/>
      <c r="KYB1006" s="83"/>
      <c r="KYC1006" s="83"/>
      <c r="KYD1006" s="83"/>
      <c r="KYE1006" s="83"/>
      <c r="KYF1006" s="83"/>
      <c r="KYG1006" s="83"/>
      <c r="KYH1006" s="83"/>
      <c r="KYI1006" s="83"/>
      <c r="KYJ1006" s="83"/>
      <c r="KYK1006" s="83"/>
      <c r="KYL1006" s="83"/>
      <c r="KYM1006" s="83"/>
      <c r="KYN1006" s="83"/>
      <c r="KYO1006" s="83"/>
      <c r="KYP1006" s="83"/>
      <c r="KYQ1006" s="83"/>
      <c r="KYR1006" s="83"/>
      <c r="KYS1006" s="83"/>
      <c r="KYT1006" s="83"/>
      <c r="KYU1006" s="83"/>
      <c r="KYV1006" s="83"/>
      <c r="KYW1006" s="83"/>
      <c r="KYX1006" s="83"/>
      <c r="KYY1006" s="83"/>
      <c r="KYZ1006" s="83"/>
      <c r="KZA1006" s="83"/>
      <c r="KZB1006" s="83"/>
      <c r="KZC1006" s="83"/>
      <c r="KZD1006" s="83"/>
      <c r="KZE1006" s="83"/>
      <c r="KZF1006" s="83"/>
      <c r="KZG1006" s="83"/>
      <c r="KZH1006" s="83"/>
      <c r="KZI1006" s="83"/>
      <c r="KZJ1006" s="83"/>
      <c r="KZK1006" s="83"/>
      <c r="KZL1006" s="83"/>
      <c r="KZM1006" s="83"/>
      <c r="KZN1006" s="83"/>
      <c r="KZO1006" s="83"/>
      <c r="KZP1006" s="83"/>
      <c r="KZQ1006" s="83"/>
      <c r="KZR1006" s="83"/>
      <c r="KZS1006" s="83"/>
      <c r="KZT1006" s="83"/>
      <c r="KZU1006" s="83"/>
      <c r="KZV1006" s="83"/>
      <c r="KZW1006" s="83"/>
      <c r="KZX1006" s="83"/>
      <c r="KZY1006" s="83"/>
      <c r="KZZ1006" s="83"/>
      <c r="LAA1006" s="83"/>
      <c r="LAB1006" s="83"/>
      <c r="LAC1006" s="83"/>
      <c r="LAD1006" s="83"/>
      <c r="LAE1006" s="83"/>
      <c r="LAF1006" s="83"/>
      <c r="LAG1006" s="83"/>
      <c r="LAH1006" s="83"/>
      <c r="LAI1006" s="83"/>
      <c r="LAJ1006" s="83"/>
      <c r="LAK1006" s="83"/>
      <c r="LAL1006" s="83"/>
      <c r="LAM1006" s="83"/>
      <c r="LAN1006" s="83"/>
      <c r="LAO1006" s="83"/>
      <c r="LAP1006" s="83"/>
      <c r="LAQ1006" s="83"/>
      <c r="LAR1006" s="83"/>
      <c r="LAS1006" s="83"/>
      <c r="LAT1006" s="83"/>
      <c r="LAU1006" s="83"/>
      <c r="LAV1006" s="83"/>
      <c r="LAW1006" s="83"/>
      <c r="LAX1006" s="83"/>
      <c r="LAY1006" s="83"/>
      <c r="LAZ1006" s="83"/>
      <c r="LBA1006" s="83"/>
      <c r="LBB1006" s="83"/>
      <c r="LBC1006" s="83"/>
      <c r="LBD1006" s="83"/>
      <c r="LBE1006" s="83"/>
      <c r="LBF1006" s="83"/>
      <c r="LBG1006" s="83"/>
      <c r="LBH1006" s="83"/>
      <c r="LBI1006" s="83"/>
      <c r="LBJ1006" s="83"/>
      <c r="LBK1006" s="83"/>
      <c r="LBL1006" s="83"/>
      <c r="LBM1006" s="83"/>
      <c r="LBN1006" s="83"/>
      <c r="LBO1006" s="83"/>
      <c r="LBP1006" s="83"/>
      <c r="LBQ1006" s="83"/>
      <c r="LBR1006" s="83"/>
      <c r="LBS1006" s="83"/>
      <c r="LBT1006" s="83"/>
      <c r="LBU1006" s="83"/>
      <c r="LBV1006" s="83"/>
      <c r="LBW1006" s="83"/>
      <c r="LBX1006" s="83"/>
      <c r="LBY1006" s="83"/>
      <c r="LBZ1006" s="83"/>
      <c r="LCA1006" s="83"/>
      <c r="LCB1006" s="83"/>
      <c r="LCC1006" s="83"/>
      <c r="LCD1006" s="83"/>
      <c r="LCE1006" s="83"/>
      <c r="LCF1006" s="83"/>
      <c r="LCG1006" s="83"/>
      <c r="LCH1006" s="83"/>
      <c r="LCI1006" s="83"/>
      <c r="LCJ1006" s="83"/>
      <c r="LCK1006" s="83"/>
      <c r="LCL1006" s="83"/>
      <c r="LCM1006" s="83"/>
      <c r="LCN1006" s="83"/>
      <c r="LCO1006" s="83"/>
      <c r="LCP1006" s="83"/>
      <c r="LCQ1006" s="83"/>
      <c r="LCR1006" s="83"/>
      <c r="LCS1006" s="83"/>
      <c r="LCT1006" s="83"/>
      <c r="LCU1006" s="83"/>
      <c r="LCV1006" s="83"/>
      <c r="LCW1006" s="83"/>
      <c r="LCX1006" s="83"/>
      <c r="LCY1006" s="83"/>
      <c r="LCZ1006" s="83"/>
      <c r="LDA1006" s="83"/>
      <c r="LDB1006" s="83"/>
      <c r="LDC1006" s="83"/>
      <c r="LDD1006" s="83"/>
      <c r="LDE1006" s="83"/>
      <c r="LDF1006" s="83"/>
      <c r="LDG1006" s="83"/>
      <c r="LDH1006" s="83"/>
      <c r="LDI1006" s="83"/>
      <c r="LDJ1006" s="83"/>
      <c r="LDK1006" s="83"/>
      <c r="LDL1006" s="83"/>
      <c r="LDM1006" s="83"/>
      <c r="LDN1006" s="83"/>
      <c r="LDO1006" s="83"/>
      <c r="LDP1006" s="83"/>
      <c r="LDQ1006" s="83"/>
      <c r="LDR1006" s="83"/>
      <c r="LDS1006" s="83"/>
      <c r="LDT1006" s="83"/>
      <c r="LDU1006" s="83"/>
      <c r="LDV1006" s="83"/>
      <c r="LDW1006" s="83"/>
      <c r="LDX1006" s="83"/>
      <c r="LDY1006" s="83"/>
      <c r="LDZ1006" s="83"/>
      <c r="LEA1006" s="83"/>
      <c r="LEB1006" s="83"/>
      <c r="LEC1006" s="83"/>
      <c r="LED1006" s="83"/>
      <c r="LEE1006" s="83"/>
      <c r="LEF1006" s="83"/>
      <c r="LEG1006" s="83"/>
      <c r="LEH1006" s="83"/>
      <c r="LEI1006" s="83"/>
      <c r="LEJ1006" s="83"/>
      <c r="LEK1006" s="83"/>
      <c r="LEL1006" s="83"/>
      <c r="LEM1006" s="83"/>
      <c r="LEN1006" s="83"/>
      <c r="LEO1006" s="83"/>
      <c r="LEP1006" s="83"/>
      <c r="LEQ1006" s="83"/>
      <c r="LER1006" s="83"/>
      <c r="LES1006" s="83"/>
      <c r="LET1006" s="83"/>
      <c r="LEU1006" s="83"/>
      <c r="LEV1006" s="83"/>
      <c r="LEW1006" s="83"/>
      <c r="LEX1006" s="83"/>
      <c r="LEY1006" s="83"/>
      <c r="LEZ1006" s="83"/>
      <c r="LFA1006" s="83"/>
      <c r="LFB1006" s="83"/>
      <c r="LFC1006" s="83"/>
      <c r="LFD1006" s="83"/>
      <c r="LFE1006" s="83"/>
      <c r="LFF1006" s="83"/>
      <c r="LFG1006" s="83"/>
      <c r="LFH1006" s="83"/>
      <c r="LFI1006" s="83"/>
      <c r="LFJ1006" s="83"/>
      <c r="LFK1006" s="83"/>
      <c r="LFL1006" s="83"/>
      <c r="LFM1006" s="83"/>
      <c r="LFN1006" s="83"/>
      <c r="LFO1006" s="83"/>
      <c r="LFP1006" s="83"/>
      <c r="LFQ1006" s="83"/>
      <c r="LFR1006" s="83"/>
      <c r="LFS1006" s="83"/>
      <c r="LFT1006" s="83"/>
      <c r="LFU1006" s="83"/>
      <c r="LFV1006" s="83"/>
      <c r="LFW1006" s="83"/>
      <c r="LFX1006" s="83"/>
      <c r="LFY1006" s="83"/>
      <c r="LFZ1006" s="83"/>
      <c r="LGA1006" s="83"/>
      <c r="LGB1006" s="83"/>
      <c r="LGC1006" s="83"/>
      <c r="LGD1006" s="83"/>
      <c r="LGE1006" s="83"/>
      <c r="LGF1006" s="83"/>
      <c r="LGG1006" s="83"/>
      <c r="LGH1006" s="83"/>
      <c r="LGI1006" s="83"/>
      <c r="LGJ1006" s="83"/>
      <c r="LGK1006" s="83"/>
      <c r="LGL1006" s="83"/>
      <c r="LGM1006" s="83"/>
      <c r="LGN1006" s="83"/>
      <c r="LGO1006" s="83"/>
      <c r="LGP1006" s="83"/>
      <c r="LGQ1006" s="83"/>
      <c r="LGR1006" s="83"/>
      <c r="LGS1006" s="83"/>
      <c r="LGT1006" s="83"/>
      <c r="LGU1006" s="83"/>
      <c r="LGV1006" s="83"/>
      <c r="LGW1006" s="83"/>
      <c r="LGX1006" s="83"/>
      <c r="LGY1006" s="83"/>
      <c r="LGZ1006" s="83"/>
      <c r="LHA1006" s="83"/>
      <c r="LHB1006" s="83"/>
      <c r="LHC1006" s="83"/>
      <c r="LHD1006" s="83"/>
      <c r="LHE1006" s="83"/>
      <c r="LHF1006" s="83"/>
      <c r="LHG1006" s="83"/>
      <c r="LHH1006" s="83"/>
      <c r="LHI1006" s="83"/>
      <c r="LHJ1006" s="83"/>
      <c r="LHK1006" s="83"/>
      <c r="LHL1006" s="83"/>
      <c r="LHM1006" s="83"/>
      <c r="LHN1006" s="83"/>
      <c r="LHO1006" s="83"/>
      <c r="LHP1006" s="83"/>
      <c r="LHQ1006" s="83"/>
      <c r="LHR1006" s="83"/>
      <c r="LHS1006" s="83"/>
      <c r="LHT1006" s="83"/>
      <c r="LHU1006" s="83"/>
      <c r="LHV1006" s="83"/>
      <c r="LHW1006" s="83"/>
      <c r="LHX1006" s="83"/>
      <c r="LHY1006" s="83"/>
      <c r="LHZ1006" s="83"/>
      <c r="LIA1006" s="83"/>
      <c r="LIB1006" s="83"/>
      <c r="LIC1006" s="83"/>
      <c r="LID1006" s="83"/>
      <c r="LIE1006" s="83"/>
      <c r="LIF1006" s="83"/>
      <c r="LIG1006" s="83"/>
      <c r="LIH1006" s="83"/>
      <c r="LII1006" s="83"/>
      <c r="LIJ1006" s="83"/>
      <c r="LIK1006" s="83"/>
      <c r="LIL1006" s="83"/>
      <c r="LIM1006" s="83"/>
      <c r="LIN1006" s="83"/>
      <c r="LIO1006" s="83"/>
      <c r="LIP1006" s="83"/>
      <c r="LIQ1006" s="83"/>
      <c r="LIR1006" s="83"/>
      <c r="LIS1006" s="83"/>
      <c r="LIT1006" s="83"/>
      <c r="LIU1006" s="83"/>
      <c r="LIV1006" s="83"/>
      <c r="LIW1006" s="83"/>
      <c r="LIX1006" s="83"/>
      <c r="LIY1006" s="83"/>
      <c r="LIZ1006" s="83"/>
      <c r="LJA1006" s="83"/>
      <c r="LJB1006" s="83"/>
      <c r="LJC1006" s="83"/>
      <c r="LJD1006" s="83"/>
      <c r="LJE1006" s="83"/>
      <c r="LJF1006" s="83"/>
      <c r="LJG1006" s="83"/>
      <c r="LJH1006" s="83"/>
      <c r="LJI1006" s="83"/>
      <c r="LJJ1006" s="83"/>
      <c r="LJK1006" s="83"/>
      <c r="LJL1006" s="83"/>
      <c r="LJM1006" s="83"/>
      <c r="LJN1006" s="83"/>
      <c r="LJO1006" s="83"/>
      <c r="LJP1006" s="83"/>
      <c r="LJQ1006" s="83"/>
      <c r="LJR1006" s="83"/>
      <c r="LJS1006" s="83"/>
      <c r="LJT1006" s="83"/>
      <c r="LJU1006" s="83"/>
      <c r="LJV1006" s="83"/>
      <c r="LJW1006" s="83"/>
      <c r="LJX1006" s="83"/>
      <c r="LJY1006" s="83"/>
      <c r="LJZ1006" s="83"/>
      <c r="LKA1006" s="83"/>
      <c r="LKB1006" s="83"/>
      <c r="LKC1006" s="83"/>
      <c r="LKD1006" s="83"/>
      <c r="LKE1006" s="83"/>
      <c r="LKF1006" s="83"/>
      <c r="LKG1006" s="83"/>
      <c r="LKH1006" s="83"/>
      <c r="LKI1006" s="83"/>
      <c r="LKJ1006" s="83"/>
      <c r="LKK1006" s="83"/>
      <c r="LKL1006" s="83"/>
      <c r="LKM1006" s="83"/>
      <c r="LKN1006" s="83"/>
      <c r="LKO1006" s="83"/>
      <c r="LKP1006" s="83"/>
      <c r="LKQ1006" s="83"/>
      <c r="LKR1006" s="83"/>
      <c r="LKS1006" s="83"/>
      <c r="LKT1006" s="83"/>
      <c r="LKU1006" s="83"/>
      <c r="LKV1006" s="83"/>
      <c r="LKW1006" s="83"/>
      <c r="LKX1006" s="83"/>
      <c r="LKY1006" s="83"/>
      <c r="LKZ1006" s="83"/>
      <c r="LLA1006" s="83"/>
      <c r="LLB1006" s="83"/>
      <c r="LLC1006" s="83"/>
      <c r="LLD1006" s="83"/>
      <c r="LLE1006" s="83"/>
      <c r="LLF1006" s="83"/>
      <c r="LLG1006" s="83"/>
      <c r="LLH1006" s="83"/>
      <c r="LLI1006" s="83"/>
      <c r="LLJ1006" s="83"/>
      <c r="LLK1006" s="83"/>
      <c r="LLL1006" s="83"/>
      <c r="LLM1006" s="83"/>
      <c r="LLN1006" s="83"/>
      <c r="LLO1006" s="83"/>
      <c r="LLP1006" s="83"/>
      <c r="LLQ1006" s="83"/>
      <c r="LLR1006" s="83"/>
      <c r="LLS1006" s="83"/>
      <c r="LLT1006" s="83"/>
      <c r="LLU1006" s="83"/>
      <c r="LLV1006" s="83"/>
      <c r="LLW1006" s="83"/>
      <c r="LLX1006" s="83"/>
      <c r="LLY1006" s="83"/>
      <c r="LLZ1006" s="83"/>
      <c r="LMA1006" s="83"/>
      <c r="LMB1006" s="83"/>
      <c r="LMC1006" s="83"/>
      <c r="LMD1006" s="83"/>
      <c r="LME1006" s="83"/>
      <c r="LMF1006" s="83"/>
      <c r="LMG1006" s="83"/>
      <c r="LMH1006" s="83"/>
      <c r="LMI1006" s="83"/>
      <c r="LMJ1006" s="83"/>
      <c r="LMK1006" s="83"/>
      <c r="LML1006" s="83"/>
      <c r="LMM1006" s="83"/>
      <c r="LMN1006" s="83"/>
      <c r="LMO1006" s="83"/>
      <c r="LMP1006" s="83"/>
      <c r="LMQ1006" s="83"/>
      <c r="LMR1006" s="83"/>
      <c r="LMS1006" s="83"/>
      <c r="LMT1006" s="83"/>
      <c r="LMU1006" s="83"/>
      <c r="LMV1006" s="83"/>
      <c r="LMW1006" s="83"/>
      <c r="LMX1006" s="83"/>
      <c r="LMY1006" s="83"/>
      <c r="LMZ1006" s="83"/>
      <c r="LNA1006" s="83"/>
      <c r="LNB1006" s="83"/>
      <c r="LNC1006" s="83"/>
      <c r="LND1006" s="83"/>
      <c r="LNE1006" s="83"/>
      <c r="LNF1006" s="83"/>
      <c r="LNG1006" s="83"/>
      <c r="LNH1006" s="83"/>
      <c r="LNI1006" s="83"/>
      <c r="LNJ1006" s="83"/>
      <c r="LNK1006" s="83"/>
      <c r="LNL1006" s="83"/>
      <c r="LNM1006" s="83"/>
      <c r="LNN1006" s="83"/>
      <c r="LNO1006" s="83"/>
      <c r="LNP1006" s="83"/>
      <c r="LNQ1006" s="83"/>
      <c r="LNR1006" s="83"/>
      <c r="LNS1006" s="83"/>
      <c r="LNT1006" s="83"/>
      <c r="LNU1006" s="83"/>
      <c r="LNV1006" s="83"/>
      <c r="LNW1006" s="83"/>
      <c r="LNX1006" s="83"/>
      <c r="LNY1006" s="83"/>
      <c r="LNZ1006" s="83"/>
      <c r="LOA1006" s="83"/>
      <c r="LOB1006" s="83"/>
      <c r="LOC1006" s="83"/>
      <c r="LOD1006" s="83"/>
      <c r="LOE1006" s="83"/>
      <c r="LOF1006" s="83"/>
      <c r="LOG1006" s="83"/>
      <c r="LOH1006" s="83"/>
      <c r="LOI1006" s="83"/>
      <c r="LOJ1006" s="83"/>
      <c r="LOK1006" s="83"/>
      <c r="LOL1006" s="83"/>
      <c r="LOM1006" s="83"/>
      <c r="LON1006" s="83"/>
      <c r="LOO1006" s="83"/>
      <c r="LOP1006" s="83"/>
      <c r="LOQ1006" s="83"/>
      <c r="LOR1006" s="83"/>
      <c r="LOS1006" s="83"/>
      <c r="LOT1006" s="83"/>
      <c r="LOU1006" s="83"/>
      <c r="LOV1006" s="83"/>
      <c r="LOW1006" s="83"/>
      <c r="LOX1006" s="83"/>
      <c r="LOY1006" s="83"/>
      <c r="LOZ1006" s="83"/>
      <c r="LPA1006" s="83"/>
      <c r="LPB1006" s="83"/>
      <c r="LPC1006" s="83"/>
      <c r="LPD1006" s="83"/>
      <c r="LPE1006" s="83"/>
      <c r="LPF1006" s="83"/>
      <c r="LPG1006" s="83"/>
      <c r="LPH1006" s="83"/>
      <c r="LPI1006" s="83"/>
      <c r="LPJ1006" s="83"/>
      <c r="LPK1006" s="83"/>
      <c r="LPL1006" s="83"/>
      <c r="LPM1006" s="83"/>
      <c r="LPN1006" s="83"/>
      <c r="LPO1006" s="83"/>
      <c r="LPP1006" s="83"/>
      <c r="LPQ1006" s="83"/>
      <c r="LPR1006" s="83"/>
      <c r="LPS1006" s="83"/>
      <c r="LPT1006" s="83"/>
      <c r="LPU1006" s="83"/>
      <c r="LPV1006" s="83"/>
      <c r="LPW1006" s="83"/>
      <c r="LPX1006" s="83"/>
      <c r="LPY1006" s="83"/>
      <c r="LPZ1006" s="83"/>
      <c r="LQA1006" s="83"/>
      <c r="LQB1006" s="83"/>
      <c r="LQC1006" s="83"/>
      <c r="LQD1006" s="83"/>
      <c r="LQE1006" s="83"/>
      <c r="LQF1006" s="83"/>
      <c r="LQG1006" s="83"/>
      <c r="LQH1006" s="83"/>
      <c r="LQI1006" s="83"/>
      <c r="LQJ1006" s="83"/>
      <c r="LQK1006" s="83"/>
      <c r="LQL1006" s="83"/>
      <c r="LQM1006" s="83"/>
      <c r="LQN1006" s="83"/>
      <c r="LQO1006" s="83"/>
      <c r="LQP1006" s="83"/>
      <c r="LQQ1006" s="83"/>
      <c r="LQR1006" s="83"/>
      <c r="LQS1006" s="83"/>
      <c r="LQT1006" s="83"/>
      <c r="LQU1006" s="83"/>
      <c r="LQV1006" s="83"/>
      <c r="LQW1006" s="83"/>
      <c r="LQX1006" s="83"/>
      <c r="LQY1006" s="83"/>
      <c r="LQZ1006" s="83"/>
      <c r="LRA1006" s="83"/>
      <c r="LRB1006" s="83"/>
      <c r="LRC1006" s="83"/>
      <c r="LRD1006" s="83"/>
      <c r="LRE1006" s="83"/>
      <c r="LRF1006" s="83"/>
      <c r="LRG1006" s="83"/>
      <c r="LRH1006" s="83"/>
      <c r="LRI1006" s="83"/>
      <c r="LRJ1006" s="83"/>
      <c r="LRK1006" s="83"/>
      <c r="LRL1006" s="83"/>
      <c r="LRM1006" s="83"/>
      <c r="LRN1006" s="83"/>
      <c r="LRO1006" s="83"/>
      <c r="LRP1006" s="83"/>
      <c r="LRQ1006" s="83"/>
      <c r="LRR1006" s="83"/>
      <c r="LRS1006" s="83"/>
      <c r="LRT1006" s="83"/>
      <c r="LRU1006" s="83"/>
      <c r="LRV1006" s="83"/>
      <c r="LRW1006" s="83"/>
      <c r="LRX1006" s="83"/>
      <c r="LRY1006" s="83"/>
      <c r="LRZ1006" s="83"/>
      <c r="LSA1006" s="83"/>
      <c r="LSB1006" s="83"/>
      <c r="LSC1006" s="83"/>
      <c r="LSD1006" s="83"/>
      <c r="LSE1006" s="83"/>
      <c r="LSF1006" s="83"/>
      <c r="LSG1006" s="83"/>
      <c r="LSH1006" s="83"/>
      <c r="LSI1006" s="83"/>
      <c r="LSJ1006" s="83"/>
      <c r="LSK1006" s="83"/>
      <c r="LSL1006" s="83"/>
      <c r="LSM1006" s="83"/>
      <c r="LSN1006" s="83"/>
      <c r="LSO1006" s="83"/>
      <c r="LSP1006" s="83"/>
      <c r="LSQ1006" s="83"/>
      <c r="LSR1006" s="83"/>
      <c r="LSS1006" s="83"/>
      <c r="LST1006" s="83"/>
      <c r="LSU1006" s="83"/>
      <c r="LSV1006" s="83"/>
      <c r="LSW1006" s="83"/>
      <c r="LSX1006" s="83"/>
      <c r="LSY1006" s="83"/>
      <c r="LSZ1006" s="83"/>
      <c r="LTA1006" s="83"/>
      <c r="LTB1006" s="83"/>
      <c r="LTC1006" s="83"/>
      <c r="LTD1006" s="83"/>
      <c r="LTE1006" s="83"/>
      <c r="LTF1006" s="83"/>
      <c r="LTG1006" s="83"/>
      <c r="LTH1006" s="83"/>
      <c r="LTI1006" s="83"/>
      <c r="LTJ1006" s="83"/>
      <c r="LTK1006" s="83"/>
      <c r="LTL1006" s="83"/>
      <c r="LTM1006" s="83"/>
      <c r="LTN1006" s="83"/>
      <c r="LTO1006" s="83"/>
      <c r="LTP1006" s="83"/>
      <c r="LTQ1006" s="83"/>
      <c r="LTR1006" s="83"/>
      <c r="LTS1006" s="83"/>
      <c r="LTT1006" s="83"/>
      <c r="LTU1006" s="83"/>
      <c r="LTV1006" s="83"/>
      <c r="LTW1006" s="83"/>
      <c r="LTX1006" s="83"/>
      <c r="LTY1006" s="83"/>
      <c r="LTZ1006" s="83"/>
      <c r="LUA1006" s="83"/>
      <c r="LUB1006" s="83"/>
      <c r="LUC1006" s="83"/>
      <c r="LUD1006" s="83"/>
      <c r="LUE1006" s="83"/>
      <c r="LUF1006" s="83"/>
      <c r="LUG1006" s="83"/>
      <c r="LUH1006" s="83"/>
      <c r="LUI1006" s="83"/>
      <c r="LUJ1006" s="83"/>
      <c r="LUK1006" s="83"/>
      <c r="LUL1006" s="83"/>
      <c r="LUM1006" s="83"/>
      <c r="LUN1006" s="83"/>
      <c r="LUO1006" s="83"/>
      <c r="LUP1006" s="83"/>
      <c r="LUQ1006" s="83"/>
      <c r="LUR1006" s="83"/>
      <c r="LUS1006" s="83"/>
      <c r="LUT1006" s="83"/>
      <c r="LUU1006" s="83"/>
      <c r="LUV1006" s="83"/>
      <c r="LUW1006" s="83"/>
      <c r="LUX1006" s="83"/>
      <c r="LUY1006" s="83"/>
      <c r="LUZ1006" s="83"/>
      <c r="LVA1006" s="83"/>
      <c r="LVB1006" s="83"/>
      <c r="LVC1006" s="83"/>
      <c r="LVD1006" s="83"/>
      <c r="LVE1006" s="83"/>
      <c r="LVF1006" s="83"/>
      <c r="LVG1006" s="83"/>
      <c r="LVH1006" s="83"/>
      <c r="LVI1006" s="83"/>
      <c r="LVJ1006" s="83"/>
      <c r="LVK1006" s="83"/>
      <c r="LVL1006" s="83"/>
      <c r="LVM1006" s="83"/>
      <c r="LVN1006" s="83"/>
      <c r="LVO1006" s="83"/>
      <c r="LVP1006" s="83"/>
      <c r="LVQ1006" s="83"/>
      <c r="LVR1006" s="83"/>
      <c r="LVS1006" s="83"/>
      <c r="LVT1006" s="83"/>
      <c r="LVU1006" s="83"/>
      <c r="LVV1006" s="83"/>
      <c r="LVW1006" s="83"/>
      <c r="LVX1006" s="83"/>
      <c r="LVY1006" s="83"/>
      <c r="LVZ1006" s="83"/>
      <c r="LWA1006" s="83"/>
      <c r="LWB1006" s="83"/>
      <c r="LWC1006" s="83"/>
      <c r="LWD1006" s="83"/>
      <c r="LWE1006" s="83"/>
      <c r="LWF1006" s="83"/>
      <c r="LWG1006" s="83"/>
      <c r="LWH1006" s="83"/>
      <c r="LWI1006" s="83"/>
      <c r="LWJ1006" s="83"/>
      <c r="LWK1006" s="83"/>
      <c r="LWL1006" s="83"/>
      <c r="LWM1006" s="83"/>
      <c r="LWN1006" s="83"/>
      <c r="LWO1006" s="83"/>
      <c r="LWP1006" s="83"/>
      <c r="LWQ1006" s="83"/>
      <c r="LWR1006" s="83"/>
      <c r="LWS1006" s="83"/>
      <c r="LWT1006" s="83"/>
      <c r="LWU1006" s="83"/>
      <c r="LWV1006" s="83"/>
      <c r="LWW1006" s="83"/>
      <c r="LWX1006" s="83"/>
      <c r="LWY1006" s="83"/>
      <c r="LWZ1006" s="83"/>
      <c r="LXA1006" s="83"/>
      <c r="LXB1006" s="83"/>
      <c r="LXC1006" s="83"/>
      <c r="LXD1006" s="83"/>
      <c r="LXE1006" s="83"/>
      <c r="LXF1006" s="83"/>
      <c r="LXG1006" s="83"/>
      <c r="LXH1006" s="83"/>
      <c r="LXI1006" s="83"/>
      <c r="LXJ1006" s="83"/>
      <c r="LXK1006" s="83"/>
      <c r="LXL1006" s="83"/>
      <c r="LXM1006" s="83"/>
      <c r="LXN1006" s="83"/>
      <c r="LXO1006" s="83"/>
      <c r="LXP1006" s="83"/>
      <c r="LXQ1006" s="83"/>
      <c r="LXR1006" s="83"/>
      <c r="LXS1006" s="83"/>
      <c r="LXT1006" s="83"/>
      <c r="LXU1006" s="83"/>
      <c r="LXV1006" s="83"/>
      <c r="LXW1006" s="83"/>
      <c r="LXX1006" s="83"/>
      <c r="LXY1006" s="83"/>
      <c r="LXZ1006" s="83"/>
      <c r="LYA1006" s="83"/>
      <c r="LYB1006" s="83"/>
      <c r="LYC1006" s="83"/>
      <c r="LYD1006" s="83"/>
      <c r="LYE1006" s="83"/>
      <c r="LYF1006" s="83"/>
      <c r="LYG1006" s="83"/>
      <c r="LYH1006" s="83"/>
      <c r="LYI1006" s="83"/>
      <c r="LYJ1006" s="83"/>
      <c r="LYK1006" s="83"/>
      <c r="LYL1006" s="83"/>
      <c r="LYM1006" s="83"/>
      <c r="LYN1006" s="83"/>
      <c r="LYO1006" s="83"/>
      <c r="LYP1006" s="83"/>
      <c r="LYQ1006" s="83"/>
      <c r="LYR1006" s="83"/>
      <c r="LYS1006" s="83"/>
      <c r="LYT1006" s="83"/>
      <c r="LYU1006" s="83"/>
      <c r="LYV1006" s="83"/>
      <c r="LYW1006" s="83"/>
      <c r="LYX1006" s="83"/>
      <c r="LYY1006" s="83"/>
      <c r="LYZ1006" s="83"/>
      <c r="LZA1006" s="83"/>
      <c r="LZB1006" s="83"/>
      <c r="LZC1006" s="83"/>
      <c r="LZD1006" s="83"/>
      <c r="LZE1006" s="83"/>
      <c r="LZF1006" s="83"/>
      <c r="LZG1006" s="83"/>
      <c r="LZH1006" s="83"/>
      <c r="LZI1006" s="83"/>
      <c r="LZJ1006" s="83"/>
      <c r="LZK1006" s="83"/>
      <c r="LZL1006" s="83"/>
      <c r="LZM1006" s="83"/>
      <c r="LZN1006" s="83"/>
      <c r="LZO1006" s="83"/>
      <c r="LZP1006" s="83"/>
      <c r="LZQ1006" s="83"/>
      <c r="LZR1006" s="83"/>
      <c r="LZS1006" s="83"/>
      <c r="LZT1006" s="83"/>
      <c r="LZU1006" s="83"/>
      <c r="LZV1006" s="83"/>
      <c r="LZW1006" s="83"/>
      <c r="LZX1006" s="83"/>
      <c r="LZY1006" s="83"/>
      <c r="LZZ1006" s="83"/>
      <c r="MAA1006" s="83"/>
      <c r="MAB1006" s="83"/>
      <c r="MAC1006" s="83"/>
      <c r="MAD1006" s="83"/>
      <c r="MAE1006" s="83"/>
      <c r="MAF1006" s="83"/>
      <c r="MAG1006" s="83"/>
      <c r="MAH1006" s="83"/>
      <c r="MAI1006" s="83"/>
      <c r="MAJ1006" s="83"/>
      <c r="MAK1006" s="83"/>
      <c r="MAL1006" s="83"/>
      <c r="MAM1006" s="83"/>
      <c r="MAN1006" s="83"/>
      <c r="MAO1006" s="83"/>
      <c r="MAP1006" s="83"/>
      <c r="MAQ1006" s="83"/>
      <c r="MAR1006" s="83"/>
      <c r="MAS1006" s="83"/>
      <c r="MAT1006" s="83"/>
      <c r="MAU1006" s="83"/>
      <c r="MAV1006" s="83"/>
      <c r="MAW1006" s="83"/>
      <c r="MAX1006" s="83"/>
      <c r="MAY1006" s="83"/>
      <c r="MAZ1006" s="83"/>
      <c r="MBA1006" s="83"/>
      <c r="MBB1006" s="83"/>
      <c r="MBC1006" s="83"/>
      <c r="MBD1006" s="83"/>
      <c r="MBE1006" s="83"/>
      <c r="MBF1006" s="83"/>
      <c r="MBG1006" s="83"/>
      <c r="MBH1006" s="83"/>
      <c r="MBI1006" s="83"/>
      <c r="MBJ1006" s="83"/>
      <c r="MBK1006" s="83"/>
      <c r="MBL1006" s="83"/>
      <c r="MBM1006" s="83"/>
      <c r="MBN1006" s="83"/>
      <c r="MBO1006" s="83"/>
      <c r="MBP1006" s="83"/>
      <c r="MBQ1006" s="83"/>
      <c r="MBR1006" s="83"/>
      <c r="MBS1006" s="83"/>
      <c r="MBT1006" s="83"/>
      <c r="MBU1006" s="83"/>
      <c r="MBV1006" s="83"/>
      <c r="MBW1006" s="83"/>
      <c r="MBX1006" s="83"/>
      <c r="MBY1006" s="83"/>
      <c r="MBZ1006" s="83"/>
      <c r="MCA1006" s="83"/>
      <c r="MCB1006" s="83"/>
      <c r="MCC1006" s="83"/>
      <c r="MCD1006" s="83"/>
      <c r="MCE1006" s="83"/>
      <c r="MCF1006" s="83"/>
      <c r="MCG1006" s="83"/>
      <c r="MCH1006" s="83"/>
      <c r="MCI1006" s="83"/>
      <c r="MCJ1006" s="83"/>
      <c r="MCK1006" s="83"/>
      <c r="MCL1006" s="83"/>
      <c r="MCM1006" s="83"/>
      <c r="MCN1006" s="83"/>
      <c r="MCO1006" s="83"/>
      <c r="MCP1006" s="83"/>
      <c r="MCQ1006" s="83"/>
      <c r="MCR1006" s="83"/>
      <c r="MCS1006" s="83"/>
      <c r="MCT1006" s="83"/>
      <c r="MCU1006" s="83"/>
      <c r="MCV1006" s="83"/>
      <c r="MCW1006" s="83"/>
      <c r="MCX1006" s="83"/>
      <c r="MCY1006" s="83"/>
      <c r="MCZ1006" s="83"/>
      <c r="MDA1006" s="83"/>
      <c r="MDB1006" s="83"/>
      <c r="MDC1006" s="83"/>
      <c r="MDD1006" s="83"/>
      <c r="MDE1006" s="83"/>
      <c r="MDF1006" s="83"/>
      <c r="MDG1006" s="83"/>
      <c r="MDH1006" s="83"/>
      <c r="MDI1006" s="83"/>
      <c r="MDJ1006" s="83"/>
      <c r="MDK1006" s="83"/>
      <c r="MDL1006" s="83"/>
      <c r="MDM1006" s="83"/>
      <c r="MDN1006" s="83"/>
      <c r="MDO1006" s="83"/>
      <c r="MDP1006" s="83"/>
      <c r="MDQ1006" s="83"/>
      <c r="MDR1006" s="83"/>
      <c r="MDS1006" s="83"/>
      <c r="MDT1006" s="83"/>
      <c r="MDU1006" s="83"/>
      <c r="MDV1006" s="83"/>
      <c r="MDW1006" s="83"/>
      <c r="MDX1006" s="83"/>
      <c r="MDY1006" s="83"/>
      <c r="MDZ1006" s="83"/>
      <c r="MEA1006" s="83"/>
      <c r="MEB1006" s="83"/>
      <c r="MEC1006" s="83"/>
      <c r="MED1006" s="83"/>
      <c r="MEE1006" s="83"/>
      <c r="MEF1006" s="83"/>
      <c r="MEG1006" s="83"/>
      <c r="MEH1006" s="83"/>
      <c r="MEI1006" s="83"/>
      <c r="MEJ1006" s="83"/>
      <c r="MEK1006" s="83"/>
      <c r="MEL1006" s="83"/>
      <c r="MEM1006" s="83"/>
      <c r="MEN1006" s="83"/>
      <c r="MEO1006" s="83"/>
      <c r="MEP1006" s="83"/>
      <c r="MEQ1006" s="83"/>
      <c r="MER1006" s="83"/>
      <c r="MES1006" s="83"/>
      <c r="MET1006" s="83"/>
      <c r="MEU1006" s="83"/>
      <c r="MEV1006" s="83"/>
      <c r="MEW1006" s="83"/>
      <c r="MEX1006" s="83"/>
      <c r="MEY1006" s="83"/>
      <c r="MEZ1006" s="83"/>
      <c r="MFA1006" s="83"/>
      <c r="MFB1006" s="83"/>
      <c r="MFC1006" s="83"/>
      <c r="MFD1006" s="83"/>
      <c r="MFE1006" s="83"/>
      <c r="MFF1006" s="83"/>
      <c r="MFG1006" s="83"/>
      <c r="MFH1006" s="83"/>
      <c r="MFI1006" s="83"/>
      <c r="MFJ1006" s="83"/>
      <c r="MFK1006" s="83"/>
      <c r="MFL1006" s="83"/>
      <c r="MFM1006" s="83"/>
      <c r="MFN1006" s="83"/>
      <c r="MFO1006" s="83"/>
      <c r="MFP1006" s="83"/>
      <c r="MFQ1006" s="83"/>
      <c r="MFR1006" s="83"/>
      <c r="MFS1006" s="83"/>
      <c r="MFT1006" s="83"/>
      <c r="MFU1006" s="83"/>
      <c r="MFV1006" s="83"/>
      <c r="MFW1006" s="83"/>
      <c r="MFX1006" s="83"/>
      <c r="MFY1006" s="83"/>
      <c r="MFZ1006" s="83"/>
      <c r="MGA1006" s="83"/>
      <c r="MGB1006" s="83"/>
      <c r="MGC1006" s="83"/>
      <c r="MGD1006" s="83"/>
      <c r="MGE1006" s="83"/>
      <c r="MGF1006" s="83"/>
      <c r="MGG1006" s="83"/>
      <c r="MGH1006" s="83"/>
      <c r="MGI1006" s="83"/>
      <c r="MGJ1006" s="83"/>
      <c r="MGK1006" s="83"/>
      <c r="MGL1006" s="83"/>
      <c r="MGM1006" s="83"/>
      <c r="MGN1006" s="83"/>
      <c r="MGO1006" s="83"/>
      <c r="MGP1006" s="83"/>
      <c r="MGQ1006" s="83"/>
      <c r="MGR1006" s="83"/>
      <c r="MGS1006" s="83"/>
      <c r="MGT1006" s="83"/>
      <c r="MGU1006" s="83"/>
      <c r="MGV1006" s="83"/>
      <c r="MGW1006" s="83"/>
      <c r="MGX1006" s="83"/>
      <c r="MGY1006" s="83"/>
      <c r="MGZ1006" s="83"/>
      <c r="MHA1006" s="83"/>
      <c r="MHB1006" s="83"/>
      <c r="MHC1006" s="83"/>
      <c r="MHD1006" s="83"/>
      <c r="MHE1006" s="83"/>
      <c r="MHF1006" s="83"/>
      <c r="MHG1006" s="83"/>
      <c r="MHH1006" s="83"/>
      <c r="MHI1006" s="83"/>
      <c r="MHJ1006" s="83"/>
      <c r="MHK1006" s="83"/>
      <c r="MHL1006" s="83"/>
      <c r="MHM1006" s="83"/>
      <c r="MHN1006" s="83"/>
      <c r="MHO1006" s="83"/>
      <c r="MHP1006" s="83"/>
      <c r="MHQ1006" s="83"/>
      <c r="MHR1006" s="83"/>
      <c r="MHS1006" s="83"/>
      <c r="MHT1006" s="83"/>
      <c r="MHU1006" s="83"/>
      <c r="MHV1006" s="83"/>
      <c r="MHW1006" s="83"/>
      <c r="MHX1006" s="83"/>
      <c r="MHY1006" s="83"/>
      <c r="MHZ1006" s="83"/>
      <c r="MIA1006" s="83"/>
      <c r="MIB1006" s="83"/>
      <c r="MIC1006" s="83"/>
      <c r="MID1006" s="83"/>
      <c r="MIE1006" s="83"/>
      <c r="MIF1006" s="83"/>
      <c r="MIG1006" s="83"/>
      <c r="MIH1006" s="83"/>
      <c r="MII1006" s="83"/>
      <c r="MIJ1006" s="83"/>
      <c r="MIK1006" s="83"/>
      <c r="MIL1006" s="83"/>
      <c r="MIM1006" s="83"/>
      <c r="MIN1006" s="83"/>
      <c r="MIO1006" s="83"/>
      <c r="MIP1006" s="83"/>
      <c r="MIQ1006" s="83"/>
      <c r="MIR1006" s="83"/>
      <c r="MIS1006" s="83"/>
      <c r="MIT1006" s="83"/>
      <c r="MIU1006" s="83"/>
      <c r="MIV1006" s="83"/>
      <c r="MIW1006" s="83"/>
      <c r="MIX1006" s="83"/>
      <c r="MIY1006" s="83"/>
      <c r="MIZ1006" s="83"/>
      <c r="MJA1006" s="83"/>
      <c r="MJB1006" s="83"/>
      <c r="MJC1006" s="83"/>
      <c r="MJD1006" s="83"/>
      <c r="MJE1006" s="83"/>
      <c r="MJF1006" s="83"/>
      <c r="MJG1006" s="83"/>
      <c r="MJH1006" s="83"/>
      <c r="MJI1006" s="83"/>
      <c r="MJJ1006" s="83"/>
      <c r="MJK1006" s="83"/>
      <c r="MJL1006" s="83"/>
      <c r="MJM1006" s="83"/>
      <c r="MJN1006" s="83"/>
      <c r="MJO1006" s="83"/>
      <c r="MJP1006" s="83"/>
      <c r="MJQ1006" s="83"/>
      <c r="MJR1006" s="83"/>
      <c r="MJS1006" s="83"/>
      <c r="MJT1006" s="83"/>
      <c r="MJU1006" s="83"/>
      <c r="MJV1006" s="83"/>
      <c r="MJW1006" s="83"/>
      <c r="MJX1006" s="83"/>
      <c r="MJY1006" s="83"/>
      <c r="MJZ1006" s="83"/>
      <c r="MKA1006" s="83"/>
      <c r="MKB1006" s="83"/>
      <c r="MKC1006" s="83"/>
      <c r="MKD1006" s="83"/>
      <c r="MKE1006" s="83"/>
      <c r="MKF1006" s="83"/>
      <c r="MKG1006" s="83"/>
      <c r="MKH1006" s="83"/>
      <c r="MKI1006" s="83"/>
      <c r="MKJ1006" s="83"/>
      <c r="MKK1006" s="83"/>
      <c r="MKL1006" s="83"/>
      <c r="MKM1006" s="83"/>
      <c r="MKN1006" s="83"/>
      <c r="MKO1006" s="83"/>
      <c r="MKP1006" s="83"/>
      <c r="MKQ1006" s="83"/>
      <c r="MKR1006" s="83"/>
      <c r="MKS1006" s="83"/>
      <c r="MKT1006" s="83"/>
      <c r="MKU1006" s="83"/>
      <c r="MKV1006" s="83"/>
      <c r="MKW1006" s="83"/>
      <c r="MKX1006" s="83"/>
      <c r="MKY1006" s="83"/>
      <c r="MKZ1006" s="83"/>
      <c r="MLA1006" s="83"/>
      <c r="MLB1006" s="83"/>
      <c r="MLC1006" s="83"/>
      <c r="MLD1006" s="83"/>
      <c r="MLE1006" s="83"/>
      <c r="MLF1006" s="83"/>
      <c r="MLG1006" s="83"/>
      <c r="MLH1006" s="83"/>
      <c r="MLI1006" s="83"/>
      <c r="MLJ1006" s="83"/>
      <c r="MLK1006" s="83"/>
      <c r="MLL1006" s="83"/>
      <c r="MLM1006" s="83"/>
      <c r="MLN1006" s="83"/>
      <c r="MLO1006" s="83"/>
      <c r="MLP1006" s="83"/>
      <c r="MLQ1006" s="83"/>
      <c r="MLR1006" s="83"/>
      <c r="MLS1006" s="83"/>
      <c r="MLT1006" s="83"/>
      <c r="MLU1006" s="83"/>
      <c r="MLV1006" s="83"/>
      <c r="MLW1006" s="83"/>
      <c r="MLX1006" s="83"/>
      <c r="MLY1006" s="83"/>
      <c r="MLZ1006" s="83"/>
      <c r="MMA1006" s="83"/>
      <c r="MMB1006" s="83"/>
      <c r="MMC1006" s="83"/>
      <c r="MMD1006" s="83"/>
      <c r="MME1006" s="83"/>
      <c r="MMF1006" s="83"/>
      <c r="MMG1006" s="83"/>
      <c r="MMH1006" s="83"/>
      <c r="MMI1006" s="83"/>
      <c r="MMJ1006" s="83"/>
      <c r="MMK1006" s="83"/>
      <c r="MML1006" s="83"/>
      <c r="MMM1006" s="83"/>
      <c r="MMN1006" s="83"/>
      <c r="MMO1006" s="83"/>
      <c r="MMP1006" s="83"/>
      <c r="MMQ1006" s="83"/>
      <c r="MMR1006" s="83"/>
      <c r="MMS1006" s="83"/>
      <c r="MMT1006" s="83"/>
      <c r="MMU1006" s="83"/>
      <c r="MMV1006" s="83"/>
      <c r="MMW1006" s="83"/>
      <c r="MMX1006" s="83"/>
      <c r="MMY1006" s="83"/>
      <c r="MMZ1006" s="83"/>
      <c r="MNA1006" s="83"/>
      <c r="MNB1006" s="83"/>
      <c r="MNC1006" s="83"/>
      <c r="MND1006" s="83"/>
      <c r="MNE1006" s="83"/>
      <c r="MNF1006" s="83"/>
      <c r="MNG1006" s="83"/>
      <c r="MNH1006" s="83"/>
      <c r="MNI1006" s="83"/>
      <c r="MNJ1006" s="83"/>
      <c r="MNK1006" s="83"/>
      <c r="MNL1006" s="83"/>
      <c r="MNM1006" s="83"/>
      <c r="MNN1006" s="83"/>
      <c r="MNO1006" s="83"/>
      <c r="MNP1006" s="83"/>
      <c r="MNQ1006" s="83"/>
      <c r="MNR1006" s="83"/>
      <c r="MNS1006" s="83"/>
      <c r="MNT1006" s="83"/>
      <c r="MNU1006" s="83"/>
      <c r="MNV1006" s="83"/>
      <c r="MNW1006" s="83"/>
      <c r="MNX1006" s="83"/>
      <c r="MNY1006" s="83"/>
      <c r="MNZ1006" s="83"/>
      <c r="MOA1006" s="83"/>
      <c r="MOB1006" s="83"/>
      <c r="MOC1006" s="83"/>
      <c r="MOD1006" s="83"/>
      <c r="MOE1006" s="83"/>
      <c r="MOF1006" s="83"/>
      <c r="MOG1006" s="83"/>
      <c r="MOH1006" s="83"/>
      <c r="MOI1006" s="83"/>
      <c r="MOJ1006" s="83"/>
      <c r="MOK1006" s="83"/>
      <c r="MOL1006" s="83"/>
      <c r="MOM1006" s="83"/>
      <c r="MON1006" s="83"/>
      <c r="MOO1006" s="83"/>
      <c r="MOP1006" s="83"/>
      <c r="MOQ1006" s="83"/>
      <c r="MOR1006" s="83"/>
      <c r="MOS1006" s="83"/>
      <c r="MOT1006" s="83"/>
      <c r="MOU1006" s="83"/>
      <c r="MOV1006" s="83"/>
      <c r="MOW1006" s="83"/>
      <c r="MOX1006" s="83"/>
      <c r="MOY1006" s="83"/>
      <c r="MOZ1006" s="83"/>
      <c r="MPA1006" s="83"/>
      <c r="MPB1006" s="83"/>
      <c r="MPC1006" s="83"/>
      <c r="MPD1006" s="83"/>
      <c r="MPE1006" s="83"/>
      <c r="MPF1006" s="83"/>
      <c r="MPG1006" s="83"/>
      <c r="MPH1006" s="83"/>
      <c r="MPI1006" s="83"/>
      <c r="MPJ1006" s="83"/>
      <c r="MPK1006" s="83"/>
      <c r="MPL1006" s="83"/>
      <c r="MPM1006" s="83"/>
      <c r="MPN1006" s="83"/>
      <c r="MPO1006" s="83"/>
      <c r="MPP1006" s="83"/>
      <c r="MPQ1006" s="83"/>
      <c r="MPR1006" s="83"/>
      <c r="MPS1006" s="83"/>
      <c r="MPT1006" s="83"/>
      <c r="MPU1006" s="83"/>
      <c r="MPV1006" s="83"/>
      <c r="MPW1006" s="83"/>
      <c r="MPX1006" s="83"/>
      <c r="MPY1006" s="83"/>
      <c r="MPZ1006" s="83"/>
      <c r="MQA1006" s="83"/>
      <c r="MQB1006" s="83"/>
      <c r="MQC1006" s="83"/>
      <c r="MQD1006" s="83"/>
      <c r="MQE1006" s="83"/>
      <c r="MQF1006" s="83"/>
      <c r="MQG1006" s="83"/>
      <c r="MQH1006" s="83"/>
      <c r="MQI1006" s="83"/>
      <c r="MQJ1006" s="83"/>
      <c r="MQK1006" s="83"/>
      <c r="MQL1006" s="83"/>
      <c r="MQM1006" s="83"/>
      <c r="MQN1006" s="83"/>
      <c r="MQO1006" s="83"/>
      <c r="MQP1006" s="83"/>
      <c r="MQQ1006" s="83"/>
      <c r="MQR1006" s="83"/>
      <c r="MQS1006" s="83"/>
      <c r="MQT1006" s="83"/>
      <c r="MQU1006" s="83"/>
      <c r="MQV1006" s="83"/>
      <c r="MQW1006" s="83"/>
      <c r="MQX1006" s="83"/>
      <c r="MQY1006" s="83"/>
      <c r="MQZ1006" s="83"/>
      <c r="MRA1006" s="83"/>
      <c r="MRB1006" s="83"/>
      <c r="MRC1006" s="83"/>
      <c r="MRD1006" s="83"/>
      <c r="MRE1006" s="83"/>
      <c r="MRF1006" s="83"/>
      <c r="MRG1006" s="83"/>
      <c r="MRH1006" s="83"/>
      <c r="MRI1006" s="83"/>
      <c r="MRJ1006" s="83"/>
      <c r="MRK1006" s="83"/>
      <c r="MRL1006" s="83"/>
      <c r="MRM1006" s="83"/>
      <c r="MRN1006" s="83"/>
      <c r="MRO1006" s="83"/>
      <c r="MRP1006" s="83"/>
      <c r="MRQ1006" s="83"/>
      <c r="MRR1006" s="83"/>
      <c r="MRS1006" s="83"/>
      <c r="MRT1006" s="83"/>
      <c r="MRU1006" s="83"/>
      <c r="MRV1006" s="83"/>
      <c r="MRW1006" s="83"/>
      <c r="MRX1006" s="83"/>
      <c r="MRY1006" s="83"/>
      <c r="MRZ1006" s="83"/>
      <c r="MSA1006" s="83"/>
      <c r="MSB1006" s="83"/>
      <c r="MSC1006" s="83"/>
      <c r="MSD1006" s="83"/>
      <c r="MSE1006" s="83"/>
      <c r="MSF1006" s="83"/>
      <c r="MSG1006" s="83"/>
      <c r="MSH1006" s="83"/>
      <c r="MSI1006" s="83"/>
      <c r="MSJ1006" s="83"/>
      <c r="MSK1006" s="83"/>
      <c r="MSL1006" s="83"/>
      <c r="MSM1006" s="83"/>
      <c r="MSN1006" s="83"/>
      <c r="MSO1006" s="83"/>
      <c r="MSP1006" s="83"/>
      <c r="MSQ1006" s="83"/>
      <c r="MSR1006" s="83"/>
      <c r="MSS1006" s="83"/>
      <c r="MST1006" s="83"/>
      <c r="MSU1006" s="83"/>
      <c r="MSV1006" s="83"/>
      <c r="MSW1006" s="83"/>
      <c r="MSX1006" s="83"/>
      <c r="MSY1006" s="83"/>
      <c r="MSZ1006" s="83"/>
      <c r="MTA1006" s="83"/>
      <c r="MTB1006" s="83"/>
      <c r="MTC1006" s="83"/>
      <c r="MTD1006" s="83"/>
      <c r="MTE1006" s="83"/>
      <c r="MTF1006" s="83"/>
      <c r="MTG1006" s="83"/>
      <c r="MTH1006" s="83"/>
      <c r="MTI1006" s="83"/>
      <c r="MTJ1006" s="83"/>
      <c r="MTK1006" s="83"/>
      <c r="MTL1006" s="83"/>
      <c r="MTM1006" s="83"/>
      <c r="MTN1006" s="83"/>
      <c r="MTO1006" s="83"/>
      <c r="MTP1006" s="83"/>
      <c r="MTQ1006" s="83"/>
      <c r="MTR1006" s="83"/>
      <c r="MTS1006" s="83"/>
      <c r="MTT1006" s="83"/>
      <c r="MTU1006" s="83"/>
      <c r="MTV1006" s="83"/>
      <c r="MTW1006" s="83"/>
      <c r="MTX1006" s="83"/>
      <c r="MTY1006" s="83"/>
      <c r="MTZ1006" s="83"/>
      <c r="MUA1006" s="83"/>
      <c r="MUB1006" s="83"/>
      <c r="MUC1006" s="83"/>
      <c r="MUD1006" s="83"/>
      <c r="MUE1006" s="83"/>
      <c r="MUF1006" s="83"/>
      <c r="MUG1006" s="83"/>
      <c r="MUH1006" s="83"/>
      <c r="MUI1006" s="83"/>
      <c r="MUJ1006" s="83"/>
      <c r="MUK1006" s="83"/>
      <c r="MUL1006" s="83"/>
      <c r="MUM1006" s="83"/>
      <c r="MUN1006" s="83"/>
      <c r="MUO1006" s="83"/>
      <c r="MUP1006" s="83"/>
      <c r="MUQ1006" s="83"/>
      <c r="MUR1006" s="83"/>
      <c r="MUS1006" s="83"/>
      <c r="MUT1006" s="83"/>
      <c r="MUU1006" s="83"/>
      <c r="MUV1006" s="83"/>
      <c r="MUW1006" s="83"/>
      <c r="MUX1006" s="83"/>
      <c r="MUY1006" s="83"/>
      <c r="MUZ1006" s="83"/>
      <c r="MVA1006" s="83"/>
      <c r="MVB1006" s="83"/>
      <c r="MVC1006" s="83"/>
      <c r="MVD1006" s="83"/>
      <c r="MVE1006" s="83"/>
      <c r="MVF1006" s="83"/>
      <c r="MVG1006" s="83"/>
      <c r="MVH1006" s="83"/>
      <c r="MVI1006" s="83"/>
      <c r="MVJ1006" s="83"/>
      <c r="MVK1006" s="83"/>
      <c r="MVL1006" s="83"/>
      <c r="MVM1006" s="83"/>
      <c r="MVN1006" s="83"/>
      <c r="MVO1006" s="83"/>
      <c r="MVP1006" s="83"/>
      <c r="MVQ1006" s="83"/>
      <c r="MVR1006" s="83"/>
      <c r="MVS1006" s="83"/>
      <c r="MVT1006" s="83"/>
      <c r="MVU1006" s="83"/>
      <c r="MVV1006" s="83"/>
      <c r="MVW1006" s="83"/>
      <c r="MVX1006" s="83"/>
      <c r="MVY1006" s="83"/>
      <c r="MVZ1006" s="83"/>
      <c r="MWA1006" s="83"/>
      <c r="MWB1006" s="83"/>
      <c r="MWC1006" s="83"/>
      <c r="MWD1006" s="83"/>
      <c r="MWE1006" s="83"/>
      <c r="MWF1006" s="83"/>
      <c r="MWG1006" s="83"/>
      <c r="MWH1006" s="83"/>
      <c r="MWI1006" s="83"/>
      <c r="MWJ1006" s="83"/>
      <c r="MWK1006" s="83"/>
      <c r="MWL1006" s="83"/>
      <c r="MWM1006" s="83"/>
      <c r="MWN1006" s="83"/>
      <c r="MWO1006" s="83"/>
      <c r="MWP1006" s="83"/>
      <c r="MWQ1006" s="83"/>
      <c r="MWR1006" s="83"/>
      <c r="MWS1006" s="83"/>
      <c r="MWT1006" s="83"/>
      <c r="MWU1006" s="83"/>
      <c r="MWV1006" s="83"/>
      <c r="MWW1006" s="83"/>
      <c r="MWX1006" s="83"/>
      <c r="MWY1006" s="83"/>
      <c r="MWZ1006" s="83"/>
      <c r="MXA1006" s="83"/>
      <c r="MXB1006" s="83"/>
      <c r="MXC1006" s="83"/>
      <c r="MXD1006" s="83"/>
      <c r="MXE1006" s="83"/>
      <c r="MXF1006" s="83"/>
      <c r="MXG1006" s="83"/>
      <c r="MXH1006" s="83"/>
      <c r="MXI1006" s="83"/>
      <c r="MXJ1006" s="83"/>
      <c r="MXK1006" s="83"/>
      <c r="MXL1006" s="83"/>
      <c r="MXM1006" s="83"/>
      <c r="MXN1006" s="83"/>
      <c r="MXO1006" s="83"/>
      <c r="MXP1006" s="83"/>
      <c r="MXQ1006" s="83"/>
      <c r="MXR1006" s="83"/>
      <c r="MXS1006" s="83"/>
      <c r="MXT1006" s="83"/>
      <c r="MXU1006" s="83"/>
      <c r="MXV1006" s="83"/>
      <c r="MXW1006" s="83"/>
      <c r="MXX1006" s="83"/>
      <c r="MXY1006" s="83"/>
      <c r="MXZ1006" s="83"/>
      <c r="MYA1006" s="83"/>
      <c r="MYB1006" s="83"/>
      <c r="MYC1006" s="83"/>
      <c r="MYD1006" s="83"/>
      <c r="MYE1006" s="83"/>
      <c r="MYF1006" s="83"/>
      <c r="MYG1006" s="83"/>
      <c r="MYH1006" s="83"/>
      <c r="MYI1006" s="83"/>
      <c r="MYJ1006" s="83"/>
      <c r="MYK1006" s="83"/>
      <c r="MYL1006" s="83"/>
      <c r="MYM1006" s="83"/>
      <c r="MYN1006" s="83"/>
      <c r="MYO1006" s="83"/>
      <c r="MYP1006" s="83"/>
      <c r="MYQ1006" s="83"/>
      <c r="MYR1006" s="83"/>
      <c r="MYS1006" s="83"/>
      <c r="MYT1006" s="83"/>
      <c r="MYU1006" s="83"/>
      <c r="MYV1006" s="83"/>
      <c r="MYW1006" s="83"/>
      <c r="MYX1006" s="83"/>
      <c r="MYY1006" s="83"/>
      <c r="MYZ1006" s="83"/>
      <c r="MZA1006" s="83"/>
      <c r="MZB1006" s="83"/>
      <c r="MZC1006" s="83"/>
      <c r="MZD1006" s="83"/>
      <c r="MZE1006" s="83"/>
      <c r="MZF1006" s="83"/>
      <c r="MZG1006" s="83"/>
      <c r="MZH1006" s="83"/>
      <c r="MZI1006" s="83"/>
      <c r="MZJ1006" s="83"/>
      <c r="MZK1006" s="83"/>
      <c r="MZL1006" s="83"/>
      <c r="MZM1006" s="83"/>
      <c r="MZN1006" s="83"/>
      <c r="MZO1006" s="83"/>
      <c r="MZP1006" s="83"/>
      <c r="MZQ1006" s="83"/>
      <c r="MZR1006" s="83"/>
      <c r="MZS1006" s="83"/>
      <c r="MZT1006" s="83"/>
      <c r="MZU1006" s="83"/>
      <c r="MZV1006" s="83"/>
      <c r="MZW1006" s="83"/>
      <c r="MZX1006" s="83"/>
      <c r="MZY1006" s="83"/>
      <c r="MZZ1006" s="83"/>
      <c r="NAA1006" s="83"/>
      <c r="NAB1006" s="83"/>
      <c r="NAC1006" s="83"/>
      <c r="NAD1006" s="83"/>
      <c r="NAE1006" s="83"/>
      <c r="NAF1006" s="83"/>
      <c r="NAG1006" s="83"/>
      <c r="NAH1006" s="83"/>
      <c r="NAI1006" s="83"/>
      <c r="NAJ1006" s="83"/>
      <c r="NAK1006" s="83"/>
      <c r="NAL1006" s="83"/>
      <c r="NAM1006" s="83"/>
      <c r="NAN1006" s="83"/>
      <c r="NAO1006" s="83"/>
      <c r="NAP1006" s="83"/>
      <c r="NAQ1006" s="83"/>
      <c r="NAR1006" s="83"/>
      <c r="NAS1006" s="83"/>
      <c r="NAT1006" s="83"/>
      <c r="NAU1006" s="83"/>
      <c r="NAV1006" s="83"/>
      <c r="NAW1006" s="83"/>
      <c r="NAX1006" s="83"/>
      <c r="NAY1006" s="83"/>
      <c r="NAZ1006" s="83"/>
      <c r="NBA1006" s="83"/>
      <c r="NBB1006" s="83"/>
      <c r="NBC1006" s="83"/>
      <c r="NBD1006" s="83"/>
      <c r="NBE1006" s="83"/>
      <c r="NBF1006" s="83"/>
      <c r="NBG1006" s="83"/>
      <c r="NBH1006" s="83"/>
      <c r="NBI1006" s="83"/>
      <c r="NBJ1006" s="83"/>
      <c r="NBK1006" s="83"/>
      <c r="NBL1006" s="83"/>
      <c r="NBM1006" s="83"/>
      <c r="NBN1006" s="83"/>
      <c r="NBO1006" s="83"/>
      <c r="NBP1006" s="83"/>
      <c r="NBQ1006" s="83"/>
      <c r="NBR1006" s="83"/>
      <c r="NBS1006" s="83"/>
      <c r="NBT1006" s="83"/>
      <c r="NBU1006" s="83"/>
      <c r="NBV1006" s="83"/>
      <c r="NBW1006" s="83"/>
      <c r="NBX1006" s="83"/>
      <c r="NBY1006" s="83"/>
      <c r="NBZ1006" s="83"/>
      <c r="NCA1006" s="83"/>
      <c r="NCB1006" s="83"/>
      <c r="NCC1006" s="83"/>
      <c r="NCD1006" s="83"/>
      <c r="NCE1006" s="83"/>
      <c r="NCF1006" s="83"/>
      <c r="NCG1006" s="83"/>
      <c r="NCH1006" s="83"/>
      <c r="NCI1006" s="83"/>
      <c r="NCJ1006" s="83"/>
      <c r="NCK1006" s="83"/>
      <c r="NCL1006" s="83"/>
      <c r="NCM1006" s="83"/>
      <c r="NCN1006" s="83"/>
      <c r="NCO1006" s="83"/>
      <c r="NCP1006" s="83"/>
      <c r="NCQ1006" s="83"/>
      <c r="NCR1006" s="83"/>
      <c r="NCS1006" s="83"/>
      <c r="NCT1006" s="83"/>
      <c r="NCU1006" s="83"/>
      <c r="NCV1006" s="83"/>
      <c r="NCW1006" s="83"/>
      <c r="NCX1006" s="83"/>
      <c r="NCY1006" s="83"/>
      <c r="NCZ1006" s="83"/>
      <c r="NDA1006" s="83"/>
      <c r="NDB1006" s="83"/>
      <c r="NDC1006" s="83"/>
      <c r="NDD1006" s="83"/>
      <c r="NDE1006" s="83"/>
      <c r="NDF1006" s="83"/>
      <c r="NDG1006" s="83"/>
      <c r="NDH1006" s="83"/>
      <c r="NDI1006" s="83"/>
      <c r="NDJ1006" s="83"/>
      <c r="NDK1006" s="83"/>
      <c r="NDL1006" s="83"/>
      <c r="NDM1006" s="83"/>
      <c r="NDN1006" s="83"/>
      <c r="NDO1006" s="83"/>
      <c r="NDP1006" s="83"/>
      <c r="NDQ1006" s="83"/>
      <c r="NDR1006" s="83"/>
      <c r="NDS1006" s="83"/>
      <c r="NDT1006" s="83"/>
      <c r="NDU1006" s="83"/>
      <c r="NDV1006" s="83"/>
      <c r="NDW1006" s="83"/>
      <c r="NDX1006" s="83"/>
      <c r="NDY1006" s="83"/>
      <c r="NDZ1006" s="83"/>
      <c r="NEA1006" s="83"/>
      <c r="NEB1006" s="83"/>
      <c r="NEC1006" s="83"/>
      <c r="NED1006" s="83"/>
      <c r="NEE1006" s="83"/>
      <c r="NEF1006" s="83"/>
      <c r="NEG1006" s="83"/>
      <c r="NEH1006" s="83"/>
      <c r="NEI1006" s="83"/>
      <c r="NEJ1006" s="83"/>
      <c r="NEK1006" s="83"/>
      <c r="NEL1006" s="83"/>
      <c r="NEM1006" s="83"/>
      <c r="NEN1006" s="83"/>
      <c r="NEO1006" s="83"/>
      <c r="NEP1006" s="83"/>
      <c r="NEQ1006" s="83"/>
      <c r="NER1006" s="83"/>
      <c r="NES1006" s="83"/>
      <c r="NET1006" s="83"/>
      <c r="NEU1006" s="83"/>
      <c r="NEV1006" s="83"/>
      <c r="NEW1006" s="83"/>
      <c r="NEX1006" s="83"/>
      <c r="NEY1006" s="83"/>
      <c r="NEZ1006" s="83"/>
      <c r="NFA1006" s="83"/>
      <c r="NFB1006" s="83"/>
      <c r="NFC1006" s="83"/>
      <c r="NFD1006" s="83"/>
      <c r="NFE1006" s="83"/>
      <c r="NFF1006" s="83"/>
      <c r="NFG1006" s="83"/>
      <c r="NFH1006" s="83"/>
      <c r="NFI1006" s="83"/>
      <c r="NFJ1006" s="83"/>
      <c r="NFK1006" s="83"/>
      <c r="NFL1006" s="83"/>
      <c r="NFM1006" s="83"/>
      <c r="NFN1006" s="83"/>
      <c r="NFO1006" s="83"/>
      <c r="NFP1006" s="83"/>
      <c r="NFQ1006" s="83"/>
      <c r="NFR1006" s="83"/>
      <c r="NFS1006" s="83"/>
      <c r="NFT1006" s="83"/>
      <c r="NFU1006" s="83"/>
      <c r="NFV1006" s="83"/>
      <c r="NFW1006" s="83"/>
      <c r="NFX1006" s="83"/>
      <c r="NFY1006" s="83"/>
      <c r="NFZ1006" s="83"/>
      <c r="NGA1006" s="83"/>
      <c r="NGB1006" s="83"/>
      <c r="NGC1006" s="83"/>
      <c r="NGD1006" s="83"/>
      <c r="NGE1006" s="83"/>
      <c r="NGF1006" s="83"/>
      <c r="NGG1006" s="83"/>
      <c r="NGH1006" s="83"/>
      <c r="NGI1006" s="83"/>
      <c r="NGJ1006" s="83"/>
      <c r="NGK1006" s="83"/>
      <c r="NGL1006" s="83"/>
      <c r="NGM1006" s="83"/>
      <c r="NGN1006" s="83"/>
      <c r="NGO1006" s="83"/>
      <c r="NGP1006" s="83"/>
      <c r="NGQ1006" s="83"/>
      <c r="NGR1006" s="83"/>
      <c r="NGS1006" s="83"/>
      <c r="NGT1006" s="83"/>
      <c r="NGU1006" s="83"/>
      <c r="NGV1006" s="83"/>
      <c r="NGW1006" s="83"/>
      <c r="NGX1006" s="83"/>
      <c r="NGY1006" s="83"/>
      <c r="NGZ1006" s="83"/>
      <c r="NHA1006" s="83"/>
      <c r="NHB1006" s="83"/>
      <c r="NHC1006" s="83"/>
      <c r="NHD1006" s="83"/>
      <c r="NHE1006" s="83"/>
      <c r="NHF1006" s="83"/>
      <c r="NHG1006" s="83"/>
      <c r="NHH1006" s="83"/>
      <c r="NHI1006" s="83"/>
      <c r="NHJ1006" s="83"/>
      <c r="NHK1006" s="83"/>
      <c r="NHL1006" s="83"/>
      <c r="NHM1006" s="83"/>
      <c r="NHN1006" s="83"/>
      <c r="NHO1006" s="83"/>
      <c r="NHP1006" s="83"/>
      <c r="NHQ1006" s="83"/>
      <c r="NHR1006" s="83"/>
      <c r="NHS1006" s="83"/>
      <c r="NHT1006" s="83"/>
      <c r="NHU1006" s="83"/>
      <c r="NHV1006" s="83"/>
      <c r="NHW1006" s="83"/>
      <c r="NHX1006" s="83"/>
      <c r="NHY1006" s="83"/>
      <c r="NHZ1006" s="83"/>
      <c r="NIA1006" s="83"/>
      <c r="NIB1006" s="83"/>
      <c r="NIC1006" s="83"/>
      <c r="NID1006" s="83"/>
      <c r="NIE1006" s="83"/>
      <c r="NIF1006" s="83"/>
      <c r="NIG1006" s="83"/>
      <c r="NIH1006" s="83"/>
      <c r="NII1006" s="83"/>
      <c r="NIJ1006" s="83"/>
      <c r="NIK1006" s="83"/>
      <c r="NIL1006" s="83"/>
      <c r="NIM1006" s="83"/>
      <c r="NIN1006" s="83"/>
      <c r="NIO1006" s="83"/>
      <c r="NIP1006" s="83"/>
      <c r="NIQ1006" s="83"/>
      <c r="NIR1006" s="83"/>
      <c r="NIS1006" s="83"/>
      <c r="NIT1006" s="83"/>
      <c r="NIU1006" s="83"/>
      <c r="NIV1006" s="83"/>
      <c r="NIW1006" s="83"/>
      <c r="NIX1006" s="83"/>
      <c r="NIY1006" s="83"/>
      <c r="NIZ1006" s="83"/>
      <c r="NJA1006" s="83"/>
      <c r="NJB1006" s="83"/>
      <c r="NJC1006" s="83"/>
      <c r="NJD1006" s="83"/>
      <c r="NJE1006" s="83"/>
      <c r="NJF1006" s="83"/>
      <c r="NJG1006" s="83"/>
      <c r="NJH1006" s="83"/>
      <c r="NJI1006" s="83"/>
      <c r="NJJ1006" s="83"/>
      <c r="NJK1006" s="83"/>
      <c r="NJL1006" s="83"/>
      <c r="NJM1006" s="83"/>
      <c r="NJN1006" s="83"/>
      <c r="NJO1006" s="83"/>
      <c r="NJP1006" s="83"/>
      <c r="NJQ1006" s="83"/>
      <c r="NJR1006" s="83"/>
      <c r="NJS1006" s="83"/>
      <c r="NJT1006" s="83"/>
      <c r="NJU1006" s="83"/>
      <c r="NJV1006" s="83"/>
      <c r="NJW1006" s="83"/>
      <c r="NJX1006" s="83"/>
      <c r="NJY1006" s="83"/>
      <c r="NJZ1006" s="83"/>
      <c r="NKA1006" s="83"/>
      <c r="NKB1006" s="83"/>
      <c r="NKC1006" s="83"/>
      <c r="NKD1006" s="83"/>
      <c r="NKE1006" s="83"/>
      <c r="NKF1006" s="83"/>
      <c r="NKG1006" s="83"/>
      <c r="NKH1006" s="83"/>
      <c r="NKI1006" s="83"/>
      <c r="NKJ1006" s="83"/>
      <c r="NKK1006" s="83"/>
      <c r="NKL1006" s="83"/>
      <c r="NKM1006" s="83"/>
      <c r="NKN1006" s="83"/>
      <c r="NKO1006" s="83"/>
      <c r="NKP1006" s="83"/>
      <c r="NKQ1006" s="83"/>
      <c r="NKR1006" s="83"/>
      <c r="NKS1006" s="83"/>
      <c r="NKT1006" s="83"/>
      <c r="NKU1006" s="83"/>
      <c r="NKV1006" s="83"/>
      <c r="NKW1006" s="83"/>
      <c r="NKX1006" s="83"/>
      <c r="NKY1006" s="83"/>
      <c r="NKZ1006" s="83"/>
      <c r="NLA1006" s="83"/>
      <c r="NLB1006" s="83"/>
      <c r="NLC1006" s="83"/>
      <c r="NLD1006" s="83"/>
      <c r="NLE1006" s="83"/>
      <c r="NLF1006" s="83"/>
      <c r="NLG1006" s="83"/>
      <c r="NLH1006" s="83"/>
      <c r="NLI1006" s="83"/>
      <c r="NLJ1006" s="83"/>
      <c r="NLK1006" s="83"/>
      <c r="NLL1006" s="83"/>
      <c r="NLM1006" s="83"/>
      <c r="NLN1006" s="83"/>
      <c r="NLO1006" s="83"/>
      <c r="NLP1006" s="83"/>
      <c r="NLQ1006" s="83"/>
      <c r="NLR1006" s="83"/>
      <c r="NLS1006" s="83"/>
      <c r="NLT1006" s="83"/>
      <c r="NLU1006" s="83"/>
      <c r="NLV1006" s="83"/>
      <c r="NLW1006" s="83"/>
      <c r="NLX1006" s="83"/>
      <c r="NLY1006" s="83"/>
      <c r="NLZ1006" s="83"/>
      <c r="NMA1006" s="83"/>
      <c r="NMB1006" s="83"/>
      <c r="NMC1006" s="83"/>
      <c r="NMD1006" s="83"/>
      <c r="NME1006" s="83"/>
      <c r="NMF1006" s="83"/>
      <c r="NMG1006" s="83"/>
      <c r="NMH1006" s="83"/>
      <c r="NMI1006" s="83"/>
      <c r="NMJ1006" s="83"/>
      <c r="NMK1006" s="83"/>
      <c r="NML1006" s="83"/>
      <c r="NMM1006" s="83"/>
      <c r="NMN1006" s="83"/>
      <c r="NMO1006" s="83"/>
      <c r="NMP1006" s="83"/>
      <c r="NMQ1006" s="83"/>
      <c r="NMR1006" s="83"/>
      <c r="NMS1006" s="83"/>
      <c r="NMT1006" s="83"/>
      <c r="NMU1006" s="83"/>
      <c r="NMV1006" s="83"/>
      <c r="NMW1006" s="83"/>
      <c r="NMX1006" s="83"/>
      <c r="NMY1006" s="83"/>
      <c r="NMZ1006" s="83"/>
      <c r="NNA1006" s="83"/>
      <c r="NNB1006" s="83"/>
      <c r="NNC1006" s="83"/>
      <c r="NND1006" s="83"/>
      <c r="NNE1006" s="83"/>
      <c r="NNF1006" s="83"/>
      <c r="NNG1006" s="83"/>
      <c r="NNH1006" s="83"/>
      <c r="NNI1006" s="83"/>
      <c r="NNJ1006" s="83"/>
      <c r="NNK1006" s="83"/>
      <c r="NNL1006" s="83"/>
      <c r="NNM1006" s="83"/>
      <c r="NNN1006" s="83"/>
      <c r="NNO1006" s="83"/>
      <c r="NNP1006" s="83"/>
      <c r="NNQ1006" s="83"/>
      <c r="NNR1006" s="83"/>
      <c r="NNS1006" s="83"/>
      <c r="NNT1006" s="83"/>
      <c r="NNU1006" s="83"/>
      <c r="NNV1006" s="83"/>
      <c r="NNW1006" s="83"/>
      <c r="NNX1006" s="83"/>
      <c r="NNY1006" s="83"/>
      <c r="NNZ1006" s="83"/>
      <c r="NOA1006" s="83"/>
      <c r="NOB1006" s="83"/>
      <c r="NOC1006" s="83"/>
      <c r="NOD1006" s="83"/>
      <c r="NOE1006" s="83"/>
      <c r="NOF1006" s="83"/>
      <c r="NOG1006" s="83"/>
      <c r="NOH1006" s="83"/>
      <c r="NOI1006" s="83"/>
      <c r="NOJ1006" s="83"/>
      <c r="NOK1006" s="83"/>
      <c r="NOL1006" s="83"/>
      <c r="NOM1006" s="83"/>
      <c r="NON1006" s="83"/>
      <c r="NOO1006" s="83"/>
      <c r="NOP1006" s="83"/>
      <c r="NOQ1006" s="83"/>
      <c r="NOR1006" s="83"/>
      <c r="NOS1006" s="83"/>
      <c r="NOT1006" s="83"/>
      <c r="NOU1006" s="83"/>
      <c r="NOV1006" s="83"/>
      <c r="NOW1006" s="83"/>
      <c r="NOX1006" s="83"/>
      <c r="NOY1006" s="83"/>
      <c r="NOZ1006" s="83"/>
      <c r="NPA1006" s="83"/>
      <c r="NPB1006" s="83"/>
      <c r="NPC1006" s="83"/>
      <c r="NPD1006" s="83"/>
      <c r="NPE1006" s="83"/>
      <c r="NPF1006" s="83"/>
      <c r="NPG1006" s="83"/>
      <c r="NPH1006" s="83"/>
      <c r="NPI1006" s="83"/>
      <c r="NPJ1006" s="83"/>
      <c r="NPK1006" s="83"/>
      <c r="NPL1006" s="83"/>
      <c r="NPM1006" s="83"/>
      <c r="NPN1006" s="83"/>
      <c r="NPO1006" s="83"/>
      <c r="NPP1006" s="83"/>
      <c r="NPQ1006" s="83"/>
      <c r="NPR1006" s="83"/>
      <c r="NPS1006" s="83"/>
      <c r="NPT1006" s="83"/>
      <c r="NPU1006" s="83"/>
      <c r="NPV1006" s="83"/>
      <c r="NPW1006" s="83"/>
      <c r="NPX1006" s="83"/>
      <c r="NPY1006" s="83"/>
      <c r="NPZ1006" s="83"/>
      <c r="NQA1006" s="83"/>
      <c r="NQB1006" s="83"/>
      <c r="NQC1006" s="83"/>
      <c r="NQD1006" s="83"/>
      <c r="NQE1006" s="83"/>
      <c r="NQF1006" s="83"/>
      <c r="NQG1006" s="83"/>
      <c r="NQH1006" s="83"/>
      <c r="NQI1006" s="83"/>
      <c r="NQJ1006" s="83"/>
      <c r="NQK1006" s="83"/>
      <c r="NQL1006" s="83"/>
      <c r="NQM1006" s="83"/>
      <c r="NQN1006" s="83"/>
      <c r="NQO1006" s="83"/>
      <c r="NQP1006" s="83"/>
      <c r="NQQ1006" s="83"/>
      <c r="NQR1006" s="83"/>
      <c r="NQS1006" s="83"/>
      <c r="NQT1006" s="83"/>
      <c r="NQU1006" s="83"/>
      <c r="NQV1006" s="83"/>
      <c r="NQW1006" s="83"/>
      <c r="NQX1006" s="83"/>
      <c r="NQY1006" s="83"/>
      <c r="NQZ1006" s="83"/>
      <c r="NRA1006" s="83"/>
      <c r="NRB1006" s="83"/>
      <c r="NRC1006" s="83"/>
      <c r="NRD1006" s="83"/>
      <c r="NRE1006" s="83"/>
      <c r="NRF1006" s="83"/>
      <c r="NRG1006" s="83"/>
      <c r="NRH1006" s="83"/>
      <c r="NRI1006" s="83"/>
      <c r="NRJ1006" s="83"/>
      <c r="NRK1006" s="83"/>
      <c r="NRL1006" s="83"/>
      <c r="NRM1006" s="83"/>
      <c r="NRN1006" s="83"/>
      <c r="NRO1006" s="83"/>
      <c r="NRP1006" s="83"/>
      <c r="NRQ1006" s="83"/>
      <c r="NRR1006" s="83"/>
      <c r="NRS1006" s="83"/>
      <c r="NRT1006" s="83"/>
      <c r="NRU1006" s="83"/>
      <c r="NRV1006" s="83"/>
      <c r="NRW1006" s="83"/>
      <c r="NRX1006" s="83"/>
      <c r="NRY1006" s="83"/>
      <c r="NRZ1006" s="83"/>
      <c r="NSA1006" s="83"/>
      <c r="NSB1006" s="83"/>
      <c r="NSC1006" s="83"/>
      <c r="NSD1006" s="83"/>
      <c r="NSE1006" s="83"/>
      <c r="NSF1006" s="83"/>
      <c r="NSG1006" s="83"/>
      <c r="NSH1006" s="83"/>
      <c r="NSI1006" s="83"/>
      <c r="NSJ1006" s="83"/>
      <c r="NSK1006" s="83"/>
      <c r="NSL1006" s="83"/>
      <c r="NSM1006" s="83"/>
      <c r="NSN1006" s="83"/>
      <c r="NSO1006" s="83"/>
      <c r="NSP1006" s="83"/>
      <c r="NSQ1006" s="83"/>
      <c r="NSR1006" s="83"/>
      <c r="NSS1006" s="83"/>
      <c r="NST1006" s="83"/>
      <c r="NSU1006" s="83"/>
      <c r="NSV1006" s="83"/>
      <c r="NSW1006" s="83"/>
      <c r="NSX1006" s="83"/>
      <c r="NSY1006" s="83"/>
      <c r="NSZ1006" s="83"/>
      <c r="NTA1006" s="83"/>
      <c r="NTB1006" s="83"/>
      <c r="NTC1006" s="83"/>
      <c r="NTD1006" s="83"/>
      <c r="NTE1006" s="83"/>
      <c r="NTF1006" s="83"/>
      <c r="NTG1006" s="83"/>
      <c r="NTH1006" s="83"/>
      <c r="NTI1006" s="83"/>
      <c r="NTJ1006" s="83"/>
      <c r="NTK1006" s="83"/>
      <c r="NTL1006" s="83"/>
      <c r="NTM1006" s="83"/>
      <c r="NTN1006" s="83"/>
      <c r="NTO1006" s="83"/>
      <c r="NTP1006" s="83"/>
      <c r="NTQ1006" s="83"/>
      <c r="NTR1006" s="83"/>
      <c r="NTS1006" s="83"/>
      <c r="NTT1006" s="83"/>
      <c r="NTU1006" s="83"/>
      <c r="NTV1006" s="83"/>
      <c r="NTW1006" s="83"/>
      <c r="NTX1006" s="83"/>
      <c r="NTY1006" s="83"/>
      <c r="NTZ1006" s="83"/>
      <c r="NUA1006" s="83"/>
      <c r="NUB1006" s="83"/>
      <c r="NUC1006" s="83"/>
      <c r="NUD1006" s="83"/>
      <c r="NUE1006" s="83"/>
      <c r="NUF1006" s="83"/>
      <c r="NUG1006" s="83"/>
      <c r="NUH1006" s="83"/>
      <c r="NUI1006" s="83"/>
      <c r="NUJ1006" s="83"/>
      <c r="NUK1006" s="83"/>
      <c r="NUL1006" s="83"/>
      <c r="NUM1006" s="83"/>
      <c r="NUN1006" s="83"/>
      <c r="NUO1006" s="83"/>
      <c r="NUP1006" s="83"/>
      <c r="NUQ1006" s="83"/>
      <c r="NUR1006" s="83"/>
      <c r="NUS1006" s="83"/>
      <c r="NUT1006" s="83"/>
      <c r="NUU1006" s="83"/>
      <c r="NUV1006" s="83"/>
      <c r="NUW1006" s="83"/>
      <c r="NUX1006" s="83"/>
      <c r="NUY1006" s="83"/>
      <c r="NUZ1006" s="83"/>
      <c r="NVA1006" s="83"/>
      <c r="NVB1006" s="83"/>
      <c r="NVC1006" s="83"/>
      <c r="NVD1006" s="83"/>
      <c r="NVE1006" s="83"/>
      <c r="NVF1006" s="83"/>
      <c r="NVG1006" s="83"/>
      <c r="NVH1006" s="83"/>
      <c r="NVI1006" s="83"/>
      <c r="NVJ1006" s="83"/>
      <c r="NVK1006" s="83"/>
      <c r="NVL1006" s="83"/>
      <c r="NVM1006" s="83"/>
      <c r="NVN1006" s="83"/>
      <c r="NVO1006" s="83"/>
      <c r="NVP1006" s="83"/>
      <c r="NVQ1006" s="83"/>
      <c r="NVR1006" s="83"/>
      <c r="NVS1006" s="83"/>
      <c r="NVT1006" s="83"/>
      <c r="NVU1006" s="83"/>
      <c r="NVV1006" s="83"/>
      <c r="NVW1006" s="83"/>
      <c r="NVX1006" s="83"/>
      <c r="NVY1006" s="83"/>
      <c r="NVZ1006" s="83"/>
      <c r="NWA1006" s="83"/>
      <c r="NWB1006" s="83"/>
      <c r="NWC1006" s="83"/>
      <c r="NWD1006" s="83"/>
      <c r="NWE1006" s="83"/>
      <c r="NWF1006" s="83"/>
      <c r="NWG1006" s="83"/>
      <c r="NWH1006" s="83"/>
      <c r="NWI1006" s="83"/>
      <c r="NWJ1006" s="83"/>
      <c r="NWK1006" s="83"/>
      <c r="NWL1006" s="83"/>
      <c r="NWM1006" s="83"/>
      <c r="NWN1006" s="83"/>
      <c r="NWO1006" s="83"/>
      <c r="NWP1006" s="83"/>
      <c r="NWQ1006" s="83"/>
      <c r="NWR1006" s="83"/>
      <c r="NWS1006" s="83"/>
      <c r="NWT1006" s="83"/>
      <c r="NWU1006" s="83"/>
      <c r="NWV1006" s="83"/>
      <c r="NWW1006" s="83"/>
      <c r="NWX1006" s="83"/>
      <c r="NWY1006" s="83"/>
      <c r="NWZ1006" s="83"/>
      <c r="NXA1006" s="83"/>
      <c r="NXB1006" s="83"/>
      <c r="NXC1006" s="83"/>
      <c r="NXD1006" s="83"/>
      <c r="NXE1006" s="83"/>
      <c r="NXF1006" s="83"/>
      <c r="NXG1006" s="83"/>
      <c r="NXH1006" s="83"/>
      <c r="NXI1006" s="83"/>
      <c r="NXJ1006" s="83"/>
      <c r="NXK1006" s="83"/>
      <c r="NXL1006" s="83"/>
      <c r="NXM1006" s="83"/>
      <c r="NXN1006" s="83"/>
      <c r="NXO1006" s="83"/>
      <c r="NXP1006" s="83"/>
      <c r="NXQ1006" s="83"/>
      <c r="NXR1006" s="83"/>
      <c r="NXS1006" s="83"/>
      <c r="NXT1006" s="83"/>
      <c r="NXU1006" s="83"/>
      <c r="NXV1006" s="83"/>
      <c r="NXW1006" s="83"/>
      <c r="NXX1006" s="83"/>
      <c r="NXY1006" s="83"/>
      <c r="NXZ1006" s="83"/>
      <c r="NYA1006" s="83"/>
      <c r="NYB1006" s="83"/>
      <c r="NYC1006" s="83"/>
      <c r="NYD1006" s="83"/>
      <c r="NYE1006" s="83"/>
      <c r="NYF1006" s="83"/>
      <c r="NYG1006" s="83"/>
      <c r="NYH1006" s="83"/>
      <c r="NYI1006" s="83"/>
      <c r="NYJ1006" s="83"/>
      <c r="NYK1006" s="83"/>
      <c r="NYL1006" s="83"/>
      <c r="NYM1006" s="83"/>
      <c r="NYN1006" s="83"/>
      <c r="NYO1006" s="83"/>
      <c r="NYP1006" s="83"/>
      <c r="NYQ1006" s="83"/>
      <c r="NYR1006" s="83"/>
      <c r="NYS1006" s="83"/>
      <c r="NYT1006" s="83"/>
      <c r="NYU1006" s="83"/>
      <c r="NYV1006" s="83"/>
      <c r="NYW1006" s="83"/>
      <c r="NYX1006" s="83"/>
      <c r="NYY1006" s="83"/>
      <c r="NYZ1006" s="83"/>
      <c r="NZA1006" s="83"/>
      <c r="NZB1006" s="83"/>
      <c r="NZC1006" s="83"/>
      <c r="NZD1006" s="83"/>
      <c r="NZE1006" s="83"/>
      <c r="NZF1006" s="83"/>
      <c r="NZG1006" s="83"/>
      <c r="NZH1006" s="83"/>
      <c r="NZI1006" s="83"/>
      <c r="NZJ1006" s="83"/>
      <c r="NZK1006" s="83"/>
      <c r="NZL1006" s="83"/>
      <c r="NZM1006" s="83"/>
      <c r="NZN1006" s="83"/>
      <c r="NZO1006" s="83"/>
      <c r="NZP1006" s="83"/>
      <c r="NZQ1006" s="83"/>
      <c r="NZR1006" s="83"/>
      <c r="NZS1006" s="83"/>
      <c r="NZT1006" s="83"/>
      <c r="NZU1006" s="83"/>
      <c r="NZV1006" s="83"/>
      <c r="NZW1006" s="83"/>
      <c r="NZX1006" s="83"/>
      <c r="NZY1006" s="83"/>
      <c r="NZZ1006" s="83"/>
      <c r="OAA1006" s="83"/>
      <c r="OAB1006" s="83"/>
      <c r="OAC1006" s="83"/>
      <c r="OAD1006" s="83"/>
      <c r="OAE1006" s="83"/>
      <c r="OAF1006" s="83"/>
      <c r="OAG1006" s="83"/>
      <c r="OAH1006" s="83"/>
      <c r="OAI1006" s="83"/>
      <c r="OAJ1006" s="83"/>
      <c r="OAK1006" s="83"/>
      <c r="OAL1006" s="83"/>
      <c r="OAM1006" s="83"/>
      <c r="OAN1006" s="83"/>
      <c r="OAO1006" s="83"/>
      <c r="OAP1006" s="83"/>
      <c r="OAQ1006" s="83"/>
      <c r="OAR1006" s="83"/>
      <c r="OAS1006" s="83"/>
      <c r="OAT1006" s="83"/>
      <c r="OAU1006" s="83"/>
      <c r="OAV1006" s="83"/>
      <c r="OAW1006" s="83"/>
      <c r="OAX1006" s="83"/>
      <c r="OAY1006" s="83"/>
      <c r="OAZ1006" s="83"/>
      <c r="OBA1006" s="83"/>
      <c r="OBB1006" s="83"/>
      <c r="OBC1006" s="83"/>
      <c r="OBD1006" s="83"/>
      <c r="OBE1006" s="83"/>
      <c r="OBF1006" s="83"/>
      <c r="OBG1006" s="83"/>
      <c r="OBH1006" s="83"/>
      <c r="OBI1006" s="83"/>
      <c r="OBJ1006" s="83"/>
      <c r="OBK1006" s="83"/>
      <c r="OBL1006" s="83"/>
      <c r="OBM1006" s="83"/>
      <c r="OBN1006" s="83"/>
      <c r="OBO1006" s="83"/>
      <c r="OBP1006" s="83"/>
      <c r="OBQ1006" s="83"/>
      <c r="OBR1006" s="83"/>
      <c r="OBS1006" s="83"/>
      <c r="OBT1006" s="83"/>
      <c r="OBU1006" s="83"/>
      <c r="OBV1006" s="83"/>
      <c r="OBW1006" s="83"/>
      <c r="OBX1006" s="83"/>
      <c r="OBY1006" s="83"/>
      <c r="OBZ1006" s="83"/>
      <c r="OCA1006" s="83"/>
      <c r="OCB1006" s="83"/>
      <c r="OCC1006" s="83"/>
      <c r="OCD1006" s="83"/>
      <c r="OCE1006" s="83"/>
      <c r="OCF1006" s="83"/>
      <c r="OCG1006" s="83"/>
      <c r="OCH1006" s="83"/>
      <c r="OCI1006" s="83"/>
      <c r="OCJ1006" s="83"/>
      <c r="OCK1006" s="83"/>
      <c r="OCL1006" s="83"/>
      <c r="OCM1006" s="83"/>
      <c r="OCN1006" s="83"/>
      <c r="OCO1006" s="83"/>
      <c r="OCP1006" s="83"/>
      <c r="OCQ1006" s="83"/>
      <c r="OCR1006" s="83"/>
      <c r="OCS1006" s="83"/>
      <c r="OCT1006" s="83"/>
      <c r="OCU1006" s="83"/>
      <c r="OCV1006" s="83"/>
      <c r="OCW1006" s="83"/>
      <c r="OCX1006" s="83"/>
      <c r="OCY1006" s="83"/>
      <c r="OCZ1006" s="83"/>
      <c r="ODA1006" s="83"/>
      <c r="ODB1006" s="83"/>
      <c r="ODC1006" s="83"/>
      <c r="ODD1006" s="83"/>
      <c r="ODE1006" s="83"/>
      <c r="ODF1006" s="83"/>
      <c r="ODG1006" s="83"/>
      <c r="ODH1006" s="83"/>
      <c r="ODI1006" s="83"/>
      <c r="ODJ1006" s="83"/>
      <c r="ODK1006" s="83"/>
      <c r="ODL1006" s="83"/>
      <c r="ODM1006" s="83"/>
      <c r="ODN1006" s="83"/>
      <c r="ODO1006" s="83"/>
      <c r="ODP1006" s="83"/>
      <c r="ODQ1006" s="83"/>
      <c r="ODR1006" s="83"/>
      <c r="ODS1006" s="83"/>
      <c r="ODT1006" s="83"/>
      <c r="ODU1006" s="83"/>
      <c r="ODV1006" s="83"/>
      <c r="ODW1006" s="83"/>
      <c r="ODX1006" s="83"/>
      <c r="ODY1006" s="83"/>
      <c r="ODZ1006" s="83"/>
      <c r="OEA1006" s="83"/>
      <c r="OEB1006" s="83"/>
      <c r="OEC1006" s="83"/>
      <c r="OED1006" s="83"/>
      <c r="OEE1006" s="83"/>
      <c r="OEF1006" s="83"/>
      <c r="OEG1006" s="83"/>
      <c r="OEH1006" s="83"/>
      <c r="OEI1006" s="83"/>
      <c r="OEJ1006" s="83"/>
      <c r="OEK1006" s="83"/>
      <c r="OEL1006" s="83"/>
      <c r="OEM1006" s="83"/>
      <c r="OEN1006" s="83"/>
      <c r="OEO1006" s="83"/>
      <c r="OEP1006" s="83"/>
      <c r="OEQ1006" s="83"/>
      <c r="OER1006" s="83"/>
      <c r="OES1006" s="83"/>
      <c r="OET1006" s="83"/>
      <c r="OEU1006" s="83"/>
      <c r="OEV1006" s="83"/>
      <c r="OEW1006" s="83"/>
      <c r="OEX1006" s="83"/>
      <c r="OEY1006" s="83"/>
      <c r="OEZ1006" s="83"/>
      <c r="OFA1006" s="83"/>
      <c r="OFB1006" s="83"/>
      <c r="OFC1006" s="83"/>
      <c r="OFD1006" s="83"/>
      <c r="OFE1006" s="83"/>
      <c r="OFF1006" s="83"/>
      <c r="OFG1006" s="83"/>
      <c r="OFH1006" s="83"/>
      <c r="OFI1006" s="83"/>
      <c r="OFJ1006" s="83"/>
      <c r="OFK1006" s="83"/>
      <c r="OFL1006" s="83"/>
      <c r="OFM1006" s="83"/>
      <c r="OFN1006" s="83"/>
      <c r="OFO1006" s="83"/>
      <c r="OFP1006" s="83"/>
      <c r="OFQ1006" s="83"/>
      <c r="OFR1006" s="83"/>
      <c r="OFS1006" s="83"/>
      <c r="OFT1006" s="83"/>
      <c r="OFU1006" s="83"/>
      <c r="OFV1006" s="83"/>
      <c r="OFW1006" s="83"/>
      <c r="OFX1006" s="83"/>
      <c r="OFY1006" s="83"/>
      <c r="OFZ1006" s="83"/>
      <c r="OGA1006" s="83"/>
      <c r="OGB1006" s="83"/>
      <c r="OGC1006" s="83"/>
      <c r="OGD1006" s="83"/>
      <c r="OGE1006" s="83"/>
      <c r="OGF1006" s="83"/>
      <c r="OGG1006" s="83"/>
      <c r="OGH1006" s="83"/>
      <c r="OGI1006" s="83"/>
      <c r="OGJ1006" s="83"/>
      <c r="OGK1006" s="83"/>
      <c r="OGL1006" s="83"/>
      <c r="OGM1006" s="83"/>
      <c r="OGN1006" s="83"/>
      <c r="OGO1006" s="83"/>
      <c r="OGP1006" s="83"/>
      <c r="OGQ1006" s="83"/>
      <c r="OGR1006" s="83"/>
      <c r="OGS1006" s="83"/>
      <c r="OGT1006" s="83"/>
      <c r="OGU1006" s="83"/>
      <c r="OGV1006" s="83"/>
      <c r="OGW1006" s="83"/>
      <c r="OGX1006" s="83"/>
      <c r="OGY1006" s="83"/>
      <c r="OGZ1006" s="83"/>
      <c r="OHA1006" s="83"/>
      <c r="OHB1006" s="83"/>
      <c r="OHC1006" s="83"/>
      <c r="OHD1006" s="83"/>
      <c r="OHE1006" s="83"/>
      <c r="OHF1006" s="83"/>
      <c r="OHG1006" s="83"/>
      <c r="OHH1006" s="83"/>
      <c r="OHI1006" s="83"/>
      <c r="OHJ1006" s="83"/>
      <c r="OHK1006" s="83"/>
      <c r="OHL1006" s="83"/>
      <c r="OHM1006" s="83"/>
      <c r="OHN1006" s="83"/>
      <c r="OHO1006" s="83"/>
      <c r="OHP1006" s="83"/>
      <c r="OHQ1006" s="83"/>
      <c r="OHR1006" s="83"/>
      <c r="OHS1006" s="83"/>
      <c r="OHT1006" s="83"/>
      <c r="OHU1006" s="83"/>
      <c r="OHV1006" s="83"/>
      <c r="OHW1006" s="83"/>
      <c r="OHX1006" s="83"/>
      <c r="OHY1006" s="83"/>
      <c r="OHZ1006" s="83"/>
      <c r="OIA1006" s="83"/>
      <c r="OIB1006" s="83"/>
      <c r="OIC1006" s="83"/>
      <c r="OID1006" s="83"/>
      <c r="OIE1006" s="83"/>
      <c r="OIF1006" s="83"/>
      <c r="OIG1006" s="83"/>
      <c r="OIH1006" s="83"/>
      <c r="OII1006" s="83"/>
      <c r="OIJ1006" s="83"/>
      <c r="OIK1006" s="83"/>
      <c r="OIL1006" s="83"/>
      <c r="OIM1006" s="83"/>
      <c r="OIN1006" s="83"/>
      <c r="OIO1006" s="83"/>
      <c r="OIP1006" s="83"/>
      <c r="OIQ1006" s="83"/>
      <c r="OIR1006" s="83"/>
      <c r="OIS1006" s="83"/>
      <c r="OIT1006" s="83"/>
      <c r="OIU1006" s="83"/>
      <c r="OIV1006" s="83"/>
      <c r="OIW1006" s="83"/>
      <c r="OIX1006" s="83"/>
      <c r="OIY1006" s="83"/>
      <c r="OIZ1006" s="83"/>
      <c r="OJA1006" s="83"/>
      <c r="OJB1006" s="83"/>
      <c r="OJC1006" s="83"/>
      <c r="OJD1006" s="83"/>
      <c r="OJE1006" s="83"/>
      <c r="OJF1006" s="83"/>
      <c r="OJG1006" s="83"/>
      <c r="OJH1006" s="83"/>
      <c r="OJI1006" s="83"/>
      <c r="OJJ1006" s="83"/>
      <c r="OJK1006" s="83"/>
      <c r="OJL1006" s="83"/>
      <c r="OJM1006" s="83"/>
      <c r="OJN1006" s="83"/>
      <c r="OJO1006" s="83"/>
      <c r="OJP1006" s="83"/>
      <c r="OJQ1006" s="83"/>
      <c r="OJR1006" s="83"/>
      <c r="OJS1006" s="83"/>
      <c r="OJT1006" s="83"/>
      <c r="OJU1006" s="83"/>
      <c r="OJV1006" s="83"/>
      <c r="OJW1006" s="83"/>
      <c r="OJX1006" s="83"/>
      <c r="OJY1006" s="83"/>
      <c r="OJZ1006" s="83"/>
      <c r="OKA1006" s="83"/>
      <c r="OKB1006" s="83"/>
      <c r="OKC1006" s="83"/>
      <c r="OKD1006" s="83"/>
      <c r="OKE1006" s="83"/>
      <c r="OKF1006" s="83"/>
      <c r="OKG1006" s="83"/>
      <c r="OKH1006" s="83"/>
      <c r="OKI1006" s="83"/>
      <c r="OKJ1006" s="83"/>
      <c r="OKK1006" s="83"/>
      <c r="OKL1006" s="83"/>
      <c r="OKM1006" s="83"/>
      <c r="OKN1006" s="83"/>
      <c r="OKO1006" s="83"/>
      <c r="OKP1006" s="83"/>
      <c r="OKQ1006" s="83"/>
      <c r="OKR1006" s="83"/>
      <c r="OKS1006" s="83"/>
      <c r="OKT1006" s="83"/>
      <c r="OKU1006" s="83"/>
      <c r="OKV1006" s="83"/>
      <c r="OKW1006" s="83"/>
      <c r="OKX1006" s="83"/>
      <c r="OKY1006" s="83"/>
      <c r="OKZ1006" s="83"/>
      <c r="OLA1006" s="83"/>
      <c r="OLB1006" s="83"/>
      <c r="OLC1006" s="83"/>
      <c r="OLD1006" s="83"/>
      <c r="OLE1006" s="83"/>
      <c r="OLF1006" s="83"/>
      <c r="OLG1006" s="83"/>
      <c r="OLH1006" s="83"/>
      <c r="OLI1006" s="83"/>
      <c r="OLJ1006" s="83"/>
      <c r="OLK1006" s="83"/>
      <c r="OLL1006" s="83"/>
      <c r="OLM1006" s="83"/>
      <c r="OLN1006" s="83"/>
      <c r="OLO1006" s="83"/>
      <c r="OLP1006" s="83"/>
      <c r="OLQ1006" s="83"/>
      <c r="OLR1006" s="83"/>
      <c r="OLS1006" s="83"/>
      <c r="OLT1006" s="83"/>
      <c r="OLU1006" s="83"/>
      <c r="OLV1006" s="83"/>
      <c r="OLW1006" s="83"/>
      <c r="OLX1006" s="83"/>
      <c r="OLY1006" s="83"/>
      <c r="OLZ1006" s="83"/>
      <c r="OMA1006" s="83"/>
      <c r="OMB1006" s="83"/>
      <c r="OMC1006" s="83"/>
      <c r="OMD1006" s="83"/>
      <c r="OME1006" s="83"/>
      <c r="OMF1006" s="83"/>
      <c r="OMG1006" s="83"/>
      <c r="OMH1006" s="83"/>
      <c r="OMI1006" s="83"/>
      <c r="OMJ1006" s="83"/>
      <c r="OMK1006" s="83"/>
      <c r="OML1006" s="83"/>
      <c r="OMM1006" s="83"/>
      <c r="OMN1006" s="83"/>
      <c r="OMO1006" s="83"/>
      <c r="OMP1006" s="83"/>
      <c r="OMQ1006" s="83"/>
      <c r="OMR1006" s="83"/>
      <c r="OMS1006" s="83"/>
      <c r="OMT1006" s="83"/>
      <c r="OMU1006" s="83"/>
      <c r="OMV1006" s="83"/>
      <c r="OMW1006" s="83"/>
      <c r="OMX1006" s="83"/>
      <c r="OMY1006" s="83"/>
      <c r="OMZ1006" s="83"/>
      <c r="ONA1006" s="83"/>
      <c r="ONB1006" s="83"/>
      <c r="ONC1006" s="83"/>
      <c r="OND1006" s="83"/>
      <c r="ONE1006" s="83"/>
      <c r="ONF1006" s="83"/>
      <c r="ONG1006" s="83"/>
      <c r="ONH1006" s="83"/>
      <c r="ONI1006" s="83"/>
      <c r="ONJ1006" s="83"/>
      <c r="ONK1006" s="83"/>
      <c r="ONL1006" s="83"/>
      <c r="ONM1006" s="83"/>
      <c r="ONN1006" s="83"/>
      <c r="ONO1006" s="83"/>
      <c r="ONP1006" s="83"/>
      <c r="ONQ1006" s="83"/>
      <c r="ONR1006" s="83"/>
      <c r="ONS1006" s="83"/>
      <c r="ONT1006" s="83"/>
      <c r="ONU1006" s="83"/>
      <c r="ONV1006" s="83"/>
      <c r="ONW1006" s="83"/>
      <c r="ONX1006" s="83"/>
      <c r="ONY1006" s="83"/>
      <c r="ONZ1006" s="83"/>
      <c r="OOA1006" s="83"/>
      <c r="OOB1006" s="83"/>
      <c r="OOC1006" s="83"/>
      <c r="OOD1006" s="83"/>
      <c r="OOE1006" s="83"/>
      <c r="OOF1006" s="83"/>
      <c r="OOG1006" s="83"/>
      <c r="OOH1006" s="83"/>
      <c r="OOI1006" s="83"/>
      <c r="OOJ1006" s="83"/>
      <c r="OOK1006" s="83"/>
      <c r="OOL1006" s="83"/>
      <c r="OOM1006" s="83"/>
      <c r="OON1006" s="83"/>
      <c r="OOO1006" s="83"/>
      <c r="OOP1006" s="83"/>
      <c r="OOQ1006" s="83"/>
      <c r="OOR1006" s="83"/>
      <c r="OOS1006" s="83"/>
      <c r="OOT1006" s="83"/>
      <c r="OOU1006" s="83"/>
      <c r="OOV1006" s="83"/>
      <c r="OOW1006" s="83"/>
      <c r="OOX1006" s="83"/>
      <c r="OOY1006" s="83"/>
      <c r="OOZ1006" s="83"/>
      <c r="OPA1006" s="83"/>
      <c r="OPB1006" s="83"/>
      <c r="OPC1006" s="83"/>
      <c r="OPD1006" s="83"/>
      <c r="OPE1006" s="83"/>
      <c r="OPF1006" s="83"/>
      <c r="OPG1006" s="83"/>
      <c r="OPH1006" s="83"/>
      <c r="OPI1006" s="83"/>
      <c r="OPJ1006" s="83"/>
      <c r="OPK1006" s="83"/>
      <c r="OPL1006" s="83"/>
      <c r="OPM1006" s="83"/>
      <c r="OPN1006" s="83"/>
      <c r="OPO1006" s="83"/>
      <c r="OPP1006" s="83"/>
      <c r="OPQ1006" s="83"/>
      <c r="OPR1006" s="83"/>
      <c r="OPS1006" s="83"/>
      <c r="OPT1006" s="83"/>
      <c r="OPU1006" s="83"/>
      <c r="OPV1006" s="83"/>
      <c r="OPW1006" s="83"/>
      <c r="OPX1006" s="83"/>
      <c r="OPY1006" s="83"/>
      <c r="OPZ1006" s="83"/>
      <c r="OQA1006" s="83"/>
      <c r="OQB1006" s="83"/>
      <c r="OQC1006" s="83"/>
      <c r="OQD1006" s="83"/>
      <c r="OQE1006" s="83"/>
      <c r="OQF1006" s="83"/>
      <c r="OQG1006" s="83"/>
      <c r="OQH1006" s="83"/>
      <c r="OQI1006" s="83"/>
      <c r="OQJ1006" s="83"/>
      <c r="OQK1006" s="83"/>
      <c r="OQL1006" s="83"/>
      <c r="OQM1006" s="83"/>
      <c r="OQN1006" s="83"/>
      <c r="OQO1006" s="83"/>
      <c r="OQP1006" s="83"/>
      <c r="OQQ1006" s="83"/>
      <c r="OQR1006" s="83"/>
      <c r="OQS1006" s="83"/>
      <c r="OQT1006" s="83"/>
      <c r="OQU1006" s="83"/>
      <c r="OQV1006" s="83"/>
      <c r="OQW1006" s="83"/>
      <c r="OQX1006" s="83"/>
      <c r="OQY1006" s="83"/>
      <c r="OQZ1006" s="83"/>
      <c r="ORA1006" s="83"/>
      <c r="ORB1006" s="83"/>
      <c r="ORC1006" s="83"/>
      <c r="ORD1006" s="83"/>
      <c r="ORE1006" s="83"/>
      <c r="ORF1006" s="83"/>
      <c r="ORG1006" s="83"/>
      <c r="ORH1006" s="83"/>
      <c r="ORI1006" s="83"/>
      <c r="ORJ1006" s="83"/>
      <c r="ORK1006" s="83"/>
      <c r="ORL1006" s="83"/>
      <c r="ORM1006" s="83"/>
      <c r="ORN1006" s="83"/>
      <c r="ORO1006" s="83"/>
      <c r="ORP1006" s="83"/>
      <c r="ORQ1006" s="83"/>
      <c r="ORR1006" s="83"/>
      <c r="ORS1006" s="83"/>
      <c r="ORT1006" s="83"/>
      <c r="ORU1006" s="83"/>
      <c r="ORV1006" s="83"/>
      <c r="ORW1006" s="83"/>
      <c r="ORX1006" s="83"/>
      <c r="ORY1006" s="83"/>
      <c r="ORZ1006" s="83"/>
      <c r="OSA1006" s="83"/>
      <c r="OSB1006" s="83"/>
      <c r="OSC1006" s="83"/>
      <c r="OSD1006" s="83"/>
      <c r="OSE1006" s="83"/>
      <c r="OSF1006" s="83"/>
      <c r="OSG1006" s="83"/>
      <c r="OSH1006" s="83"/>
      <c r="OSI1006" s="83"/>
      <c r="OSJ1006" s="83"/>
      <c r="OSK1006" s="83"/>
      <c r="OSL1006" s="83"/>
      <c r="OSM1006" s="83"/>
      <c r="OSN1006" s="83"/>
      <c r="OSO1006" s="83"/>
      <c r="OSP1006" s="83"/>
      <c r="OSQ1006" s="83"/>
      <c r="OSR1006" s="83"/>
      <c r="OSS1006" s="83"/>
      <c r="OST1006" s="83"/>
      <c r="OSU1006" s="83"/>
      <c r="OSV1006" s="83"/>
      <c r="OSW1006" s="83"/>
      <c r="OSX1006" s="83"/>
      <c r="OSY1006" s="83"/>
      <c r="OSZ1006" s="83"/>
      <c r="OTA1006" s="83"/>
      <c r="OTB1006" s="83"/>
      <c r="OTC1006" s="83"/>
      <c r="OTD1006" s="83"/>
      <c r="OTE1006" s="83"/>
      <c r="OTF1006" s="83"/>
      <c r="OTG1006" s="83"/>
      <c r="OTH1006" s="83"/>
      <c r="OTI1006" s="83"/>
      <c r="OTJ1006" s="83"/>
      <c r="OTK1006" s="83"/>
      <c r="OTL1006" s="83"/>
      <c r="OTM1006" s="83"/>
      <c r="OTN1006" s="83"/>
      <c r="OTO1006" s="83"/>
      <c r="OTP1006" s="83"/>
      <c r="OTQ1006" s="83"/>
      <c r="OTR1006" s="83"/>
      <c r="OTS1006" s="83"/>
      <c r="OTT1006" s="83"/>
      <c r="OTU1006" s="83"/>
      <c r="OTV1006" s="83"/>
      <c r="OTW1006" s="83"/>
      <c r="OTX1006" s="83"/>
      <c r="OTY1006" s="83"/>
      <c r="OTZ1006" s="83"/>
      <c r="OUA1006" s="83"/>
      <c r="OUB1006" s="83"/>
      <c r="OUC1006" s="83"/>
      <c r="OUD1006" s="83"/>
      <c r="OUE1006" s="83"/>
      <c r="OUF1006" s="83"/>
      <c r="OUG1006" s="83"/>
      <c r="OUH1006" s="83"/>
      <c r="OUI1006" s="83"/>
      <c r="OUJ1006" s="83"/>
      <c r="OUK1006" s="83"/>
      <c r="OUL1006" s="83"/>
      <c r="OUM1006" s="83"/>
      <c r="OUN1006" s="83"/>
      <c r="OUO1006" s="83"/>
      <c r="OUP1006" s="83"/>
      <c r="OUQ1006" s="83"/>
      <c r="OUR1006" s="83"/>
      <c r="OUS1006" s="83"/>
      <c r="OUT1006" s="83"/>
      <c r="OUU1006" s="83"/>
      <c r="OUV1006" s="83"/>
      <c r="OUW1006" s="83"/>
      <c r="OUX1006" s="83"/>
      <c r="OUY1006" s="83"/>
      <c r="OUZ1006" s="83"/>
      <c r="OVA1006" s="83"/>
      <c r="OVB1006" s="83"/>
      <c r="OVC1006" s="83"/>
      <c r="OVD1006" s="83"/>
      <c r="OVE1006" s="83"/>
      <c r="OVF1006" s="83"/>
      <c r="OVG1006" s="83"/>
      <c r="OVH1006" s="83"/>
      <c r="OVI1006" s="83"/>
      <c r="OVJ1006" s="83"/>
      <c r="OVK1006" s="83"/>
      <c r="OVL1006" s="83"/>
      <c r="OVM1006" s="83"/>
      <c r="OVN1006" s="83"/>
      <c r="OVO1006" s="83"/>
      <c r="OVP1006" s="83"/>
      <c r="OVQ1006" s="83"/>
      <c r="OVR1006" s="83"/>
      <c r="OVS1006" s="83"/>
      <c r="OVT1006" s="83"/>
      <c r="OVU1006" s="83"/>
      <c r="OVV1006" s="83"/>
      <c r="OVW1006" s="83"/>
      <c r="OVX1006" s="83"/>
      <c r="OVY1006" s="83"/>
      <c r="OVZ1006" s="83"/>
      <c r="OWA1006" s="83"/>
      <c r="OWB1006" s="83"/>
      <c r="OWC1006" s="83"/>
      <c r="OWD1006" s="83"/>
      <c r="OWE1006" s="83"/>
      <c r="OWF1006" s="83"/>
      <c r="OWG1006" s="83"/>
      <c r="OWH1006" s="83"/>
      <c r="OWI1006" s="83"/>
      <c r="OWJ1006" s="83"/>
      <c r="OWK1006" s="83"/>
      <c r="OWL1006" s="83"/>
      <c r="OWM1006" s="83"/>
      <c r="OWN1006" s="83"/>
      <c r="OWO1006" s="83"/>
      <c r="OWP1006" s="83"/>
      <c r="OWQ1006" s="83"/>
      <c r="OWR1006" s="83"/>
      <c r="OWS1006" s="83"/>
      <c r="OWT1006" s="83"/>
      <c r="OWU1006" s="83"/>
      <c r="OWV1006" s="83"/>
      <c r="OWW1006" s="83"/>
      <c r="OWX1006" s="83"/>
      <c r="OWY1006" s="83"/>
      <c r="OWZ1006" s="83"/>
      <c r="OXA1006" s="83"/>
      <c r="OXB1006" s="83"/>
      <c r="OXC1006" s="83"/>
      <c r="OXD1006" s="83"/>
      <c r="OXE1006" s="83"/>
      <c r="OXF1006" s="83"/>
      <c r="OXG1006" s="83"/>
      <c r="OXH1006" s="83"/>
      <c r="OXI1006" s="83"/>
      <c r="OXJ1006" s="83"/>
      <c r="OXK1006" s="83"/>
      <c r="OXL1006" s="83"/>
      <c r="OXM1006" s="83"/>
      <c r="OXN1006" s="83"/>
      <c r="OXO1006" s="83"/>
      <c r="OXP1006" s="83"/>
      <c r="OXQ1006" s="83"/>
      <c r="OXR1006" s="83"/>
      <c r="OXS1006" s="83"/>
      <c r="OXT1006" s="83"/>
      <c r="OXU1006" s="83"/>
      <c r="OXV1006" s="83"/>
      <c r="OXW1006" s="83"/>
      <c r="OXX1006" s="83"/>
      <c r="OXY1006" s="83"/>
      <c r="OXZ1006" s="83"/>
      <c r="OYA1006" s="83"/>
      <c r="OYB1006" s="83"/>
      <c r="OYC1006" s="83"/>
      <c r="OYD1006" s="83"/>
      <c r="OYE1006" s="83"/>
      <c r="OYF1006" s="83"/>
      <c r="OYG1006" s="83"/>
      <c r="OYH1006" s="83"/>
      <c r="OYI1006" s="83"/>
      <c r="OYJ1006" s="83"/>
      <c r="OYK1006" s="83"/>
      <c r="OYL1006" s="83"/>
      <c r="OYM1006" s="83"/>
      <c r="OYN1006" s="83"/>
      <c r="OYO1006" s="83"/>
      <c r="OYP1006" s="83"/>
      <c r="OYQ1006" s="83"/>
      <c r="OYR1006" s="83"/>
      <c r="OYS1006" s="83"/>
      <c r="OYT1006" s="83"/>
      <c r="OYU1006" s="83"/>
      <c r="OYV1006" s="83"/>
      <c r="OYW1006" s="83"/>
      <c r="OYX1006" s="83"/>
      <c r="OYY1006" s="83"/>
      <c r="OYZ1006" s="83"/>
      <c r="OZA1006" s="83"/>
      <c r="OZB1006" s="83"/>
      <c r="OZC1006" s="83"/>
      <c r="OZD1006" s="83"/>
      <c r="OZE1006" s="83"/>
      <c r="OZF1006" s="83"/>
      <c r="OZG1006" s="83"/>
      <c r="OZH1006" s="83"/>
      <c r="OZI1006" s="83"/>
      <c r="OZJ1006" s="83"/>
      <c r="OZK1006" s="83"/>
      <c r="OZL1006" s="83"/>
      <c r="OZM1006" s="83"/>
      <c r="OZN1006" s="83"/>
      <c r="OZO1006" s="83"/>
      <c r="OZP1006" s="83"/>
      <c r="OZQ1006" s="83"/>
      <c r="OZR1006" s="83"/>
      <c r="OZS1006" s="83"/>
      <c r="OZT1006" s="83"/>
      <c r="OZU1006" s="83"/>
      <c r="OZV1006" s="83"/>
      <c r="OZW1006" s="83"/>
      <c r="OZX1006" s="83"/>
      <c r="OZY1006" s="83"/>
      <c r="OZZ1006" s="83"/>
      <c r="PAA1006" s="83"/>
      <c r="PAB1006" s="83"/>
      <c r="PAC1006" s="83"/>
      <c r="PAD1006" s="83"/>
      <c r="PAE1006" s="83"/>
      <c r="PAF1006" s="83"/>
      <c r="PAG1006" s="83"/>
      <c r="PAH1006" s="83"/>
      <c r="PAI1006" s="83"/>
      <c r="PAJ1006" s="83"/>
      <c r="PAK1006" s="83"/>
      <c r="PAL1006" s="83"/>
      <c r="PAM1006" s="83"/>
      <c r="PAN1006" s="83"/>
      <c r="PAO1006" s="83"/>
      <c r="PAP1006" s="83"/>
      <c r="PAQ1006" s="83"/>
      <c r="PAR1006" s="83"/>
      <c r="PAS1006" s="83"/>
      <c r="PAT1006" s="83"/>
      <c r="PAU1006" s="83"/>
      <c r="PAV1006" s="83"/>
      <c r="PAW1006" s="83"/>
      <c r="PAX1006" s="83"/>
      <c r="PAY1006" s="83"/>
      <c r="PAZ1006" s="83"/>
      <c r="PBA1006" s="83"/>
      <c r="PBB1006" s="83"/>
      <c r="PBC1006" s="83"/>
      <c r="PBD1006" s="83"/>
      <c r="PBE1006" s="83"/>
      <c r="PBF1006" s="83"/>
      <c r="PBG1006" s="83"/>
      <c r="PBH1006" s="83"/>
      <c r="PBI1006" s="83"/>
      <c r="PBJ1006" s="83"/>
      <c r="PBK1006" s="83"/>
      <c r="PBL1006" s="83"/>
      <c r="PBM1006" s="83"/>
      <c r="PBN1006" s="83"/>
      <c r="PBO1006" s="83"/>
      <c r="PBP1006" s="83"/>
      <c r="PBQ1006" s="83"/>
      <c r="PBR1006" s="83"/>
      <c r="PBS1006" s="83"/>
      <c r="PBT1006" s="83"/>
      <c r="PBU1006" s="83"/>
      <c r="PBV1006" s="83"/>
      <c r="PBW1006" s="83"/>
      <c r="PBX1006" s="83"/>
      <c r="PBY1006" s="83"/>
      <c r="PBZ1006" s="83"/>
      <c r="PCA1006" s="83"/>
      <c r="PCB1006" s="83"/>
      <c r="PCC1006" s="83"/>
      <c r="PCD1006" s="83"/>
      <c r="PCE1006" s="83"/>
      <c r="PCF1006" s="83"/>
      <c r="PCG1006" s="83"/>
      <c r="PCH1006" s="83"/>
      <c r="PCI1006" s="83"/>
      <c r="PCJ1006" s="83"/>
      <c r="PCK1006" s="83"/>
      <c r="PCL1006" s="83"/>
      <c r="PCM1006" s="83"/>
      <c r="PCN1006" s="83"/>
      <c r="PCO1006" s="83"/>
      <c r="PCP1006" s="83"/>
      <c r="PCQ1006" s="83"/>
      <c r="PCR1006" s="83"/>
      <c r="PCS1006" s="83"/>
      <c r="PCT1006" s="83"/>
      <c r="PCU1006" s="83"/>
      <c r="PCV1006" s="83"/>
      <c r="PCW1006" s="83"/>
      <c r="PCX1006" s="83"/>
      <c r="PCY1006" s="83"/>
      <c r="PCZ1006" s="83"/>
      <c r="PDA1006" s="83"/>
      <c r="PDB1006" s="83"/>
      <c r="PDC1006" s="83"/>
      <c r="PDD1006" s="83"/>
      <c r="PDE1006" s="83"/>
      <c r="PDF1006" s="83"/>
      <c r="PDG1006" s="83"/>
      <c r="PDH1006" s="83"/>
      <c r="PDI1006" s="83"/>
      <c r="PDJ1006" s="83"/>
      <c r="PDK1006" s="83"/>
      <c r="PDL1006" s="83"/>
      <c r="PDM1006" s="83"/>
      <c r="PDN1006" s="83"/>
      <c r="PDO1006" s="83"/>
      <c r="PDP1006" s="83"/>
      <c r="PDQ1006" s="83"/>
      <c r="PDR1006" s="83"/>
      <c r="PDS1006" s="83"/>
      <c r="PDT1006" s="83"/>
      <c r="PDU1006" s="83"/>
      <c r="PDV1006" s="83"/>
      <c r="PDW1006" s="83"/>
      <c r="PDX1006" s="83"/>
      <c r="PDY1006" s="83"/>
      <c r="PDZ1006" s="83"/>
      <c r="PEA1006" s="83"/>
      <c r="PEB1006" s="83"/>
      <c r="PEC1006" s="83"/>
      <c r="PED1006" s="83"/>
      <c r="PEE1006" s="83"/>
      <c r="PEF1006" s="83"/>
      <c r="PEG1006" s="83"/>
      <c r="PEH1006" s="83"/>
      <c r="PEI1006" s="83"/>
      <c r="PEJ1006" s="83"/>
      <c r="PEK1006" s="83"/>
      <c r="PEL1006" s="83"/>
      <c r="PEM1006" s="83"/>
      <c r="PEN1006" s="83"/>
      <c r="PEO1006" s="83"/>
      <c r="PEP1006" s="83"/>
      <c r="PEQ1006" s="83"/>
      <c r="PER1006" s="83"/>
      <c r="PES1006" s="83"/>
      <c r="PET1006" s="83"/>
      <c r="PEU1006" s="83"/>
      <c r="PEV1006" s="83"/>
      <c r="PEW1006" s="83"/>
      <c r="PEX1006" s="83"/>
      <c r="PEY1006" s="83"/>
      <c r="PEZ1006" s="83"/>
      <c r="PFA1006" s="83"/>
      <c r="PFB1006" s="83"/>
      <c r="PFC1006" s="83"/>
      <c r="PFD1006" s="83"/>
      <c r="PFE1006" s="83"/>
      <c r="PFF1006" s="83"/>
      <c r="PFG1006" s="83"/>
      <c r="PFH1006" s="83"/>
      <c r="PFI1006" s="83"/>
      <c r="PFJ1006" s="83"/>
      <c r="PFK1006" s="83"/>
      <c r="PFL1006" s="83"/>
      <c r="PFM1006" s="83"/>
      <c r="PFN1006" s="83"/>
      <c r="PFO1006" s="83"/>
      <c r="PFP1006" s="83"/>
      <c r="PFQ1006" s="83"/>
      <c r="PFR1006" s="83"/>
      <c r="PFS1006" s="83"/>
      <c r="PFT1006" s="83"/>
      <c r="PFU1006" s="83"/>
      <c r="PFV1006" s="83"/>
      <c r="PFW1006" s="83"/>
      <c r="PFX1006" s="83"/>
      <c r="PFY1006" s="83"/>
      <c r="PFZ1006" s="83"/>
      <c r="PGA1006" s="83"/>
      <c r="PGB1006" s="83"/>
      <c r="PGC1006" s="83"/>
      <c r="PGD1006" s="83"/>
      <c r="PGE1006" s="83"/>
      <c r="PGF1006" s="83"/>
      <c r="PGG1006" s="83"/>
      <c r="PGH1006" s="83"/>
      <c r="PGI1006" s="83"/>
      <c r="PGJ1006" s="83"/>
      <c r="PGK1006" s="83"/>
      <c r="PGL1006" s="83"/>
      <c r="PGM1006" s="83"/>
      <c r="PGN1006" s="83"/>
      <c r="PGO1006" s="83"/>
      <c r="PGP1006" s="83"/>
      <c r="PGQ1006" s="83"/>
      <c r="PGR1006" s="83"/>
      <c r="PGS1006" s="83"/>
      <c r="PGT1006" s="83"/>
      <c r="PGU1006" s="83"/>
      <c r="PGV1006" s="83"/>
      <c r="PGW1006" s="83"/>
      <c r="PGX1006" s="83"/>
      <c r="PGY1006" s="83"/>
      <c r="PGZ1006" s="83"/>
      <c r="PHA1006" s="83"/>
      <c r="PHB1006" s="83"/>
      <c r="PHC1006" s="83"/>
      <c r="PHD1006" s="83"/>
      <c r="PHE1006" s="83"/>
      <c r="PHF1006" s="83"/>
      <c r="PHG1006" s="83"/>
      <c r="PHH1006" s="83"/>
      <c r="PHI1006" s="83"/>
      <c r="PHJ1006" s="83"/>
      <c r="PHK1006" s="83"/>
      <c r="PHL1006" s="83"/>
      <c r="PHM1006" s="83"/>
      <c r="PHN1006" s="83"/>
      <c r="PHO1006" s="83"/>
      <c r="PHP1006" s="83"/>
      <c r="PHQ1006" s="83"/>
      <c r="PHR1006" s="83"/>
      <c r="PHS1006" s="83"/>
      <c r="PHT1006" s="83"/>
      <c r="PHU1006" s="83"/>
      <c r="PHV1006" s="83"/>
      <c r="PHW1006" s="83"/>
      <c r="PHX1006" s="83"/>
      <c r="PHY1006" s="83"/>
      <c r="PHZ1006" s="83"/>
      <c r="PIA1006" s="83"/>
      <c r="PIB1006" s="83"/>
      <c r="PIC1006" s="83"/>
      <c r="PID1006" s="83"/>
      <c r="PIE1006" s="83"/>
      <c r="PIF1006" s="83"/>
      <c r="PIG1006" s="83"/>
      <c r="PIH1006" s="83"/>
      <c r="PII1006" s="83"/>
      <c r="PIJ1006" s="83"/>
      <c r="PIK1006" s="83"/>
      <c r="PIL1006" s="83"/>
      <c r="PIM1006" s="83"/>
      <c r="PIN1006" s="83"/>
      <c r="PIO1006" s="83"/>
      <c r="PIP1006" s="83"/>
      <c r="PIQ1006" s="83"/>
      <c r="PIR1006" s="83"/>
      <c r="PIS1006" s="83"/>
      <c r="PIT1006" s="83"/>
      <c r="PIU1006" s="83"/>
      <c r="PIV1006" s="83"/>
      <c r="PIW1006" s="83"/>
      <c r="PIX1006" s="83"/>
      <c r="PIY1006" s="83"/>
      <c r="PIZ1006" s="83"/>
      <c r="PJA1006" s="83"/>
      <c r="PJB1006" s="83"/>
      <c r="PJC1006" s="83"/>
      <c r="PJD1006" s="83"/>
      <c r="PJE1006" s="83"/>
      <c r="PJF1006" s="83"/>
      <c r="PJG1006" s="83"/>
      <c r="PJH1006" s="83"/>
      <c r="PJI1006" s="83"/>
      <c r="PJJ1006" s="83"/>
      <c r="PJK1006" s="83"/>
      <c r="PJL1006" s="83"/>
      <c r="PJM1006" s="83"/>
      <c r="PJN1006" s="83"/>
      <c r="PJO1006" s="83"/>
      <c r="PJP1006" s="83"/>
      <c r="PJQ1006" s="83"/>
      <c r="PJR1006" s="83"/>
      <c r="PJS1006" s="83"/>
      <c r="PJT1006" s="83"/>
      <c r="PJU1006" s="83"/>
      <c r="PJV1006" s="83"/>
      <c r="PJW1006" s="83"/>
      <c r="PJX1006" s="83"/>
      <c r="PJY1006" s="83"/>
      <c r="PJZ1006" s="83"/>
      <c r="PKA1006" s="83"/>
      <c r="PKB1006" s="83"/>
      <c r="PKC1006" s="83"/>
      <c r="PKD1006" s="83"/>
      <c r="PKE1006" s="83"/>
      <c r="PKF1006" s="83"/>
      <c r="PKG1006" s="83"/>
      <c r="PKH1006" s="83"/>
      <c r="PKI1006" s="83"/>
      <c r="PKJ1006" s="83"/>
      <c r="PKK1006" s="83"/>
      <c r="PKL1006" s="83"/>
      <c r="PKM1006" s="83"/>
      <c r="PKN1006" s="83"/>
      <c r="PKO1006" s="83"/>
      <c r="PKP1006" s="83"/>
      <c r="PKQ1006" s="83"/>
      <c r="PKR1006" s="83"/>
      <c r="PKS1006" s="83"/>
      <c r="PKT1006" s="83"/>
      <c r="PKU1006" s="83"/>
      <c r="PKV1006" s="83"/>
      <c r="PKW1006" s="83"/>
      <c r="PKX1006" s="83"/>
      <c r="PKY1006" s="83"/>
      <c r="PKZ1006" s="83"/>
      <c r="PLA1006" s="83"/>
      <c r="PLB1006" s="83"/>
      <c r="PLC1006" s="83"/>
      <c r="PLD1006" s="83"/>
      <c r="PLE1006" s="83"/>
      <c r="PLF1006" s="83"/>
      <c r="PLG1006" s="83"/>
      <c r="PLH1006" s="83"/>
      <c r="PLI1006" s="83"/>
      <c r="PLJ1006" s="83"/>
      <c r="PLK1006" s="83"/>
      <c r="PLL1006" s="83"/>
      <c r="PLM1006" s="83"/>
      <c r="PLN1006" s="83"/>
      <c r="PLO1006" s="83"/>
      <c r="PLP1006" s="83"/>
      <c r="PLQ1006" s="83"/>
      <c r="PLR1006" s="83"/>
      <c r="PLS1006" s="83"/>
      <c r="PLT1006" s="83"/>
      <c r="PLU1006" s="83"/>
      <c r="PLV1006" s="83"/>
      <c r="PLW1006" s="83"/>
      <c r="PLX1006" s="83"/>
      <c r="PLY1006" s="83"/>
      <c r="PLZ1006" s="83"/>
      <c r="PMA1006" s="83"/>
      <c r="PMB1006" s="83"/>
      <c r="PMC1006" s="83"/>
      <c r="PMD1006" s="83"/>
      <c r="PME1006" s="83"/>
      <c r="PMF1006" s="83"/>
      <c r="PMG1006" s="83"/>
      <c r="PMH1006" s="83"/>
      <c r="PMI1006" s="83"/>
      <c r="PMJ1006" s="83"/>
      <c r="PMK1006" s="83"/>
      <c r="PML1006" s="83"/>
      <c r="PMM1006" s="83"/>
      <c r="PMN1006" s="83"/>
      <c r="PMO1006" s="83"/>
      <c r="PMP1006" s="83"/>
      <c r="PMQ1006" s="83"/>
      <c r="PMR1006" s="83"/>
      <c r="PMS1006" s="83"/>
      <c r="PMT1006" s="83"/>
      <c r="PMU1006" s="83"/>
      <c r="PMV1006" s="83"/>
      <c r="PMW1006" s="83"/>
      <c r="PMX1006" s="83"/>
      <c r="PMY1006" s="83"/>
      <c r="PMZ1006" s="83"/>
      <c r="PNA1006" s="83"/>
      <c r="PNB1006" s="83"/>
      <c r="PNC1006" s="83"/>
      <c r="PND1006" s="83"/>
      <c r="PNE1006" s="83"/>
      <c r="PNF1006" s="83"/>
      <c r="PNG1006" s="83"/>
      <c r="PNH1006" s="83"/>
      <c r="PNI1006" s="83"/>
      <c r="PNJ1006" s="83"/>
      <c r="PNK1006" s="83"/>
      <c r="PNL1006" s="83"/>
      <c r="PNM1006" s="83"/>
      <c r="PNN1006" s="83"/>
      <c r="PNO1006" s="83"/>
      <c r="PNP1006" s="83"/>
      <c r="PNQ1006" s="83"/>
      <c r="PNR1006" s="83"/>
      <c r="PNS1006" s="83"/>
      <c r="PNT1006" s="83"/>
      <c r="PNU1006" s="83"/>
      <c r="PNV1006" s="83"/>
      <c r="PNW1006" s="83"/>
      <c r="PNX1006" s="83"/>
      <c r="PNY1006" s="83"/>
      <c r="PNZ1006" s="83"/>
      <c r="POA1006" s="83"/>
      <c r="POB1006" s="83"/>
      <c r="POC1006" s="83"/>
      <c r="POD1006" s="83"/>
      <c r="POE1006" s="83"/>
      <c r="POF1006" s="83"/>
      <c r="POG1006" s="83"/>
      <c r="POH1006" s="83"/>
      <c r="POI1006" s="83"/>
      <c r="POJ1006" s="83"/>
      <c r="POK1006" s="83"/>
      <c r="POL1006" s="83"/>
      <c r="POM1006" s="83"/>
      <c r="PON1006" s="83"/>
      <c r="POO1006" s="83"/>
      <c r="POP1006" s="83"/>
      <c r="POQ1006" s="83"/>
      <c r="POR1006" s="83"/>
      <c r="POS1006" s="83"/>
      <c r="POT1006" s="83"/>
      <c r="POU1006" s="83"/>
      <c r="POV1006" s="83"/>
      <c r="POW1006" s="83"/>
      <c r="POX1006" s="83"/>
      <c r="POY1006" s="83"/>
      <c r="POZ1006" s="83"/>
      <c r="PPA1006" s="83"/>
      <c r="PPB1006" s="83"/>
      <c r="PPC1006" s="83"/>
      <c r="PPD1006" s="83"/>
      <c r="PPE1006" s="83"/>
      <c r="PPF1006" s="83"/>
      <c r="PPG1006" s="83"/>
      <c r="PPH1006" s="83"/>
      <c r="PPI1006" s="83"/>
      <c r="PPJ1006" s="83"/>
      <c r="PPK1006" s="83"/>
      <c r="PPL1006" s="83"/>
      <c r="PPM1006" s="83"/>
      <c r="PPN1006" s="83"/>
      <c r="PPO1006" s="83"/>
      <c r="PPP1006" s="83"/>
      <c r="PPQ1006" s="83"/>
      <c r="PPR1006" s="83"/>
      <c r="PPS1006" s="83"/>
      <c r="PPT1006" s="83"/>
      <c r="PPU1006" s="83"/>
      <c r="PPV1006" s="83"/>
      <c r="PPW1006" s="83"/>
      <c r="PPX1006" s="83"/>
      <c r="PPY1006" s="83"/>
      <c r="PPZ1006" s="83"/>
      <c r="PQA1006" s="83"/>
      <c r="PQB1006" s="83"/>
      <c r="PQC1006" s="83"/>
      <c r="PQD1006" s="83"/>
      <c r="PQE1006" s="83"/>
      <c r="PQF1006" s="83"/>
      <c r="PQG1006" s="83"/>
      <c r="PQH1006" s="83"/>
      <c r="PQI1006" s="83"/>
      <c r="PQJ1006" s="83"/>
      <c r="PQK1006" s="83"/>
      <c r="PQL1006" s="83"/>
      <c r="PQM1006" s="83"/>
      <c r="PQN1006" s="83"/>
      <c r="PQO1006" s="83"/>
      <c r="PQP1006" s="83"/>
      <c r="PQQ1006" s="83"/>
      <c r="PQR1006" s="83"/>
      <c r="PQS1006" s="83"/>
      <c r="PQT1006" s="83"/>
      <c r="PQU1006" s="83"/>
      <c r="PQV1006" s="83"/>
      <c r="PQW1006" s="83"/>
      <c r="PQX1006" s="83"/>
      <c r="PQY1006" s="83"/>
      <c r="PQZ1006" s="83"/>
      <c r="PRA1006" s="83"/>
      <c r="PRB1006" s="83"/>
      <c r="PRC1006" s="83"/>
      <c r="PRD1006" s="83"/>
      <c r="PRE1006" s="83"/>
      <c r="PRF1006" s="83"/>
      <c r="PRG1006" s="83"/>
      <c r="PRH1006" s="83"/>
      <c r="PRI1006" s="83"/>
      <c r="PRJ1006" s="83"/>
      <c r="PRK1006" s="83"/>
      <c r="PRL1006" s="83"/>
      <c r="PRM1006" s="83"/>
      <c r="PRN1006" s="83"/>
      <c r="PRO1006" s="83"/>
      <c r="PRP1006" s="83"/>
      <c r="PRQ1006" s="83"/>
      <c r="PRR1006" s="83"/>
      <c r="PRS1006" s="83"/>
      <c r="PRT1006" s="83"/>
      <c r="PRU1006" s="83"/>
      <c r="PRV1006" s="83"/>
      <c r="PRW1006" s="83"/>
      <c r="PRX1006" s="83"/>
      <c r="PRY1006" s="83"/>
      <c r="PRZ1006" s="83"/>
      <c r="PSA1006" s="83"/>
      <c r="PSB1006" s="83"/>
      <c r="PSC1006" s="83"/>
      <c r="PSD1006" s="83"/>
      <c r="PSE1006" s="83"/>
      <c r="PSF1006" s="83"/>
      <c r="PSG1006" s="83"/>
      <c r="PSH1006" s="83"/>
      <c r="PSI1006" s="83"/>
      <c r="PSJ1006" s="83"/>
      <c r="PSK1006" s="83"/>
      <c r="PSL1006" s="83"/>
      <c r="PSM1006" s="83"/>
      <c r="PSN1006" s="83"/>
      <c r="PSO1006" s="83"/>
      <c r="PSP1006" s="83"/>
      <c r="PSQ1006" s="83"/>
      <c r="PSR1006" s="83"/>
      <c r="PSS1006" s="83"/>
      <c r="PST1006" s="83"/>
      <c r="PSU1006" s="83"/>
      <c r="PSV1006" s="83"/>
      <c r="PSW1006" s="83"/>
      <c r="PSX1006" s="83"/>
      <c r="PSY1006" s="83"/>
      <c r="PSZ1006" s="83"/>
      <c r="PTA1006" s="83"/>
      <c r="PTB1006" s="83"/>
      <c r="PTC1006" s="83"/>
      <c r="PTD1006" s="83"/>
      <c r="PTE1006" s="83"/>
      <c r="PTF1006" s="83"/>
      <c r="PTG1006" s="83"/>
      <c r="PTH1006" s="83"/>
      <c r="PTI1006" s="83"/>
      <c r="PTJ1006" s="83"/>
      <c r="PTK1006" s="83"/>
      <c r="PTL1006" s="83"/>
      <c r="PTM1006" s="83"/>
      <c r="PTN1006" s="83"/>
      <c r="PTO1006" s="83"/>
      <c r="PTP1006" s="83"/>
      <c r="PTQ1006" s="83"/>
      <c r="PTR1006" s="83"/>
      <c r="PTS1006" s="83"/>
      <c r="PTT1006" s="83"/>
      <c r="PTU1006" s="83"/>
      <c r="PTV1006" s="83"/>
      <c r="PTW1006" s="83"/>
      <c r="PTX1006" s="83"/>
      <c r="PTY1006" s="83"/>
      <c r="PTZ1006" s="83"/>
      <c r="PUA1006" s="83"/>
      <c r="PUB1006" s="83"/>
      <c r="PUC1006" s="83"/>
      <c r="PUD1006" s="83"/>
      <c r="PUE1006" s="83"/>
      <c r="PUF1006" s="83"/>
      <c r="PUG1006" s="83"/>
      <c r="PUH1006" s="83"/>
      <c r="PUI1006" s="83"/>
      <c r="PUJ1006" s="83"/>
      <c r="PUK1006" s="83"/>
      <c r="PUL1006" s="83"/>
      <c r="PUM1006" s="83"/>
      <c r="PUN1006" s="83"/>
      <c r="PUO1006" s="83"/>
      <c r="PUP1006" s="83"/>
      <c r="PUQ1006" s="83"/>
      <c r="PUR1006" s="83"/>
      <c r="PUS1006" s="83"/>
      <c r="PUT1006" s="83"/>
      <c r="PUU1006" s="83"/>
      <c r="PUV1006" s="83"/>
      <c r="PUW1006" s="83"/>
      <c r="PUX1006" s="83"/>
      <c r="PUY1006" s="83"/>
      <c r="PUZ1006" s="83"/>
      <c r="PVA1006" s="83"/>
      <c r="PVB1006" s="83"/>
      <c r="PVC1006" s="83"/>
      <c r="PVD1006" s="83"/>
      <c r="PVE1006" s="83"/>
      <c r="PVF1006" s="83"/>
      <c r="PVG1006" s="83"/>
      <c r="PVH1006" s="83"/>
      <c r="PVI1006" s="83"/>
      <c r="PVJ1006" s="83"/>
      <c r="PVK1006" s="83"/>
      <c r="PVL1006" s="83"/>
      <c r="PVM1006" s="83"/>
      <c r="PVN1006" s="83"/>
      <c r="PVO1006" s="83"/>
      <c r="PVP1006" s="83"/>
      <c r="PVQ1006" s="83"/>
      <c r="PVR1006" s="83"/>
      <c r="PVS1006" s="83"/>
      <c r="PVT1006" s="83"/>
      <c r="PVU1006" s="83"/>
      <c r="PVV1006" s="83"/>
      <c r="PVW1006" s="83"/>
      <c r="PVX1006" s="83"/>
      <c r="PVY1006" s="83"/>
      <c r="PVZ1006" s="83"/>
      <c r="PWA1006" s="83"/>
      <c r="PWB1006" s="83"/>
      <c r="PWC1006" s="83"/>
      <c r="PWD1006" s="83"/>
      <c r="PWE1006" s="83"/>
      <c r="PWF1006" s="83"/>
      <c r="PWG1006" s="83"/>
      <c r="PWH1006" s="83"/>
      <c r="PWI1006" s="83"/>
      <c r="PWJ1006" s="83"/>
      <c r="PWK1006" s="83"/>
      <c r="PWL1006" s="83"/>
      <c r="PWM1006" s="83"/>
      <c r="PWN1006" s="83"/>
      <c r="PWO1006" s="83"/>
      <c r="PWP1006" s="83"/>
      <c r="PWQ1006" s="83"/>
      <c r="PWR1006" s="83"/>
      <c r="PWS1006" s="83"/>
      <c r="PWT1006" s="83"/>
      <c r="PWU1006" s="83"/>
      <c r="PWV1006" s="83"/>
      <c r="PWW1006" s="83"/>
      <c r="PWX1006" s="83"/>
      <c r="PWY1006" s="83"/>
      <c r="PWZ1006" s="83"/>
      <c r="PXA1006" s="83"/>
      <c r="PXB1006" s="83"/>
      <c r="PXC1006" s="83"/>
      <c r="PXD1006" s="83"/>
      <c r="PXE1006" s="83"/>
      <c r="PXF1006" s="83"/>
      <c r="PXG1006" s="83"/>
      <c r="PXH1006" s="83"/>
      <c r="PXI1006" s="83"/>
      <c r="PXJ1006" s="83"/>
      <c r="PXK1006" s="83"/>
      <c r="PXL1006" s="83"/>
      <c r="PXM1006" s="83"/>
      <c r="PXN1006" s="83"/>
      <c r="PXO1006" s="83"/>
      <c r="PXP1006" s="83"/>
      <c r="PXQ1006" s="83"/>
      <c r="PXR1006" s="83"/>
      <c r="PXS1006" s="83"/>
      <c r="PXT1006" s="83"/>
      <c r="PXU1006" s="83"/>
      <c r="PXV1006" s="83"/>
      <c r="PXW1006" s="83"/>
      <c r="PXX1006" s="83"/>
      <c r="PXY1006" s="83"/>
      <c r="PXZ1006" s="83"/>
      <c r="PYA1006" s="83"/>
      <c r="PYB1006" s="83"/>
      <c r="PYC1006" s="83"/>
      <c r="PYD1006" s="83"/>
      <c r="PYE1006" s="83"/>
      <c r="PYF1006" s="83"/>
      <c r="PYG1006" s="83"/>
      <c r="PYH1006" s="83"/>
      <c r="PYI1006" s="83"/>
      <c r="PYJ1006" s="83"/>
      <c r="PYK1006" s="83"/>
      <c r="PYL1006" s="83"/>
      <c r="PYM1006" s="83"/>
      <c r="PYN1006" s="83"/>
      <c r="PYO1006" s="83"/>
      <c r="PYP1006" s="83"/>
      <c r="PYQ1006" s="83"/>
      <c r="PYR1006" s="83"/>
      <c r="PYS1006" s="83"/>
      <c r="PYT1006" s="83"/>
      <c r="PYU1006" s="83"/>
      <c r="PYV1006" s="83"/>
      <c r="PYW1006" s="83"/>
      <c r="PYX1006" s="83"/>
      <c r="PYY1006" s="83"/>
      <c r="PYZ1006" s="83"/>
      <c r="PZA1006" s="83"/>
      <c r="PZB1006" s="83"/>
      <c r="PZC1006" s="83"/>
      <c r="PZD1006" s="83"/>
      <c r="PZE1006" s="83"/>
      <c r="PZF1006" s="83"/>
      <c r="PZG1006" s="83"/>
      <c r="PZH1006" s="83"/>
      <c r="PZI1006" s="83"/>
      <c r="PZJ1006" s="83"/>
      <c r="PZK1006" s="83"/>
      <c r="PZL1006" s="83"/>
      <c r="PZM1006" s="83"/>
      <c r="PZN1006" s="83"/>
      <c r="PZO1006" s="83"/>
      <c r="PZP1006" s="83"/>
      <c r="PZQ1006" s="83"/>
      <c r="PZR1006" s="83"/>
      <c r="PZS1006" s="83"/>
      <c r="PZT1006" s="83"/>
      <c r="PZU1006" s="83"/>
      <c r="PZV1006" s="83"/>
      <c r="PZW1006" s="83"/>
      <c r="PZX1006" s="83"/>
      <c r="PZY1006" s="83"/>
      <c r="PZZ1006" s="83"/>
      <c r="QAA1006" s="83"/>
      <c r="QAB1006" s="83"/>
      <c r="QAC1006" s="83"/>
      <c r="QAD1006" s="83"/>
      <c r="QAE1006" s="83"/>
      <c r="QAF1006" s="83"/>
      <c r="QAG1006" s="83"/>
      <c r="QAH1006" s="83"/>
      <c r="QAI1006" s="83"/>
      <c r="QAJ1006" s="83"/>
      <c r="QAK1006" s="83"/>
      <c r="QAL1006" s="83"/>
      <c r="QAM1006" s="83"/>
      <c r="QAN1006" s="83"/>
      <c r="QAO1006" s="83"/>
      <c r="QAP1006" s="83"/>
      <c r="QAQ1006" s="83"/>
      <c r="QAR1006" s="83"/>
      <c r="QAS1006" s="83"/>
      <c r="QAT1006" s="83"/>
      <c r="QAU1006" s="83"/>
      <c r="QAV1006" s="83"/>
      <c r="QAW1006" s="83"/>
      <c r="QAX1006" s="83"/>
      <c r="QAY1006" s="83"/>
      <c r="QAZ1006" s="83"/>
      <c r="QBA1006" s="83"/>
      <c r="QBB1006" s="83"/>
      <c r="QBC1006" s="83"/>
      <c r="QBD1006" s="83"/>
      <c r="QBE1006" s="83"/>
      <c r="QBF1006" s="83"/>
      <c r="QBG1006" s="83"/>
      <c r="QBH1006" s="83"/>
      <c r="QBI1006" s="83"/>
      <c r="QBJ1006" s="83"/>
      <c r="QBK1006" s="83"/>
      <c r="QBL1006" s="83"/>
      <c r="QBM1006" s="83"/>
      <c r="QBN1006" s="83"/>
      <c r="QBO1006" s="83"/>
      <c r="QBP1006" s="83"/>
      <c r="QBQ1006" s="83"/>
      <c r="QBR1006" s="83"/>
      <c r="QBS1006" s="83"/>
      <c r="QBT1006" s="83"/>
      <c r="QBU1006" s="83"/>
      <c r="QBV1006" s="83"/>
      <c r="QBW1006" s="83"/>
      <c r="QBX1006" s="83"/>
      <c r="QBY1006" s="83"/>
      <c r="QBZ1006" s="83"/>
      <c r="QCA1006" s="83"/>
      <c r="QCB1006" s="83"/>
      <c r="QCC1006" s="83"/>
      <c r="QCD1006" s="83"/>
      <c r="QCE1006" s="83"/>
      <c r="QCF1006" s="83"/>
      <c r="QCG1006" s="83"/>
      <c r="QCH1006" s="83"/>
      <c r="QCI1006" s="83"/>
      <c r="QCJ1006" s="83"/>
      <c r="QCK1006" s="83"/>
      <c r="QCL1006" s="83"/>
      <c r="QCM1006" s="83"/>
      <c r="QCN1006" s="83"/>
      <c r="QCO1006" s="83"/>
      <c r="QCP1006" s="83"/>
      <c r="QCQ1006" s="83"/>
      <c r="QCR1006" s="83"/>
      <c r="QCS1006" s="83"/>
      <c r="QCT1006" s="83"/>
      <c r="QCU1006" s="83"/>
      <c r="QCV1006" s="83"/>
      <c r="QCW1006" s="83"/>
      <c r="QCX1006" s="83"/>
      <c r="QCY1006" s="83"/>
      <c r="QCZ1006" s="83"/>
      <c r="QDA1006" s="83"/>
      <c r="QDB1006" s="83"/>
      <c r="QDC1006" s="83"/>
      <c r="QDD1006" s="83"/>
      <c r="QDE1006" s="83"/>
      <c r="QDF1006" s="83"/>
      <c r="QDG1006" s="83"/>
      <c r="QDH1006" s="83"/>
      <c r="QDI1006" s="83"/>
      <c r="QDJ1006" s="83"/>
      <c r="QDK1006" s="83"/>
      <c r="QDL1006" s="83"/>
      <c r="QDM1006" s="83"/>
      <c r="QDN1006" s="83"/>
      <c r="QDO1006" s="83"/>
      <c r="QDP1006" s="83"/>
      <c r="QDQ1006" s="83"/>
      <c r="QDR1006" s="83"/>
      <c r="QDS1006" s="83"/>
      <c r="QDT1006" s="83"/>
      <c r="QDU1006" s="83"/>
      <c r="QDV1006" s="83"/>
      <c r="QDW1006" s="83"/>
      <c r="QDX1006" s="83"/>
      <c r="QDY1006" s="83"/>
      <c r="QDZ1006" s="83"/>
      <c r="QEA1006" s="83"/>
      <c r="QEB1006" s="83"/>
      <c r="QEC1006" s="83"/>
      <c r="QED1006" s="83"/>
      <c r="QEE1006" s="83"/>
      <c r="QEF1006" s="83"/>
      <c r="QEG1006" s="83"/>
      <c r="QEH1006" s="83"/>
      <c r="QEI1006" s="83"/>
      <c r="QEJ1006" s="83"/>
      <c r="QEK1006" s="83"/>
      <c r="QEL1006" s="83"/>
      <c r="QEM1006" s="83"/>
      <c r="QEN1006" s="83"/>
      <c r="QEO1006" s="83"/>
      <c r="QEP1006" s="83"/>
      <c r="QEQ1006" s="83"/>
      <c r="QER1006" s="83"/>
      <c r="QES1006" s="83"/>
      <c r="QET1006" s="83"/>
      <c r="QEU1006" s="83"/>
      <c r="QEV1006" s="83"/>
      <c r="QEW1006" s="83"/>
      <c r="QEX1006" s="83"/>
      <c r="QEY1006" s="83"/>
      <c r="QEZ1006" s="83"/>
      <c r="QFA1006" s="83"/>
      <c r="QFB1006" s="83"/>
      <c r="QFC1006" s="83"/>
      <c r="QFD1006" s="83"/>
      <c r="QFE1006" s="83"/>
      <c r="QFF1006" s="83"/>
      <c r="QFG1006" s="83"/>
      <c r="QFH1006" s="83"/>
      <c r="QFI1006" s="83"/>
      <c r="QFJ1006" s="83"/>
      <c r="QFK1006" s="83"/>
      <c r="QFL1006" s="83"/>
      <c r="QFM1006" s="83"/>
      <c r="QFN1006" s="83"/>
      <c r="QFO1006" s="83"/>
      <c r="QFP1006" s="83"/>
      <c r="QFQ1006" s="83"/>
      <c r="QFR1006" s="83"/>
      <c r="QFS1006" s="83"/>
      <c r="QFT1006" s="83"/>
      <c r="QFU1006" s="83"/>
      <c r="QFV1006" s="83"/>
      <c r="QFW1006" s="83"/>
      <c r="QFX1006" s="83"/>
      <c r="QFY1006" s="83"/>
      <c r="QFZ1006" s="83"/>
      <c r="QGA1006" s="83"/>
      <c r="QGB1006" s="83"/>
      <c r="QGC1006" s="83"/>
      <c r="QGD1006" s="83"/>
      <c r="QGE1006" s="83"/>
      <c r="QGF1006" s="83"/>
      <c r="QGG1006" s="83"/>
      <c r="QGH1006" s="83"/>
      <c r="QGI1006" s="83"/>
      <c r="QGJ1006" s="83"/>
      <c r="QGK1006" s="83"/>
      <c r="QGL1006" s="83"/>
      <c r="QGM1006" s="83"/>
      <c r="QGN1006" s="83"/>
      <c r="QGO1006" s="83"/>
      <c r="QGP1006" s="83"/>
      <c r="QGQ1006" s="83"/>
      <c r="QGR1006" s="83"/>
      <c r="QGS1006" s="83"/>
      <c r="QGT1006" s="83"/>
      <c r="QGU1006" s="83"/>
      <c r="QGV1006" s="83"/>
      <c r="QGW1006" s="83"/>
      <c r="QGX1006" s="83"/>
      <c r="QGY1006" s="83"/>
      <c r="QGZ1006" s="83"/>
      <c r="QHA1006" s="83"/>
      <c r="QHB1006" s="83"/>
      <c r="QHC1006" s="83"/>
      <c r="QHD1006" s="83"/>
      <c r="QHE1006" s="83"/>
      <c r="QHF1006" s="83"/>
      <c r="QHG1006" s="83"/>
      <c r="QHH1006" s="83"/>
      <c r="QHI1006" s="83"/>
      <c r="QHJ1006" s="83"/>
      <c r="QHK1006" s="83"/>
      <c r="QHL1006" s="83"/>
      <c r="QHM1006" s="83"/>
      <c r="QHN1006" s="83"/>
      <c r="QHO1006" s="83"/>
      <c r="QHP1006" s="83"/>
      <c r="QHQ1006" s="83"/>
      <c r="QHR1006" s="83"/>
      <c r="QHS1006" s="83"/>
      <c r="QHT1006" s="83"/>
      <c r="QHU1006" s="83"/>
      <c r="QHV1006" s="83"/>
      <c r="QHW1006" s="83"/>
      <c r="QHX1006" s="83"/>
      <c r="QHY1006" s="83"/>
      <c r="QHZ1006" s="83"/>
      <c r="QIA1006" s="83"/>
      <c r="QIB1006" s="83"/>
      <c r="QIC1006" s="83"/>
      <c r="QID1006" s="83"/>
      <c r="QIE1006" s="83"/>
      <c r="QIF1006" s="83"/>
      <c r="QIG1006" s="83"/>
      <c r="QIH1006" s="83"/>
      <c r="QII1006" s="83"/>
      <c r="QIJ1006" s="83"/>
      <c r="QIK1006" s="83"/>
      <c r="QIL1006" s="83"/>
      <c r="QIM1006" s="83"/>
      <c r="QIN1006" s="83"/>
      <c r="QIO1006" s="83"/>
      <c r="QIP1006" s="83"/>
      <c r="QIQ1006" s="83"/>
      <c r="QIR1006" s="83"/>
      <c r="QIS1006" s="83"/>
      <c r="QIT1006" s="83"/>
      <c r="QIU1006" s="83"/>
      <c r="QIV1006" s="83"/>
      <c r="QIW1006" s="83"/>
      <c r="QIX1006" s="83"/>
      <c r="QIY1006" s="83"/>
      <c r="QIZ1006" s="83"/>
      <c r="QJA1006" s="83"/>
      <c r="QJB1006" s="83"/>
      <c r="QJC1006" s="83"/>
      <c r="QJD1006" s="83"/>
      <c r="QJE1006" s="83"/>
      <c r="QJF1006" s="83"/>
      <c r="QJG1006" s="83"/>
      <c r="QJH1006" s="83"/>
      <c r="QJI1006" s="83"/>
      <c r="QJJ1006" s="83"/>
      <c r="QJK1006" s="83"/>
      <c r="QJL1006" s="83"/>
      <c r="QJM1006" s="83"/>
      <c r="QJN1006" s="83"/>
      <c r="QJO1006" s="83"/>
      <c r="QJP1006" s="83"/>
      <c r="QJQ1006" s="83"/>
      <c r="QJR1006" s="83"/>
      <c r="QJS1006" s="83"/>
      <c r="QJT1006" s="83"/>
      <c r="QJU1006" s="83"/>
      <c r="QJV1006" s="83"/>
      <c r="QJW1006" s="83"/>
      <c r="QJX1006" s="83"/>
      <c r="QJY1006" s="83"/>
      <c r="QJZ1006" s="83"/>
      <c r="QKA1006" s="83"/>
      <c r="QKB1006" s="83"/>
      <c r="QKC1006" s="83"/>
      <c r="QKD1006" s="83"/>
      <c r="QKE1006" s="83"/>
      <c r="QKF1006" s="83"/>
      <c r="QKG1006" s="83"/>
      <c r="QKH1006" s="83"/>
      <c r="QKI1006" s="83"/>
      <c r="QKJ1006" s="83"/>
      <c r="QKK1006" s="83"/>
      <c r="QKL1006" s="83"/>
      <c r="QKM1006" s="83"/>
      <c r="QKN1006" s="83"/>
      <c r="QKO1006" s="83"/>
      <c r="QKP1006" s="83"/>
      <c r="QKQ1006" s="83"/>
      <c r="QKR1006" s="83"/>
      <c r="QKS1006" s="83"/>
      <c r="QKT1006" s="83"/>
      <c r="QKU1006" s="83"/>
      <c r="QKV1006" s="83"/>
      <c r="QKW1006" s="83"/>
      <c r="QKX1006" s="83"/>
      <c r="QKY1006" s="83"/>
      <c r="QKZ1006" s="83"/>
      <c r="QLA1006" s="83"/>
      <c r="QLB1006" s="83"/>
      <c r="QLC1006" s="83"/>
      <c r="QLD1006" s="83"/>
      <c r="QLE1006" s="83"/>
      <c r="QLF1006" s="83"/>
      <c r="QLG1006" s="83"/>
      <c r="QLH1006" s="83"/>
      <c r="QLI1006" s="83"/>
      <c r="QLJ1006" s="83"/>
      <c r="QLK1006" s="83"/>
      <c r="QLL1006" s="83"/>
      <c r="QLM1006" s="83"/>
      <c r="QLN1006" s="83"/>
      <c r="QLO1006" s="83"/>
      <c r="QLP1006" s="83"/>
      <c r="QLQ1006" s="83"/>
      <c r="QLR1006" s="83"/>
      <c r="QLS1006" s="83"/>
      <c r="QLT1006" s="83"/>
      <c r="QLU1006" s="83"/>
      <c r="QLV1006" s="83"/>
      <c r="QLW1006" s="83"/>
      <c r="QLX1006" s="83"/>
      <c r="QLY1006" s="83"/>
      <c r="QLZ1006" s="83"/>
      <c r="QMA1006" s="83"/>
      <c r="QMB1006" s="83"/>
      <c r="QMC1006" s="83"/>
      <c r="QMD1006" s="83"/>
      <c r="QME1006" s="83"/>
      <c r="QMF1006" s="83"/>
      <c r="QMG1006" s="83"/>
      <c r="QMH1006" s="83"/>
      <c r="QMI1006" s="83"/>
      <c r="QMJ1006" s="83"/>
      <c r="QMK1006" s="83"/>
      <c r="QML1006" s="83"/>
      <c r="QMM1006" s="83"/>
      <c r="QMN1006" s="83"/>
      <c r="QMO1006" s="83"/>
      <c r="QMP1006" s="83"/>
      <c r="QMQ1006" s="83"/>
      <c r="QMR1006" s="83"/>
      <c r="QMS1006" s="83"/>
      <c r="QMT1006" s="83"/>
      <c r="QMU1006" s="83"/>
      <c r="QMV1006" s="83"/>
      <c r="QMW1006" s="83"/>
      <c r="QMX1006" s="83"/>
      <c r="QMY1006" s="83"/>
      <c r="QMZ1006" s="83"/>
      <c r="QNA1006" s="83"/>
      <c r="QNB1006" s="83"/>
      <c r="QNC1006" s="83"/>
      <c r="QND1006" s="83"/>
      <c r="QNE1006" s="83"/>
      <c r="QNF1006" s="83"/>
      <c r="QNG1006" s="83"/>
      <c r="QNH1006" s="83"/>
      <c r="QNI1006" s="83"/>
      <c r="QNJ1006" s="83"/>
      <c r="QNK1006" s="83"/>
      <c r="QNL1006" s="83"/>
      <c r="QNM1006" s="83"/>
      <c r="QNN1006" s="83"/>
      <c r="QNO1006" s="83"/>
      <c r="QNP1006" s="83"/>
      <c r="QNQ1006" s="83"/>
      <c r="QNR1006" s="83"/>
      <c r="QNS1006" s="83"/>
      <c r="QNT1006" s="83"/>
      <c r="QNU1006" s="83"/>
      <c r="QNV1006" s="83"/>
      <c r="QNW1006" s="83"/>
      <c r="QNX1006" s="83"/>
      <c r="QNY1006" s="83"/>
      <c r="QNZ1006" s="83"/>
      <c r="QOA1006" s="83"/>
      <c r="QOB1006" s="83"/>
      <c r="QOC1006" s="83"/>
      <c r="QOD1006" s="83"/>
      <c r="QOE1006" s="83"/>
      <c r="QOF1006" s="83"/>
      <c r="QOG1006" s="83"/>
      <c r="QOH1006" s="83"/>
      <c r="QOI1006" s="83"/>
      <c r="QOJ1006" s="83"/>
      <c r="QOK1006" s="83"/>
      <c r="QOL1006" s="83"/>
      <c r="QOM1006" s="83"/>
      <c r="QON1006" s="83"/>
      <c r="QOO1006" s="83"/>
      <c r="QOP1006" s="83"/>
      <c r="QOQ1006" s="83"/>
      <c r="QOR1006" s="83"/>
      <c r="QOS1006" s="83"/>
      <c r="QOT1006" s="83"/>
      <c r="QOU1006" s="83"/>
      <c r="QOV1006" s="83"/>
      <c r="QOW1006" s="83"/>
      <c r="QOX1006" s="83"/>
      <c r="QOY1006" s="83"/>
      <c r="QOZ1006" s="83"/>
      <c r="QPA1006" s="83"/>
      <c r="QPB1006" s="83"/>
      <c r="QPC1006" s="83"/>
      <c r="QPD1006" s="83"/>
      <c r="QPE1006" s="83"/>
      <c r="QPF1006" s="83"/>
      <c r="QPG1006" s="83"/>
      <c r="QPH1006" s="83"/>
      <c r="QPI1006" s="83"/>
      <c r="QPJ1006" s="83"/>
      <c r="QPK1006" s="83"/>
      <c r="QPL1006" s="83"/>
      <c r="QPM1006" s="83"/>
      <c r="QPN1006" s="83"/>
      <c r="QPO1006" s="83"/>
      <c r="QPP1006" s="83"/>
      <c r="QPQ1006" s="83"/>
      <c r="QPR1006" s="83"/>
      <c r="QPS1006" s="83"/>
      <c r="QPT1006" s="83"/>
      <c r="QPU1006" s="83"/>
      <c r="QPV1006" s="83"/>
      <c r="QPW1006" s="83"/>
      <c r="QPX1006" s="83"/>
      <c r="QPY1006" s="83"/>
      <c r="QPZ1006" s="83"/>
      <c r="QQA1006" s="83"/>
      <c r="QQB1006" s="83"/>
      <c r="QQC1006" s="83"/>
      <c r="QQD1006" s="83"/>
      <c r="QQE1006" s="83"/>
      <c r="QQF1006" s="83"/>
      <c r="QQG1006" s="83"/>
      <c r="QQH1006" s="83"/>
      <c r="QQI1006" s="83"/>
      <c r="QQJ1006" s="83"/>
      <c r="QQK1006" s="83"/>
      <c r="QQL1006" s="83"/>
      <c r="QQM1006" s="83"/>
      <c r="QQN1006" s="83"/>
      <c r="QQO1006" s="83"/>
      <c r="QQP1006" s="83"/>
      <c r="QQQ1006" s="83"/>
      <c r="QQR1006" s="83"/>
      <c r="QQS1006" s="83"/>
      <c r="QQT1006" s="83"/>
      <c r="QQU1006" s="83"/>
      <c r="QQV1006" s="83"/>
      <c r="QQW1006" s="83"/>
      <c r="QQX1006" s="83"/>
      <c r="QQY1006" s="83"/>
      <c r="QQZ1006" s="83"/>
      <c r="QRA1006" s="83"/>
      <c r="QRB1006" s="83"/>
      <c r="QRC1006" s="83"/>
      <c r="QRD1006" s="83"/>
      <c r="QRE1006" s="83"/>
      <c r="QRF1006" s="83"/>
      <c r="QRG1006" s="83"/>
      <c r="QRH1006" s="83"/>
      <c r="QRI1006" s="83"/>
      <c r="QRJ1006" s="83"/>
      <c r="QRK1006" s="83"/>
      <c r="QRL1006" s="83"/>
      <c r="QRM1006" s="83"/>
      <c r="QRN1006" s="83"/>
      <c r="QRO1006" s="83"/>
      <c r="QRP1006" s="83"/>
      <c r="QRQ1006" s="83"/>
      <c r="QRR1006" s="83"/>
      <c r="QRS1006" s="83"/>
      <c r="QRT1006" s="83"/>
      <c r="QRU1006" s="83"/>
      <c r="QRV1006" s="83"/>
      <c r="QRW1006" s="83"/>
      <c r="QRX1006" s="83"/>
      <c r="QRY1006" s="83"/>
      <c r="QRZ1006" s="83"/>
      <c r="QSA1006" s="83"/>
      <c r="QSB1006" s="83"/>
      <c r="QSC1006" s="83"/>
      <c r="QSD1006" s="83"/>
      <c r="QSE1006" s="83"/>
      <c r="QSF1006" s="83"/>
      <c r="QSG1006" s="83"/>
      <c r="QSH1006" s="83"/>
      <c r="QSI1006" s="83"/>
      <c r="QSJ1006" s="83"/>
      <c r="QSK1006" s="83"/>
      <c r="QSL1006" s="83"/>
      <c r="QSM1006" s="83"/>
      <c r="QSN1006" s="83"/>
      <c r="QSO1006" s="83"/>
      <c r="QSP1006" s="83"/>
      <c r="QSQ1006" s="83"/>
      <c r="QSR1006" s="83"/>
      <c r="QSS1006" s="83"/>
      <c r="QST1006" s="83"/>
      <c r="QSU1006" s="83"/>
      <c r="QSV1006" s="83"/>
      <c r="QSW1006" s="83"/>
      <c r="QSX1006" s="83"/>
      <c r="QSY1006" s="83"/>
      <c r="QSZ1006" s="83"/>
      <c r="QTA1006" s="83"/>
      <c r="QTB1006" s="83"/>
      <c r="QTC1006" s="83"/>
      <c r="QTD1006" s="83"/>
      <c r="QTE1006" s="83"/>
      <c r="QTF1006" s="83"/>
      <c r="QTG1006" s="83"/>
      <c r="QTH1006" s="83"/>
      <c r="QTI1006" s="83"/>
      <c r="QTJ1006" s="83"/>
      <c r="QTK1006" s="83"/>
      <c r="QTL1006" s="83"/>
      <c r="QTM1006" s="83"/>
      <c r="QTN1006" s="83"/>
      <c r="QTO1006" s="83"/>
      <c r="QTP1006" s="83"/>
      <c r="QTQ1006" s="83"/>
      <c r="QTR1006" s="83"/>
      <c r="QTS1006" s="83"/>
      <c r="QTT1006" s="83"/>
      <c r="QTU1006" s="83"/>
      <c r="QTV1006" s="83"/>
      <c r="QTW1006" s="83"/>
      <c r="QTX1006" s="83"/>
      <c r="QTY1006" s="83"/>
      <c r="QTZ1006" s="83"/>
      <c r="QUA1006" s="83"/>
      <c r="QUB1006" s="83"/>
      <c r="QUC1006" s="83"/>
      <c r="QUD1006" s="83"/>
      <c r="QUE1006" s="83"/>
      <c r="QUF1006" s="83"/>
      <c r="QUG1006" s="83"/>
      <c r="QUH1006" s="83"/>
      <c r="QUI1006" s="83"/>
      <c r="QUJ1006" s="83"/>
      <c r="QUK1006" s="83"/>
      <c r="QUL1006" s="83"/>
      <c r="QUM1006" s="83"/>
      <c r="QUN1006" s="83"/>
      <c r="QUO1006" s="83"/>
      <c r="QUP1006" s="83"/>
      <c r="QUQ1006" s="83"/>
      <c r="QUR1006" s="83"/>
      <c r="QUS1006" s="83"/>
      <c r="QUT1006" s="83"/>
      <c r="QUU1006" s="83"/>
      <c r="QUV1006" s="83"/>
      <c r="QUW1006" s="83"/>
      <c r="QUX1006" s="83"/>
      <c r="QUY1006" s="83"/>
      <c r="QUZ1006" s="83"/>
      <c r="QVA1006" s="83"/>
      <c r="QVB1006" s="83"/>
      <c r="QVC1006" s="83"/>
      <c r="QVD1006" s="83"/>
      <c r="QVE1006" s="83"/>
      <c r="QVF1006" s="83"/>
      <c r="QVG1006" s="83"/>
      <c r="QVH1006" s="83"/>
      <c r="QVI1006" s="83"/>
      <c r="QVJ1006" s="83"/>
      <c r="QVK1006" s="83"/>
      <c r="QVL1006" s="83"/>
      <c r="QVM1006" s="83"/>
      <c r="QVN1006" s="83"/>
      <c r="QVO1006" s="83"/>
      <c r="QVP1006" s="83"/>
      <c r="QVQ1006" s="83"/>
      <c r="QVR1006" s="83"/>
      <c r="QVS1006" s="83"/>
      <c r="QVT1006" s="83"/>
      <c r="QVU1006" s="83"/>
      <c r="QVV1006" s="83"/>
      <c r="QVW1006" s="83"/>
      <c r="QVX1006" s="83"/>
      <c r="QVY1006" s="83"/>
      <c r="QVZ1006" s="83"/>
      <c r="QWA1006" s="83"/>
      <c r="QWB1006" s="83"/>
      <c r="QWC1006" s="83"/>
      <c r="QWD1006" s="83"/>
      <c r="QWE1006" s="83"/>
      <c r="QWF1006" s="83"/>
      <c r="QWG1006" s="83"/>
      <c r="QWH1006" s="83"/>
      <c r="QWI1006" s="83"/>
      <c r="QWJ1006" s="83"/>
      <c r="QWK1006" s="83"/>
      <c r="QWL1006" s="83"/>
      <c r="QWM1006" s="83"/>
      <c r="QWN1006" s="83"/>
      <c r="QWO1006" s="83"/>
      <c r="QWP1006" s="83"/>
      <c r="QWQ1006" s="83"/>
      <c r="QWR1006" s="83"/>
      <c r="QWS1006" s="83"/>
      <c r="QWT1006" s="83"/>
      <c r="QWU1006" s="83"/>
      <c r="QWV1006" s="83"/>
      <c r="QWW1006" s="83"/>
      <c r="QWX1006" s="83"/>
      <c r="QWY1006" s="83"/>
      <c r="QWZ1006" s="83"/>
      <c r="QXA1006" s="83"/>
      <c r="QXB1006" s="83"/>
      <c r="QXC1006" s="83"/>
      <c r="QXD1006" s="83"/>
      <c r="QXE1006" s="83"/>
      <c r="QXF1006" s="83"/>
      <c r="QXG1006" s="83"/>
      <c r="QXH1006" s="83"/>
      <c r="QXI1006" s="83"/>
      <c r="QXJ1006" s="83"/>
      <c r="QXK1006" s="83"/>
      <c r="QXL1006" s="83"/>
      <c r="QXM1006" s="83"/>
      <c r="QXN1006" s="83"/>
      <c r="QXO1006" s="83"/>
      <c r="QXP1006" s="83"/>
      <c r="QXQ1006" s="83"/>
      <c r="QXR1006" s="83"/>
      <c r="QXS1006" s="83"/>
      <c r="QXT1006" s="83"/>
      <c r="QXU1006" s="83"/>
      <c r="QXV1006" s="83"/>
      <c r="QXW1006" s="83"/>
      <c r="QXX1006" s="83"/>
      <c r="QXY1006" s="83"/>
      <c r="QXZ1006" s="83"/>
      <c r="QYA1006" s="83"/>
      <c r="QYB1006" s="83"/>
      <c r="QYC1006" s="83"/>
      <c r="QYD1006" s="83"/>
      <c r="QYE1006" s="83"/>
      <c r="QYF1006" s="83"/>
      <c r="QYG1006" s="83"/>
      <c r="QYH1006" s="83"/>
      <c r="QYI1006" s="83"/>
      <c r="QYJ1006" s="83"/>
      <c r="QYK1006" s="83"/>
      <c r="QYL1006" s="83"/>
      <c r="QYM1006" s="83"/>
      <c r="QYN1006" s="83"/>
      <c r="QYO1006" s="83"/>
      <c r="QYP1006" s="83"/>
      <c r="QYQ1006" s="83"/>
      <c r="QYR1006" s="83"/>
      <c r="QYS1006" s="83"/>
      <c r="QYT1006" s="83"/>
      <c r="QYU1006" s="83"/>
      <c r="QYV1006" s="83"/>
      <c r="QYW1006" s="83"/>
      <c r="QYX1006" s="83"/>
      <c r="QYY1006" s="83"/>
      <c r="QYZ1006" s="83"/>
      <c r="QZA1006" s="83"/>
      <c r="QZB1006" s="83"/>
      <c r="QZC1006" s="83"/>
      <c r="QZD1006" s="83"/>
      <c r="QZE1006" s="83"/>
      <c r="QZF1006" s="83"/>
      <c r="QZG1006" s="83"/>
      <c r="QZH1006" s="83"/>
      <c r="QZI1006" s="83"/>
      <c r="QZJ1006" s="83"/>
      <c r="QZK1006" s="83"/>
      <c r="QZL1006" s="83"/>
      <c r="QZM1006" s="83"/>
      <c r="QZN1006" s="83"/>
      <c r="QZO1006" s="83"/>
      <c r="QZP1006" s="83"/>
      <c r="QZQ1006" s="83"/>
      <c r="QZR1006" s="83"/>
      <c r="QZS1006" s="83"/>
      <c r="QZT1006" s="83"/>
      <c r="QZU1006" s="83"/>
      <c r="QZV1006" s="83"/>
      <c r="QZW1006" s="83"/>
      <c r="QZX1006" s="83"/>
      <c r="QZY1006" s="83"/>
      <c r="QZZ1006" s="83"/>
      <c r="RAA1006" s="83"/>
      <c r="RAB1006" s="83"/>
      <c r="RAC1006" s="83"/>
      <c r="RAD1006" s="83"/>
      <c r="RAE1006" s="83"/>
      <c r="RAF1006" s="83"/>
      <c r="RAG1006" s="83"/>
      <c r="RAH1006" s="83"/>
      <c r="RAI1006" s="83"/>
      <c r="RAJ1006" s="83"/>
      <c r="RAK1006" s="83"/>
      <c r="RAL1006" s="83"/>
      <c r="RAM1006" s="83"/>
      <c r="RAN1006" s="83"/>
      <c r="RAO1006" s="83"/>
      <c r="RAP1006" s="83"/>
      <c r="RAQ1006" s="83"/>
      <c r="RAR1006" s="83"/>
      <c r="RAS1006" s="83"/>
      <c r="RAT1006" s="83"/>
      <c r="RAU1006" s="83"/>
      <c r="RAV1006" s="83"/>
      <c r="RAW1006" s="83"/>
      <c r="RAX1006" s="83"/>
      <c r="RAY1006" s="83"/>
      <c r="RAZ1006" s="83"/>
      <c r="RBA1006" s="83"/>
      <c r="RBB1006" s="83"/>
      <c r="RBC1006" s="83"/>
      <c r="RBD1006" s="83"/>
      <c r="RBE1006" s="83"/>
      <c r="RBF1006" s="83"/>
      <c r="RBG1006" s="83"/>
      <c r="RBH1006" s="83"/>
      <c r="RBI1006" s="83"/>
      <c r="RBJ1006" s="83"/>
      <c r="RBK1006" s="83"/>
      <c r="RBL1006" s="83"/>
      <c r="RBM1006" s="83"/>
      <c r="RBN1006" s="83"/>
      <c r="RBO1006" s="83"/>
      <c r="RBP1006" s="83"/>
      <c r="RBQ1006" s="83"/>
      <c r="RBR1006" s="83"/>
      <c r="RBS1006" s="83"/>
      <c r="RBT1006" s="83"/>
      <c r="RBU1006" s="83"/>
      <c r="RBV1006" s="83"/>
      <c r="RBW1006" s="83"/>
      <c r="RBX1006" s="83"/>
      <c r="RBY1006" s="83"/>
      <c r="RBZ1006" s="83"/>
      <c r="RCA1006" s="83"/>
      <c r="RCB1006" s="83"/>
      <c r="RCC1006" s="83"/>
      <c r="RCD1006" s="83"/>
      <c r="RCE1006" s="83"/>
      <c r="RCF1006" s="83"/>
      <c r="RCG1006" s="83"/>
      <c r="RCH1006" s="83"/>
      <c r="RCI1006" s="83"/>
      <c r="RCJ1006" s="83"/>
      <c r="RCK1006" s="83"/>
      <c r="RCL1006" s="83"/>
      <c r="RCM1006" s="83"/>
      <c r="RCN1006" s="83"/>
      <c r="RCO1006" s="83"/>
      <c r="RCP1006" s="83"/>
      <c r="RCQ1006" s="83"/>
      <c r="RCR1006" s="83"/>
      <c r="RCS1006" s="83"/>
      <c r="RCT1006" s="83"/>
      <c r="RCU1006" s="83"/>
      <c r="RCV1006" s="83"/>
      <c r="RCW1006" s="83"/>
      <c r="RCX1006" s="83"/>
      <c r="RCY1006" s="83"/>
      <c r="RCZ1006" s="83"/>
      <c r="RDA1006" s="83"/>
      <c r="RDB1006" s="83"/>
      <c r="RDC1006" s="83"/>
      <c r="RDD1006" s="83"/>
      <c r="RDE1006" s="83"/>
      <c r="RDF1006" s="83"/>
      <c r="RDG1006" s="83"/>
      <c r="RDH1006" s="83"/>
      <c r="RDI1006" s="83"/>
      <c r="RDJ1006" s="83"/>
      <c r="RDK1006" s="83"/>
      <c r="RDL1006" s="83"/>
      <c r="RDM1006" s="83"/>
      <c r="RDN1006" s="83"/>
      <c r="RDO1006" s="83"/>
      <c r="RDP1006" s="83"/>
      <c r="RDQ1006" s="83"/>
      <c r="RDR1006" s="83"/>
      <c r="RDS1006" s="83"/>
      <c r="RDT1006" s="83"/>
      <c r="RDU1006" s="83"/>
      <c r="RDV1006" s="83"/>
      <c r="RDW1006" s="83"/>
      <c r="RDX1006" s="83"/>
      <c r="RDY1006" s="83"/>
      <c r="RDZ1006" s="83"/>
      <c r="REA1006" s="83"/>
      <c r="REB1006" s="83"/>
      <c r="REC1006" s="83"/>
      <c r="RED1006" s="83"/>
      <c r="REE1006" s="83"/>
      <c r="REF1006" s="83"/>
      <c r="REG1006" s="83"/>
      <c r="REH1006" s="83"/>
      <c r="REI1006" s="83"/>
      <c r="REJ1006" s="83"/>
      <c r="REK1006" s="83"/>
      <c r="REL1006" s="83"/>
      <c r="REM1006" s="83"/>
      <c r="REN1006" s="83"/>
      <c r="REO1006" s="83"/>
      <c r="REP1006" s="83"/>
      <c r="REQ1006" s="83"/>
      <c r="RER1006" s="83"/>
      <c r="RES1006" s="83"/>
      <c r="RET1006" s="83"/>
      <c r="REU1006" s="83"/>
      <c r="REV1006" s="83"/>
      <c r="REW1006" s="83"/>
      <c r="REX1006" s="83"/>
      <c r="REY1006" s="83"/>
      <c r="REZ1006" s="83"/>
      <c r="RFA1006" s="83"/>
      <c r="RFB1006" s="83"/>
      <c r="RFC1006" s="83"/>
      <c r="RFD1006" s="83"/>
      <c r="RFE1006" s="83"/>
      <c r="RFF1006" s="83"/>
      <c r="RFG1006" s="83"/>
      <c r="RFH1006" s="83"/>
      <c r="RFI1006" s="83"/>
      <c r="RFJ1006" s="83"/>
      <c r="RFK1006" s="83"/>
      <c r="RFL1006" s="83"/>
      <c r="RFM1006" s="83"/>
      <c r="RFN1006" s="83"/>
      <c r="RFO1006" s="83"/>
      <c r="RFP1006" s="83"/>
      <c r="RFQ1006" s="83"/>
      <c r="RFR1006" s="83"/>
      <c r="RFS1006" s="83"/>
      <c r="RFT1006" s="83"/>
      <c r="RFU1006" s="83"/>
      <c r="RFV1006" s="83"/>
      <c r="RFW1006" s="83"/>
      <c r="RFX1006" s="83"/>
      <c r="RFY1006" s="83"/>
      <c r="RFZ1006" s="83"/>
      <c r="RGA1006" s="83"/>
      <c r="RGB1006" s="83"/>
      <c r="RGC1006" s="83"/>
      <c r="RGD1006" s="83"/>
      <c r="RGE1006" s="83"/>
      <c r="RGF1006" s="83"/>
      <c r="RGG1006" s="83"/>
      <c r="RGH1006" s="83"/>
      <c r="RGI1006" s="83"/>
      <c r="RGJ1006" s="83"/>
      <c r="RGK1006" s="83"/>
      <c r="RGL1006" s="83"/>
      <c r="RGM1006" s="83"/>
      <c r="RGN1006" s="83"/>
      <c r="RGO1006" s="83"/>
      <c r="RGP1006" s="83"/>
      <c r="RGQ1006" s="83"/>
      <c r="RGR1006" s="83"/>
      <c r="RGS1006" s="83"/>
      <c r="RGT1006" s="83"/>
      <c r="RGU1006" s="83"/>
      <c r="RGV1006" s="83"/>
      <c r="RGW1006" s="83"/>
      <c r="RGX1006" s="83"/>
      <c r="RGY1006" s="83"/>
      <c r="RGZ1006" s="83"/>
      <c r="RHA1006" s="83"/>
      <c r="RHB1006" s="83"/>
      <c r="RHC1006" s="83"/>
      <c r="RHD1006" s="83"/>
      <c r="RHE1006" s="83"/>
      <c r="RHF1006" s="83"/>
      <c r="RHG1006" s="83"/>
      <c r="RHH1006" s="83"/>
      <c r="RHI1006" s="83"/>
      <c r="RHJ1006" s="83"/>
      <c r="RHK1006" s="83"/>
      <c r="RHL1006" s="83"/>
      <c r="RHM1006" s="83"/>
      <c r="RHN1006" s="83"/>
      <c r="RHO1006" s="83"/>
      <c r="RHP1006" s="83"/>
      <c r="RHQ1006" s="83"/>
      <c r="RHR1006" s="83"/>
      <c r="RHS1006" s="83"/>
      <c r="RHT1006" s="83"/>
      <c r="RHU1006" s="83"/>
      <c r="RHV1006" s="83"/>
      <c r="RHW1006" s="83"/>
      <c r="RHX1006" s="83"/>
      <c r="RHY1006" s="83"/>
      <c r="RHZ1006" s="83"/>
      <c r="RIA1006" s="83"/>
      <c r="RIB1006" s="83"/>
      <c r="RIC1006" s="83"/>
      <c r="RID1006" s="83"/>
      <c r="RIE1006" s="83"/>
      <c r="RIF1006" s="83"/>
      <c r="RIG1006" s="83"/>
      <c r="RIH1006" s="83"/>
      <c r="RII1006" s="83"/>
      <c r="RIJ1006" s="83"/>
      <c r="RIK1006" s="83"/>
      <c r="RIL1006" s="83"/>
      <c r="RIM1006" s="83"/>
      <c r="RIN1006" s="83"/>
      <c r="RIO1006" s="83"/>
      <c r="RIP1006" s="83"/>
      <c r="RIQ1006" s="83"/>
      <c r="RIR1006" s="83"/>
      <c r="RIS1006" s="83"/>
      <c r="RIT1006" s="83"/>
      <c r="RIU1006" s="83"/>
      <c r="RIV1006" s="83"/>
      <c r="RIW1006" s="83"/>
      <c r="RIX1006" s="83"/>
      <c r="RIY1006" s="83"/>
      <c r="RIZ1006" s="83"/>
      <c r="RJA1006" s="83"/>
      <c r="RJB1006" s="83"/>
      <c r="RJC1006" s="83"/>
      <c r="RJD1006" s="83"/>
      <c r="RJE1006" s="83"/>
      <c r="RJF1006" s="83"/>
      <c r="RJG1006" s="83"/>
      <c r="RJH1006" s="83"/>
      <c r="RJI1006" s="83"/>
      <c r="RJJ1006" s="83"/>
      <c r="RJK1006" s="83"/>
      <c r="RJL1006" s="83"/>
      <c r="RJM1006" s="83"/>
      <c r="RJN1006" s="83"/>
      <c r="RJO1006" s="83"/>
      <c r="RJP1006" s="83"/>
      <c r="RJQ1006" s="83"/>
      <c r="RJR1006" s="83"/>
      <c r="RJS1006" s="83"/>
      <c r="RJT1006" s="83"/>
      <c r="RJU1006" s="83"/>
      <c r="RJV1006" s="83"/>
      <c r="RJW1006" s="83"/>
      <c r="RJX1006" s="83"/>
      <c r="RJY1006" s="83"/>
      <c r="RJZ1006" s="83"/>
      <c r="RKA1006" s="83"/>
      <c r="RKB1006" s="83"/>
      <c r="RKC1006" s="83"/>
      <c r="RKD1006" s="83"/>
      <c r="RKE1006" s="83"/>
      <c r="RKF1006" s="83"/>
      <c r="RKG1006" s="83"/>
      <c r="RKH1006" s="83"/>
      <c r="RKI1006" s="83"/>
      <c r="RKJ1006" s="83"/>
      <c r="RKK1006" s="83"/>
      <c r="RKL1006" s="83"/>
      <c r="RKM1006" s="83"/>
      <c r="RKN1006" s="83"/>
      <c r="RKO1006" s="83"/>
      <c r="RKP1006" s="83"/>
      <c r="RKQ1006" s="83"/>
      <c r="RKR1006" s="83"/>
      <c r="RKS1006" s="83"/>
      <c r="RKT1006" s="83"/>
      <c r="RKU1006" s="83"/>
      <c r="RKV1006" s="83"/>
      <c r="RKW1006" s="83"/>
      <c r="RKX1006" s="83"/>
      <c r="RKY1006" s="83"/>
      <c r="RKZ1006" s="83"/>
      <c r="RLA1006" s="83"/>
      <c r="RLB1006" s="83"/>
      <c r="RLC1006" s="83"/>
      <c r="RLD1006" s="83"/>
      <c r="RLE1006" s="83"/>
      <c r="RLF1006" s="83"/>
      <c r="RLG1006" s="83"/>
      <c r="RLH1006" s="83"/>
      <c r="RLI1006" s="83"/>
      <c r="RLJ1006" s="83"/>
      <c r="RLK1006" s="83"/>
      <c r="RLL1006" s="83"/>
      <c r="RLM1006" s="83"/>
      <c r="RLN1006" s="83"/>
      <c r="RLO1006" s="83"/>
      <c r="RLP1006" s="83"/>
      <c r="RLQ1006" s="83"/>
      <c r="RLR1006" s="83"/>
      <c r="RLS1006" s="83"/>
      <c r="RLT1006" s="83"/>
      <c r="RLU1006" s="83"/>
      <c r="RLV1006" s="83"/>
      <c r="RLW1006" s="83"/>
      <c r="RLX1006" s="83"/>
      <c r="RLY1006" s="83"/>
      <c r="RLZ1006" s="83"/>
      <c r="RMA1006" s="83"/>
      <c r="RMB1006" s="83"/>
      <c r="RMC1006" s="83"/>
      <c r="RMD1006" s="83"/>
      <c r="RME1006" s="83"/>
      <c r="RMF1006" s="83"/>
      <c r="RMG1006" s="83"/>
      <c r="RMH1006" s="83"/>
      <c r="RMI1006" s="83"/>
      <c r="RMJ1006" s="83"/>
      <c r="RMK1006" s="83"/>
      <c r="RML1006" s="83"/>
      <c r="RMM1006" s="83"/>
      <c r="RMN1006" s="83"/>
      <c r="RMO1006" s="83"/>
      <c r="RMP1006" s="83"/>
      <c r="RMQ1006" s="83"/>
      <c r="RMR1006" s="83"/>
      <c r="RMS1006" s="83"/>
      <c r="RMT1006" s="83"/>
      <c r="RMU1006" s="83"/>
      <c r="RMV1006" s="83"/>
      <c r="RMW1006" s="83"/>
      <c r="RMX1006" s="83"/>
      <c r="RMY1006" s="83"/>
      <c r="RMZ1006" s="83"/>
      <c r="RNA1006" s="83"/>
      <c r="RNB1006" s="83"/>
      <c r="RNC1006" s="83"/>
      <c r="RND1006" s="83"/>
      <c r="RNE1006" s="83"/>
      <c r="RNF1006" s="83"/>
      <c r="RNG1006" s="83"/>
      <c r="RNH1006" s="83"/>
      <c r="RNI1006" s="83"/>
      <c r="RNJ1006" s="83"/>
      <c r="RNK1006" s="83"/>
      <c r="RNL1006" s="83"/>
      <c r="RNM1006" s="83"/>
      <c r="RNN1006" s="83"/>
      <c r="RNO1006" s="83"/>
      <c r="RNP1006" s="83"/>
      <c r="RNQ1006" s="83"/>
      <c r="RNR1006" s="83"/>
      <c r="RNS1006" s="83"/>
      <c r="RNT1006" s="83"/>
      <c r="RNU1006" s="83"/>
      <c r="RNV1006" s="83"/>
      <c r="RNW1006" s="83"/>
      <c r="RNX1006" s="83"/>
      <c r="RNY1006" s="83"/>
      <c r="RNZ1006" s="83"/>
      <c r="ROA1006" s="83"/>
      <c r="ROB1006" s="83"/>
      <c r="ROC1006" s="83"/>
      <c r="ROD1006" s="83"/>
      <c r="ROE1006" s="83"/>
      <c r="ROF1006" s="83"/>
      <c r="ROG1006" s="83"/>
      <c r="ROH1006" s="83"/>
      <c r="ROI1006" s="83"/>
      <c r="ROJ1006" s="83"/>
      <c r="ROK1006" s="83"/>
      <c r="ROL1006" s="83"/>
      <c r="ROM1006" s="83"/>
      <c r="RON1006" s="83"/>
      <c r="ROO1006" s="83"/>
      <c r="ROP1006" s="83"/>
      <c r="ROQ1006" s="83"/>
      <c r="ROR1006" s="83"/>
      <c r="ROS1006" s="83"/>
      <c r="ROT1006" s="83"/>
      <c r="ROU1006" s="83"/>
      <c r="ROV1006" s="83"/>
      <c r="ROW1006" s="83"/>
      <c r="ROX1006" s="83"/>
      <c r="ROY1006" s="83"/>
      <c r="ROZ1006" s="83"/>
      <c r="RPA1006" s="83"/>
      <c r="RPB1006" s="83"/>
      <c r="RPC1006" s="83"/>
      <c r="RPD1006" s="83"/>
      <c r="RPE1006" s="83"/>
      <c r="RPF1006" s="83"/>
      <c r="RPG1006" s="83"/>
      <c r="RPH1006" s="83"/>
      <c r="RPI1006" s="83"/>
      <c r="RPJ1006" s="83"/>
      <c r="RPK1006" s="83"/>
      <c r="RPL1006" s="83"/>
      <c r="RPM1006" s="83"/>
      <c r="RPN1006" s="83"/>
      <c r="RPO1006" s="83"/>
      <c r="RPP1006" s="83"/>
      <c r="RPQ1006" s="83"/>
      <c r="RPR1006" s="83"/>
      <c r="RPS1006" s="83"/>
      <c r="RPT1006" s="83"/>
      <c r="RPU1006" s="83"/>
      <c r="RPV1006" s="83"/>
      <c r="RPW1006" s="83"/>
      <c r="RPX1006" s="83"/>
      <c r="RPY1006" s="83"/>
      <c r="RPZ1006" s="83"/>
      <c r="RQA1006" s="83"/>
      <c r="RQB1006" s="83"/>
      <c r="RQC1006" s="83"/>
      <c r="RQD1006" s="83"/>
      <c r="RQE1006" s="83"/>
      <c r="RQF1006" s="83"/>
      <c r="RQG1006" s="83"/>
      <c r="RQH1006" s="83"/>
      <c r="RQI1006" s="83"/>
      <c r="RQJ1006" s="83"/>
      <c r="RQK1006" s="83"/>
      <c r="RQL1006" s="83"/>
      <c r="RQM1006" s="83"/>
      <c r="RQN1006" s="83"/>
      <c r="RQO1006" s="83"/>
      <c r="RQP1006" s="83"/>
      <c r="RQQ1006" s="83"/>
      <c r="RQR1006" s="83"/>
      <c r="RQS1006" s="83"/>
      <c r="RQT1006" s="83"/>
      <c r="RQU1006" s="83"/>
      <c r="RQV1006" s="83"/>
      <c r="RQW1006" s="83"/>
      <c r="RQX1006" s="83"/>
      <c r="RQY1006" s="83"/>
      <c r="RQZ1006" s="83"/>
      <c r="RRA1006" s="83"/>
      <c r="RRB1006" s="83"/>
      <c r="RRC1006" s="83"/>
      <c r="RRD1006" s="83"/>
      <c r="RRE1006" s="83"/>
      <c r="RRF1006" s="83"/>
      <c r="RRG1006" s="83"/>
      <c r="RRH1006" s="83"/>
      <c r="RRI1006" s="83"/>
      <c r="RRJ1006" s="83"/>
      <c r="RRK1006" s="83"/>
      <c r="RRL1006" s="83"/>
      <c r="RRM1006" s="83"/>
      <c r="RRN1006" s="83"/>
      <c r="RRO1006" s="83"/>
      <c r="RRP1006" s="83"/>
      <c r="RRQ1006" s="83"/>
      <c r="RRR1006" s="83"/>
      <c r="RRS1006" s="83"/>
      <c r="RRT1006" s="83"/>
      <c r="RRU1006" s="83"/>
      <c r="RRV1006" s="83"/>
      <c r="RRW1006" s="83"/>
      <c r="RRX1006" s="83"/>
      <c r="RRY1006" s="83"/>
      <c r="RRZ1006" s="83"/>
      <c r="RSA1006" s="83"/>
      <c r="RSB1006" s="83"/>
      <c r="RSC1006" s="83"/>
      <c r="RSD1006" s="83"/>
      <c r="RSE1006" s="83"/>
      <c r="RSF1006" s="83"/>
      <c r="RSG1006" s="83"/>
      <c r="RSH1006" s="83"/>
      <c r="RSI1006" s="83"/>
      <c r="RSJ1006" s="83"/>
      <c r="RSK1006" s="83"/>
      <c r="RSL1006" s="83"/>
      <c r="RSM1006" s="83"/>
      <c r="RSN1006" s="83"/>
      <c r="RSO1006" s="83"/>
      <c r="RSP1006" s="83"/>
      <c r="RSQ1006" s="83"/>
      <c r="RSR1006" s="83"/>
      <c r="RSS1006" s="83"/>
      <c r="RST1006" s="83"/>
      <c r="RSU1006" s="83"/>
      <c r="RSV1006" s="83"/>
      <c r="RSW1006" s="83"/>
      <c r="RSX1006" s="83"/>
      <c r="RSY1006" s="83"/>
      <c r="RSZ1006" s="83"/>
      <c r="RTA1006" s="83"/>
      <c r="RTB1006" s="83"/>
      <c r="RTC1006" s="83"/>
      <c r="RTD1006" s="83"/>
      <c r="RTE1006" s="83"/>
      <c r="RTF1006" s="83"/>
      <c r="RTG1006" s="83"/>
      <c r="RTH1006" s="83"/>
      <c r="RTI1006" s="83"/>
      <c r="RTJ1006" s="83"/>
      <c r="RTK1006" s="83"/>
      <c r="RTL1006" s="83"/>
      <c r="RTM1006" s="83"/>
      <c r="RTN1006" s="83"/>
      <c r="RTO1006" s="83"/>
      <c r="RTP1006" s="83"/>
      <c r="RTQ1006" s="83"/>
      <c r="RTR1006" s="83"/>
      <c r="RTS1006" s="83"/>
      <c r="RTT1006" s="83"/>
      <c r="RTU1006" s="83"/>
      <c r="RTV1006" s="83"/>
      <c r="RTW1006" s="83"/>
      <c r="RTX1006" s="83"/>
      <c r="RTY1006" s="83"/>
      <c r="RTZ1006" s="83"/>
      <c r="RUA1006" s="83"/>
      <c r="RUB1006" s="83"/>
      <c r="RUC1006" s="83"/>
      <c r="RUD1006" s="83"/>
      <c r="RUE1006" s="83"/>
      <c r="RUF1006" s="83"/>
      <c r="RUG1006" s="83"/>
      <c r="RUH1006" s="83"/>
      <c r="RUI1006" s="83"/>
      <c r="RUJ1006" s="83"/>
      <c r="RUK1006" s="83"/>
      <c r="RUL1006" s="83"/>
      <c r="RUM1006" s="83"/>
      <c r="RUN1006" s="83"/>
      <c r="RUO1006" s="83"/>
      <c r="RUP1006" s="83"/>
      <c r="RUQ1006" s="83"/>
      <c r="RUR1006" s="83"/>
      <c r="RUS1006" s="83"/>
      <c r="RUT1006" s="83"/>
      <c r="RUU1006" s="83"/>
      <c r="RUV1006" s="83"/>
      <c r="RUW1006" s="83"/>
      <c r="RUX1006" s="83"/>
      <c r="RUY1006" s="83"/>
      <c r="RUZ1006" s="83"/>
      <c r="RVA1006" s="83"/>
      <c r="RVB1006" s="83"/>
      <c r="RVC1006" s="83"/>
      <c r="RVD1006" s="83"/>
      <c r="RVE1006" s="83"/>
      <c r="RVF1006" s="83"/>
      <c r="RVG1006" s="83"/>
      <c r="RVH1006" s="83"/>
      <c r="RVI1006" s="83"/>
      <c r="RVJ1006" s="83"/>
      <c r="RVK1006" s="83"/>
      <c r="RVL1006" s="83"/>
      <c r="RVM1006" s="83"/>
      <c r="RVN1006" s="83"/>
      <c r="RVO1006" s="83"/>
      <c r="RVP1006" s="83"/>
      <c r="RVQ1006" s="83"/>
      <c r="RVR1006" s="83"/>
      <c r="RVS1006" s="83"/>
      <c r="RVT1006" s="83"/>
      <c r="RVU1006" s="83"/>
      <c r="RVV1006" s="83"/>
      <c r="RVW1006" s="83"/>
      <c r="RVX1006" s="83"/>
      <c r="RVY1006" s="83"/>
      <c r="RVZ1006" s="83"/>
      <c r="RWA1006" s="83"/>
      <c r="RWB1006" s="83"/>
      <c r="RWC1006" s="83"/>
      <c r="RWD1006" s="83"/>
      <c r="RWE1006" s="83"/>
      <c r="RWF1006" s="83"/>
      <c r="RWG1006" s="83"/>
      <c r="RWH1006" s="83"/>
      <c r="RWI1006" s="83"/>
      <c r="RWJ1006" s="83"/>
      <c r="RWK1006" s="83"/>
      <c r="RWL1006" s="83"/>
      <c r="RWM1006" s="83"/>
      <c r="RWN1006" s="83"/>
      <c r="RWO1006" s="83"/>
      <c r="RWP1006" s="83"/>
      <c r="RWQ1006" s="83"/>
      <c r="RWR1006" s="83"/>
      <c r="RWS1006" s="83"/>
      <c r="RWT1006" s="83"/>
      <c r="RWU1006" s="83"/>
      <c r="RWV1006" s="83"/>
      <c r="RWW1006" s="83"/>
      <c r="RWX1006" s="83"/>
      <c r="RWY1006" s="83"/>
      <c r="RWZ1006" s="83"/>
      <c r="RXA1006" s="83"/>
      <c r="RXB1006" s="83"/>
      <c r="RXC1006" s="83"/>
      <c r="RXD1006" s="83"/>
      <c r="RXE1006" s="83"/>
      <c r="RXF1006" s="83"/>
      <c r="RXG1006" s="83"/>
      <c r="RXH1006" s="83"/>
      <c r="RXI1006" s="83"/>
      <c r="RXJ1006" s="83"/>
      <c r="RXK1006" s="83"/>
      <c r="RXL1006" s="83"/>
      <c r="RXM1006" s="83"/>
      <c r="RXN1006" s="83"/>
      <c r="RXO1006" s="83"/>
      <c r="RXP1006" s="83"/>
      <c r="RXQ1006" s="83"/>
      <c r="RXR1006" s="83"/>
      <c r="RXS1006" s="83"/>
      <c r="RXT1006" s="83"/>
      <c r="RXU1006" s="83"/>
      <c r="RXV1006" s="83"/>
      <c r="RXW1006" s="83"/>
      <c r="RXX1006" s="83"/>
      <c r="RXY1006" s="83"/>
      <c r="RXZ1006" s="83"/>
      <c r="RYA1006" s="83"/>
      <c r="RYB1006" s="83"/>
      <c r="RYC1006" s="83"/>
      <c r="RYD1006" s="83"/>
      <c r="RYE1006" s="83"/>
      <c r="RYF1006" s="83"/>
      <c r="RYG1006" s="83"/>
      <c r="RYH1006" s="83"/>
      <c r="RYI1006" s="83"/>
      <c r="RYJ1006" s="83"/>
      <c r="RYK1006" s="83"/>
      <c r="RYL1006" s="83"/>
      <c r="RYM1006" s="83"/>
      <c r="RYN1006" s="83"/>
      <c r="RYO1006" s="83"/>
      <c r="RYP1006" s="83"/>
      <c r="RYQ1006" s="83"/>
      <c r="RYR1006" s="83"/>
      <c r="RYS1006" s="83"/>
      <c r="RYT1006" s="83"/>
      <c r="RYU1006" s="83"/>
      <c r="RYV1006" s="83"/>
      <c r="RYW1006" s="83"/>
      <c r="RYX1006" s="83"/>
      <c r="RYY1006" s="83"/>
      <c r="RYZ1006" s="83"/>
      <c r="RZA1006" s="83"/>
      <c r="RZB1006" s="83"/>
      <c r="RZC1006" s="83"/>
      <c r="RZD1006" s="83"/>
      <c r="RZE1006" s="83"/>
      <c r="RZF1006" s="83"/>
      <c r="RZG1006" s="83"/>
      <c r="RZH1006" s="83"/>
      <c r="RZI1006" s="83"/>
      <c r="RZJ1006" s="83"/>
      <c r="RZK1006" s="83"/>
      <c r="RZL1006" s="83"/>
      <c r="RZM1006" s="83"/>
      <c r="RZN1006" s="83"/>
      <c r="RZO1006" s="83"/>
      <c r="RZP1006" s="83"/>
      <c r="RZQ1006" s="83"/>
      <c r="RZR1006" s="83"/>
      <c r="RZS1006" s="83"/>
      <c r="RZT1006" s="83"/>
      <c r="RZU1006" s="83"/>
      <c r="RZV1006" s="83"/>
      <c r="RZW1006" s="83"/>
      <c r="RZX1006" s="83"/>
      <c r="RZY1006" s="83"/>
      <c r="RZZ1006" s="83"/>
      <c r="SAA1006" s="83"/>
      <c r="SAB1006" s="83"/>
      <c r="SAC1006" s="83"/>
      <c r="SAD1006" s="83"/>
      <c r="SAE1006" s="83"/>
      <c r="SAF1006" s="83"/>
      <c r="SAG1006" s="83"/>
      <c r="SAH1006" s="83"/>
      <c r="SAI1006" s="83"/>
      <c r="SAJ1006" s="83"/>
      <c r="SAK1006" s="83"/>
      <c r="SAL1006" s="83"/>
      <c r="SAM1006" s="83"/>
      <c r="SAN1006" s="83"/>
      <c r="SAO1006" s="83"/>
      <c r="SAP1006" s="83"/>
      <c r="SAQ1006" s="83"/>
      <c r="SAR1006" s="83"/>
      <c r="SAS1006" s="83"/>
      <c r="SAT1006" s="83"/>
      <c r="SAU1006" s="83"/>
      <c r="SAV1006" s="83"/>
      <c r="SAW1006" s="83"/>
      <c r="SAX1006" s="83"/>
      <c r="SAY1006" s="83"/>
      <c r="SAZ1006" s="83"/>
      <c r="SBA1006" s="83"/>
      <c r="SBB1006" s="83"/>
      <c r="SBC1006" s="83"/>
      <c r="SBD1006" s="83"/>
      <c r="SBE1006" s="83"/>
      <c r="SBF1006" s="83"/>
      <c r="SBG1006" s="83"/>
      <c r="SBH1006" s="83"/>
      <c r="SBI1006" s="83"/>
      <c r="SBJ1006" s="83"/>
      <c r="SBK1006" s="83"/>
      <c r="SBL1006" s="83"/>
      <c r="SBM1006" s="83"/>
      <c r="SBN1006" s="83"/>
      <c r="SBO1006" s="83"/>
      <c r="SBP1006" s="83"/>
      <c r="SBQ1006" s="83"/>
      <c r="SBR1006" s="83"/>
      <c r="SBS1006" s="83"/>
      <c r="SBT1006" s="83"/>
      <c r="SBU1006" s="83"/>
      <c r="SBV1006" s="83"/>
      <c r="SBW1006" s="83"/>
      <c r="SBX1006" s="83"/>
      <c r="SBY1006" s="83"/>
      <c r="SBZ1006" s="83"/>
      <c r="SCA1006" s="83"/>
      <c r="SCB1006" s="83"/>
      <c r="SCC1006" s="83"/>
      <c r="SCD1006" s="83"/>
      <c r="SCE1006" s="83"/>
      <c r="SCF1006" s="83"/>
      <c r="SCG1006" s="83"/>
      <c r="SCH1006" s="83"/>
      <c r="SCI1006" s="83"/>
      <c r="SCJ1006" s="83"/>
      <c r="SCK1006" s="83"/>
      <c r="SCL1006" s="83"/>
      <c r="SCM1006" s="83"/>
      <c r="SCN1006" s="83"/>
      <c r="SCO1006" s="83"/>
      <c r="SCP1006" s="83"/>
      <c r="SCQ1006" s="83"/>
      <c r="SCR1006" s="83"/>
      <c r="SCS1006" s="83"/>
      <c r="SCT1006" s="83"/>
      <c r="SCU1006" s="83"/>
      <c r="SCV1006" s="83"/>
      <c r="SCW1006" s="83"/>
      <c r="SCX1006" s="83"/>
      <c r="SCY1006" s="83"/>
      <c r="SCZ1006" s="83"/>
      <c r="SDA1006" s="83"/>
      <c r="SDB1006" s="83"/>
      <c r="SDC1006" s="83"/>
      <c r="SDD1006" s="83"/>
      <c r="SDE1006" s="83"/>
      <c r="SDF1006" s="83"/>
      <c r="SDG1006" s="83"/>
      <c r="SDH1006" s="83"/>
      <c r="SDI1006" s="83"/>
      <c r="SDJ1006" s="83"/>
      <c r="SDK1006" s="83"/>
      <c r="SDL1006" s="83"/>
      <c r="SDM1006" s="83"/>
      <c r="SDN1006" s="83"/>
      <c r="SDO1006" s="83"/>
      <c r="SDP1006" s="83"/>
      <c r="SDQ1006" s="83"/>
      <c r="SDR1006" s="83"/>
      <c r="SDS1006" s="83"/>
      <c r="SDT1006" s="83"/>
      <c r="SDU1006" s="83"/>
      <c r="SDV1006" s="83"/>
      <c r="SDW1006" s="83"/>
      <c r="SDX1006" s="83"/>
      <c r="SDY1006" s="83"/>
      <c r="SDZ1006" s="83"/>
      <c r="SEA1006" s="83"/>
      <c r="SEB1006" s="83"/>
      <c r="SEC1006" s="83"/>
      <c r="SED1006" s="83"/>
      <c r="SEE1006" s="83"/>
      <c r="SEF1006" s="83"/>
      <c r="SEG1006" s="83"/>
      <c r="SEH1006" s="83"/>
      <c r="SEI1006" s="83"/>
      <c r="SEJ1006" s="83"/>
      <c r="SEK1006" s="83"/>
      <c r="SEL1006" s="83"/>
      <c r="SEM1006" s="83"/>
      <c r="SEN1006" s="83"/>
      <c r="SEO1006" s="83"/>
      <c r="SEP1006" s="83"/>
      <c r="SEQ1006" s="83"/>
      <c r="SER1006" s="83"/>
      <c r="SES1006" s="83"/>
      <c r="SET1006" s="83"/>
      <c r="SEU1006" s="83"/>
      <c r="SEV1006" s="83"/>
      <c r="SEW1006" s="83"/>
      <c r="SEX1006" s="83"/>
      <c r="SEY1006" s="83"/>
      <c r="SEZ1006" s="83"/>
      <c r="SFA1006" s="83"/>
      <c r="SFB1006" s="83"/>
      <c r="SFC1006" s="83"/>
      <c r="SFD1006" s="83"/>
      <c r="SFE1006" s="83"/>
      <c r="SFF1006" s="83"/>
      <c r="SFG1006" s="83"/>
      <c r="SFH1006" s="83"/>
      <c r="SFI1006" s="83"/>
      <c r="SFJ1006" s="83"/>
      <c r="SFK1006" s="83"/>
      <c r="SFL1006" s="83"/>
      <c r="SFM1006" s="83"/>
      <c r="SFN1006" s="83"/>
      <c r="SFO1006" s="83"/>
      <c r="SFP1006" s="83"/>
      <c r="SFQ1006" s="83"/>
      <c r="SFR1006" s="83"/>
      <c r="SFS1006" s="83"/>
      <c r="SFT1006" s="83"/>
      <c r="SFU1006" s="83"/>
      <c r="SFV1006" s="83"/>
      <c r="SFW1006" s="83"/>
      <c r="SFX1006" s="83"/>
      <c r="SFY1006" s="83"/>
      <c r="SFZ1006" s="83"/>
      <c r="SGA1006" s="83"/>
      <c r="SGB1006" s="83"/>
      <c r="SGC1006" s="83"/>
      <c r="SGD1006" s="83"/>
      <c r="SGE1006" s="83"/>
      <c r="SGF1006" s="83"/>
      <c r="SGG1006" s="83"/>
      <c r="SGH1006" s="83"/>
      <c r="SGI1006" s="83"/>
      <c r="SGJ1006" s="83"/>
      <c r="SGK1006" s="83"/>
      <c r="SGL1006" s="83"/>
      <c r="SGM1006" s="83"/>
      <c r="SGN1006" s="83"/>
      <c r="SGO1006" s="83"/>
      <c r="SGP1006" s="83"/>
      <c r="SGQ1006" s="83"/>
      <c r="SGR1006" s="83"/>
      <c r="SGS1006" s="83"/>
      <c r="SGT1006" s="83"/>
      <c r="SGU1006" s="83"/>
      <c r="SGV1006" s="83"/>
      <c r="SGW1006" s="83"/>
      <c r="SGX1006" s="83"/>
      <c r="SGY1006" s="83"/>
      <c r="SGZ1006" s="83"/>
      <c r="SHA1006" s="83"/>
      <c r="SHB1006" s="83"/>
      <c r="SHC1006" s="83"/>
      <c r="SHD1006" s="83"/>
      <c r="SHE1006" s="83"/>
      <c r="SHF1006" s="83"/>
      <c r="SHG1006" s="83"/>
      <c r="SHH1006" s="83"/>
      <c r="SHI1006" s="83"/>
      <c r="SHJ1006" s="83"/>
      <c r="SHK1006" s="83"/>
      <c r="SHL1006" s="83"/>
      <c r="SHM1006" s="83"/>
      <c r="SHN1006" s="83"/>
      <c r="SHO1006" s="83"/>
      <c r="SHP1006" s="83"/>
      <c r="SHQ1006" s="83"/>
      <c r="SHR1006" s="83"/>
      <c r="SHS1006" s="83"/>
      <c r="SHT1006" s="83"/>
      <c r="SHU1006" s="83"/>
      <c r="SHV1006" s="83"/>
      <c r="SHW1006" s="83"/>
      <c r="SHX1006" s="83"/>
      <c r="SHY1006" s="83"/>
      <c r="SHZ1006" s="83"/>
      <c r="SIA1006" s="83"/>
      <c r="SIB1006" s="83"/>
      <c r="SIC1006" s="83"/>
      <c r="SID1006" s="83"/>
      <c r="SIE1006" s="83"/>
      <c r="SIF1006" s="83"/>
      <c r="SIG1006" s="83"/>
      <c r="SIH1006" s="83"/>
      <c r="SII1006" s="83"/>
      <c r="SIJ1006" s="83"/>
      <c r="SIK1006" s="83"/>
      <c r="SIL1006" s="83"/>
      <c r="SIM1006" s="83"/>
      <c r="SIN1006" s="83"/>
      <c r="SIO1006" s="83"/>
      <c r="SIP1006" s="83"/>
      <c r="SIQ1006" s="83"/>
      <c r="SIR1006" s="83"/>
      <c r="SIS1006" s="83"/>
      <c r="SIT1006" s="83"/>
      <c r="SIU1006" s="83"/>
      <c r="SIV1006" s="83"/>
      <c r="SIW1006" s="83"/>
      <c r="SIX1006" s="83"/>
      <c r="SIY1006" s="83"/>
      <c r="SIZ1006" s="83"/>
      <c r="SJA1006" s="83"/>
      <c r="SJB1006" s="83"/>
      <c r="SJC1006" s="83"/>
      <c r="SJD1006" s="83"/>
      <c r="SJE1006" s="83"/>
      <c r="SJF1006" s="83"/>
      <c r="SJG1006" s="83"/>
      <c r="SJH1006" s="83"/>
      <c r="SJI1006" s="83"/>
      <c r="SJJ1006" s="83"/>
      <c r="SJK1006" s="83"/>
      <c r="SJL1006" s="83"/>
      <c r="SJM1006" s="83"/>
      <c r="SJN1006" s="83"/>
      <c r="SJO1006" s="83"/>
      <c r="SJP1006" s="83"/>
      <c r="SJQ1006" s="83"/>
      <c r="SJR1006" s="83"/>
      <c r="SJS1006" s="83"/>
      <c r="SJT1006" s="83"/>
      <c r="SJU1006" s="83"/>
      <c r="SJV1006" s="83"/>
      <c r="SJW1006" s="83"/>
      <c r="SJX1006" s="83"/>
      <c r="SJY1006" s="83"/>
      <c r="SJZ1006" s="83"/>
      <c r="SKA1006" s="83"/>
      <c r="SKB1006" s="83"/>
      <c r="SKC1006" s="83"/>
      <c r="SKD1006" s="83"/>
      <c r="SKE1006" s="83"/>
      <c r="SKF1006" s="83"/>
      <c r="SKG1006" s="83"/>
      <c r="SKH1006" s="83"/>
      <c r="SKI1006" s="83"/>
      <c r="SKJ1006" s="83"/>
      <c r="SKK1006" s="83"/>
      <c r="SKL1006" s="83"/>
      <c r="SKM1006" s="83"/>
      <c r="SKN1006" s="83"/>
      <c r="SKO1006" s="83"/>
      <c r="SKP1006" s="83"/>
      <c r="SKQ1006" s="83"/>
      <c r="SKR1006" s="83"/>
      <c r="SKS1006" s="83"/>
      <c r="SKT1006" s="83"/>
      <c r="SKU1006" s="83"/>
      <c r="SKV1006" s="83"/>
      <c r="SKW1006" s="83"/>
      <c r="SKX1006" s="83"/>
      <c r="SKY1006" s="83"/>
      <c r="SKZ1006" s="83"/>
      <c r="SLA1006" s="83"/>
      <c r="SLB1006" s="83"/>
      <c r="SLC1006" s="83"/>
      <c r="SLD1006" s="83"/>
      <c r="SLE1006" s="83"/>
      <c r="SLF1006" s="83"/>
      <c r="SLG1006" s="83"/>
      <c r="SLH1006" s="83"/>
      <c r="SLI1006" s="83"/>
      <c r="SLJ1006" s="83"/>
      <c r="SLK1006" s="83"/>
      <c r="SLL1006" s="83"/>
      <c r="SLM1006" s="83"/>
      <c r="SLN1006" s="83"/>
      <c r="SLO1006" s="83"/>
      <c r="SLP1006" s="83"/>
      <c r="SLQ1006" s="83"/>
      <c r="SLR1006" s="83"/>
      <c r="SLS1006" s="83"/>
      <c r="SLT1006" s="83"/>
      <c r="SLU1006" s="83"/>
      <c r="SLV1006" s="83"/>
      <c r="SLW1006" s="83"/>
      <c r="SLX1006" s="83"/>
      <c r="SLY1006" s="83"/>
      <c r="SLZ1006" s="83"/>
      <c r="SMA1006" s="83"/>
      <c r="SMB1006" s="83"/>
      <c r="SMC1006" s="83"/>
      <c r="SMD1006" s="83"/>
      <c r="SME1006" s="83"/>
      <c r="SMF1006" s="83"/>
      <c r="SMG1006" s="83"/>
      <c r="SMH1006" s="83"/>
      <c r="SMI1006" s="83"/>
      <c r="SMJ1006" s="83"/>
      <c r="SMK1006" s="83"/>
      <c r="SML1006" s="83"/>
      <c r="SMM1006" s="83"/>
      <c r="SMN1006" s="83"/>
      <c r="SMO1006" s="83"/>
      <c r="SMP1006" s="83"/>
      <c r="SMQ1006" s="83"/>
      <c r="SMR1006" s="83"/>
      <c r="SMS1006" s="83"/>
      <c r="SMT1006" s="83"/>
      <c r="SMU1006" s="83"/>
      <c r="SMV1006" s="83"/>
      <c r="SMW1006" s="83"/>
      <c r="SMX1006" s="83"/>
      <c r="SMY1006" s="83"/>
      <c r="SMZ1006" s="83"/>
      <c r="SNA1006" s="83"/>
      <c r="SNB1006" s="83"/>
      <c r="SNC1006" s="83"/>
      <c r="SND1006" s="83"/>
      <c r="SNE1006" s="83"/>
      <c r="SNF1006" s="83"/>
      <c r="SNG1006" s="83"/>
      <c r="SNH1006" s="83"/>
      <c r="SNI1006" s="83"/>
      <c r="SNJ1006" s="83"/>
      <c r="SNK1006" s="83"/>
      <c r="SNL1006" s="83"/>
      <c r="SNM1006" s="83"/>
      <c r="SNN1006" s="83"/>
      <c r="SNO1006" s="83"/>
      <c r="SNP1006" s="83"/>
      <c r="SNQ1006" s="83"/>
      <c r="SNR1006" s="83"/>
      <c r="SNS1006" s="83"/>
      <c r="SNT1006" s="83"/>
      <c r="SNU1006" s="83"/>
      <c r="SNV1006" s="83"/>
      <c r="SNW1006" s="83"/>
      <c r="SNX1006" s="83"/>
      <c r="SNY1006" s="83"/>
      <c r="SNZ1006" s="83"/>
      <c r="SOA1006" s="83"/>
      <c r="SOB1006" s="83"/>
      <c r="SOC1006" s="83"/>
      <c r="SOD1006" s="83"/>
      <c r="SOE1006" s="83"/>
      <c r="SOF1006" s="83"/>
      <c r="SOG1006" s="83"/>
      <c r="SOH1006" s="83"/>
      <c r="SOI1006" s="83"/>
      <c r="SOJ1006" s="83"/>
      <c r="SOK1006" s="83"/>
      <c r="SOL1006" s="83"/>
      <c r="SOM1006" s="83"/>
      <c r="SON1006" s="83"/>
      <c r="SOO1006" s="83"/>
      <c r="SOP1006" s="83"/>
      <c r="SOQ1006" s="83"/>
      <c r="SOR1006" s="83"/>
      <c r="SOS1006" s="83"/>
      <c r="SOT1006" s="83"/>
      <c r="SOU1006" s="83"/>
      <c r="SOV1006" s="83"/>
      <c r="SOW1006" s="83"/>
      <c r="SOX1006" s="83"/>
      <c r="SOY1006" s="83"/>
      <c r="SOZ1006" s="83"/>
      <c r="SPA1006" s="83"/>
      <c r="SPB1006" s="83"/>
      <c r="SPC1006" s="83"/>
      <c r="SPD1006" s="83"/>
      <c r="SPE1006" s="83"/>
      <c r="SPF1006" s="83"/>
      <c r="SPG1006" s="83"/>
      <c r="SPH1006" s="83"/>
      <c r="SPI1006" s="83"/>
      <c r="SPJ1006" s="83"/>
      <c r="SPK1006" s="83"/>
      <c r="SPL1006" s="83"/>
      <c r="SPM1006" s="83"/>
      <c r="SPN1006" s="83"/>
      <c r="SPO1006" s="83"/>
      <c r="SPP1006" s="83"/>
      <c r="SPQ1006" s="83"/>
      <c r="SPR1006" s="83"/>
      <c r="SPS1006" s="83"/>
      <c r="SPT1006" s="83"/>
      <c r="SPU1006" s="83"/>
      <c r="SPV1006" s="83"/>
      <c r="SPW1006" s="83"/>
      <c r="SPX1006" s="83"/>
      <c r="SPY1006" s="83"/>
      <c r="SPZ1006" s="83"/>
      <c r="SQA1006" s="83"/>
      <c r="SQB1006" s="83"/>
      <c r="SQC1006" s="83"/>
      <c r="SQD1006" s="83"/>
      <c r="SQE1006" s="83"/>
      <c r="SQF1006" s="83"/>
      <c r="SQG1006" s="83"/>
      <c r="SQH1006" s="83"/>
      <c r="SQI1006" s="83"/>
      <c r="SQJ1006" s="83"/>
      <c r="SQK1006" s="83"/>
      <c r="SQL1006" s="83"/>
      <c r="SQM1006" s="83"/>
      <c r="SQN1006" s="83"/>
      <c r="SQO1006" s="83"/>
      <c r="SQP1006" s="83"/>
      <c r="SQQ1006" s="83"/>
      <c r="SQR1006" s="83"/>
      <c r="SQS1006" s="83"/>
      <c r="SQT1006" s="83"/>
      <c r="SQU1006" s="83"/>
      <c r="SQV1006" s="83"/>
      <c r="SQW1006" s="83"/>
      <c r="SQX1006" s="83"/>
      <c r="SQY1006" s="83"/>
      <c r="SQZ1006" s="83"/>
      <c r="SRA1006" s="83"/>
      <c r="SRB1006" s="83"/>
      <c r="SRC1006" s="83"/>
      <c r="SRD1006" s="83"/>
      <c r="SRE1006" s="83"/>
      <c r="SRF1006" s="83"/>
      <c r="SRG1006" s="83"/>
      <c r="SRH1006" s="83"/>
      <c r="SRI1006" s="83"/>
      <c r="SRJ1006" s="83"/>
      <c r="SRK1006" s="83"/>
      <c r="SRL1006" s="83"/>
      <c r="SRM1006" s="83"/>
      <c r="SRN1006" s="83"/>
      <c r="SRO1006" s="83"/>
      <c r="SRP1006" s="83"/>
      <c r="SRQ1006" s="83"/>
      <c r="SRR1006" s="83"/>
      <c r="SRS1006" s="83"/>
      <c r="SRT1006" s="83"/>
      <c r="SRU1006" s="83"/>
      <c r="SRV1006" s="83"/>
      <c r="SRW1006" s="83"/>
      <c r="SRX1006" s="83"/>
      <c r="SRY1006" s="83"/>
      <c r="SRZ1006" s="83"/>
      <c r="SSA1006" s="83"/>
      <c r="SSB1006" s="83"/>
      <c r="SSC1006" s="83"/>
      <c r="SSD1006" s="83"/>
      <c r="SSE1006" s="83"/>
      <c r="SSF1006" s="83"/>
      <c r="SSG1006" s="83"/>
      <c r="SSH1006" s="83"/>
      <c r="SSI1006" s="83"/>
      <c r="SSJ1006" s="83"/>
      <c r="SSK1006" s="83"/>
      <c r="SSL1006" s="83"/>
      <c r="SSM1006" s="83"/>
      <c r="SSN1006" s="83"/>
      <c r="SSO1006" s="83"/>
      <c r="SSP1006" s="83"/>
      <c r="SSQ1006" s="83"/>
      <c r="SSR1006" s="83"/>
      <c r="SSS1006" s="83"/>
      <c r="SST1006" s="83"/>
      <c r="SSU1006" s="83"/>
      <c r="SSV1006" s="83"/>
      <c r="SSW1006" s="83"/>
      <c r="SSX1006" s="83"/>
      <c r="SSY1006" s="83"/>
      <c r="SSZ1006" s="83"/>
      <c r="STA1006" s="83"/>
      <c r="STB1006" s="83"/>
      <c r="STC1006" s="83"/>
      <c r="STD1006" s="83"/>
      <c r="STE1006" s="83"/>
      <c r="STF1006" s="83"/>
      <c r="STG1006" s="83"/>
      <c r="STH1006" s="83"/>
      <c r="STI1006" s="83"/>
      <c r="STJ1006" s="83"/>
      <c r="STK1006" s="83"/>
      <c r="STL1006" s="83"/>
      <c r="STM1006" s="83"/>
      <c r="STN1006" s="83"/>
      <c r="STO1006" s="83"/>
      <c r="STP1006" s="83"/>
      <c r="STQ1006" s="83"/>
      <c r="STR1006" s="83"/>
      <c r="STS1006" s="83"/>
      <c r="STT1006" s="83"/>
      <c r="STU1006" s="83"/>
      <c r="STV1006" s="83"/>
      <c r="STW1006" s="83"/>
      <c r="STX1006" s="83"/>
      <c r="STY1006" s="83"/>
      <c r="STZ1006" s="83"/>
      <c r="SUA1006" s="83"/>
      <c r="SUB1006" s="83"/>
      <c r="SUC1006" s="83"/>
      <c r="SUD1006" s="83"/>
      <c r="SUE1006" s="83"/>
      <c r="SUF1006" s="83"/>
      <c r="SUG1006" s="83"/>
      <c r="SUH1006" s="83"/>
      <c r="SUI1006" s="83"/>
      <c r="SUJ1006" s="83"/>
      <c r="SUK1006" s="83"/>
      <c r="SUL1006" s="83"/>
      <c r="SUM1006" s="83"/>
      <c r="SUN1006" s="83"/>
      <c r="SUO1006" s="83"/>
      <c r="SUP1006" s="83"/>
      <c r="SUQ1006" s="83"/>
      <c r="SUR1006" s="83"/>
      <c r="SUS1006" s="83"/>
      <c r="SUT1006" s="83"/>
      <c r="SUU1006" s="83"/>
      <c r="SUV1006" s="83"/>
      <c r="SUW1006" s="83"/>
      <c r="SUX1006" s="83"/>
      <c r="SUY1006" s="83"/>
      <c r="SUZ1006" s="83"/>
      <c r="SVA1006" s="83"/>
      <c r="SVB1006" s="83"/>
      <c r="SVC1006" s="83"/>
      <c r="SVD1006" s="83"/>
      <c r="SVE1006" s="83"/>
      <c r="SVF1006" s="83"/>
      <c r="SVG1006" s="83"/>
      <c r="SVH1006" s="83"/>
      <c r="SVI1006" s="83"/>
      <c r="SVJ1006" s="83"/>
      <c r="SVK1006" s="83"/>
      <c r="SVL1006" s="83"/>
      <c r="SVM1006" s="83"/>
      <c r="SVN1006" s="83"/>
      <c r="SVO1006" s="83"/>
      <c r="SVP1006" s="83"/>
      <c r="SVQ1006" s="83"/>
      <c r="SVR1006" s="83"/>
      <c r="SVS1006" s="83"/>
      <c r="SVT1006" s="83"/>
      <c r="SVU1006" s="83"/>
      <c r="SVV1006" s="83"/>
      <c r="SVW1006" s="83"/>
      <c r="SVX1006" s="83"/>
      <c r="SVY1006" s="83"/>
      <c r="SVZ1006" s="83"/>
      <c r="SWA1006" s="83"/>
      <c r="SWB1006" s="83"/>
      <c r="SWC1006" s="83"/>
      <c r="SWD1006" s="83"/>
      <c r="SWE1006" s="83"/>
      <c r="SWF1006" s="83"/>
      <c r="SWG1006" s="83"/>
      <c r="SWH1006" s="83"/>
      <c r="SWI1006" s="83"/>
      <c r="SWJ1006" s="83"/>
      <c r="SWK1006" s="83"/>
      <c r="SWL1006" s="83"/>
      <c r="SWM1006" s="83"/>
      <c r="SWN1006" s="83"/>
      <c r="SWO1006" s="83"/>
      <c r="SWP1006" s="83"/>
      <c r="SWQ1006" s="83"/>
      <c r="SWR1006" s="83"/>
      <c r="SWS1006" s="83"/>
      <c r="SWT1006" s="83"/>
      <c r="SWU1006" s="83"/>
      <c r="SWV1006" s="83"/>
      <c r="SWW1006" s="83"/>
      <c r="SWX1006" s="83"/>
      <c r="SWY1006" s="83"/>
      <c r="SWZ1006" s="83"/>
      <c r="SXA1006" s="83"/>
      <c r="SXB1006" s="83"/>
      <c r="SXC1006" s="83"/>
      <c r="SXD1006" s="83"/>
      <c r="SXE1006" s="83"/>
      <c r="SXF1006" s="83"/>
      <c r="SXG1006" s="83"/>
      <c r="SXH1006" s="83"/>
      <c r="SXI1006" s="83"/>
      <c r="SXJ1006" s="83"/>
      <c r="SXK1006" s="83"/>
      <c r="SXL1006" s="83"/>
      <c r="SXM1006" s="83"/>
      <c r="SXN1006" s="83"/>
      <c r="SXO1006" s="83"/>
      <c r="SXP1006" s="83"/>
      <c r="SXQ1006" s="83"/>
      <c r="SXR1006" s="83"/>
      <c r="SXS1006" s="83"/>
      <c r="SXT1006" s="83"/>
      <c r="SXU1006" s="83"/>
      <c r="SXV1006" s="83"/>
      <c r="SXW1006" s="83"/>
      <c r="SXX1006" s="83"/>
      <c r="SXY1006" s="83"/>
      <c r="SXZ1006" s="83"/>
      <c r="SYA1006" s="83"/>
      <c r="SYB1006" s="83"/>
      <c r="SYC1006" s="83"/>
      <c r="SYD1006" s="83"/>
      <c r="SYE1006" s="83"/>
      <c r="SYF1006" s="83"/>
      <c r="SYG1006" s="83"/>
      <c r="SYH1006" s="83"/>
      <c r="SYI1006" s="83"/>
      <c r="SYJ1006" s="83"/>
      <c r="SYK1006" s="83"/>
      <c r="SYL1006" s="83"/>
      <c r="SYM1006" s="83"/>
      <c r="SYN1006" s="83"/>
      <c r="SYO1006" s="83"/>
      <c r="SYP1006" s="83"/>
      <c r="SYQ1006" s="83"/>
      <c r="SYR1006" s="83"/>
      <c r="SYS1006" s="83"/>
      <c r="SYT1006" s="83"/>
      <c r="SYU1006" s="83"/>
      <c r="SYV1006" s="83"/>
      <c r="SYW1006" s="83"/>
      <c r="SYX1006" s="83"/>
      <c r="SYY1006" s="83"/>
      <c r="SYZ1006" s="83"/>
      <c r="SZA1006" s="83"/>
      <c r="SZB1006" s="83"/>
      <c r="SZC1006" s="83"/>
      <c r="SZD1006" s="83"/>
      <c r="SZE1006" s="83"/>
      <c r="SZF1006" s="83"/>
      <c r="SZG1006" s="83"/>
      <c r="SZH1006" s="83"/>
      <c r="SZI1006" s="83"/>
      <c r="SZJ1006" s="83"/>
      <c r="SZK1006" s="83"/>
      <c r="SZL1006" s="83"/>
      <c r="SZM1006" s="83"/>
      <c r="SZN1006" s="83"/>
      <c r="SZO1006" s="83"/>
      <c r="SZP1006" s="83"/>
      <c r="SZQ1006" s="83"/>
      <c r="SZR1006" s="83"/>
      <c r="SZS1006" s="83"/>
      <c r="SZT1006" s="83"/>
      <c r="SZU1006" s="83"/>
      <c r="SZV1006" s="83"/>
      <c r="SZW1006" s="83"/>
      <c r="SZX1006" s="83"/>
      <c r="SZY1006" s="83"/>
      <c r="SZZ1006" s="83"/>
      <c r="TAA1006" s="83"/>
      <c r="TAB1006" s="83"/>
      <c r="TAC1006" s="83"/>
      <c r="TAD1006" s="83"/>
      <c r="TAE1006" s="83"/>
      <c r="TAF1006" s="83"/>
      <c r="TAG1006" s="83"/>
      <c r="TAH1006" s="83"/>
      <c r="TAI1006" s="83"/>
      <c r="TAJ1006" s="83"/>
      <c r="TAK1006" s="83"/>
      <c r="TAL1006" s="83"/>
      <c r="TAM1006" s="83"/>
      <c r="TAN1006" s="83"/>
      <c r="TAO1006" s="83"/>
      <c r="TAP1006" s="83"/>
      <c r="TAQ1006" s="83"/>
      <c r="TAR1006" s="83"/>
      <c r="TAS1006" s="83"/>
      <c r="TAT1006" s="83"/>
      <c r="TAU1006" s="83"/>
      <c r="TAV1006" s="83"/>
      <c r="TAW1006" s="83"/>
      <c r="TAX1006" s="83"/>
      <c r="TAY1006" s="83"/>
      <c r="TAZ1006" s="83"/>
      <c r="TBA1006" s="83"/>
      <c r="TBB1006" s="83"/>
      <c r="TBC1006" s="83"/>
      <c r="TBD1006" s="83"/>
      <c r="TBE1006" s="83"/>
      <c r="TBF1006" s="83"/>
      <c r="TBG1006" s="83"/>
      <c r="TBH1006" s="83"/>
      <c r="TBI1006" s="83"/>
      <c r="TBJ1006" s="83"/>
      <c r="TBK1006" s="83"/>
      <c r="TBL1006" s="83"/>
      <c r="TBM1006" s="83"/>
      <c r="TBN1006" s="83"/>
      <c r="TBO1006" s="83"/>
      <c r="TBP1006" s="83"/>
      <c r="TBQ1006" s="83"/>
      <c r="TBR1006" s="83"/>
      <c r="TBS1006" s="83"/>
      <c r="TBT1006" s="83"/>
      <c r="TBU1006" s="83"/>
      <c r="TBV1006" s="83"/>
      <c r="TBW1006" s="83"/>
      <c r="TBX1006" s="83"/>
      <c r="TBY1006" s="83"/>
      <c r="TBZ1006" s="83"/>
      <c r="TCA1006" s="83"/>
      <c r="TCB1006" s="83"/>
      <c r="TCC1006" s="83"/>
      <c r="TCD1006" s="83"/>
      <c r="TCE1006" s="83"/>
      <c r="TCF1006" s="83"/>
      <c r="TCG1006" s="83"/>
      <c r="TCH1006" s="83"/>
      <c r="TCI1006" s="83"/>
      <c r="TCJ1006" s="83"/>
      <c r="TCK1006" s="83"/>
      <c r="TCL1006" s="83"/>
      <c r="TCM1006" s="83"/>
      <c r="TCN1006" s="83"/>
      <c r="TCO1006" s="83"/>
      <c r="TCP1006" s="83"/>
      <c r="TCQ1006" s="83"/>
      <c r="TCR1006" s="83"/>
      <c r="TCS1006" s="83"/>
      <c r="TCT1006" s="83"/>
      <c r="TCU1006" s="83"/>
      <c r="TCV1006" s="83"/>
      <c r="TCW1006" s="83"/>
      <c r="TCX1006" s="83"/>
      <c r="TCY1006" s="83"/>
      <c r="TCZ1006" s="83"/>
      <c r="TDA1006" s="83"/>
      <c r="TDB1006" s="83"/>
      <c r="TDC1006" s="83"/>
      <c r="TDD1006" s="83"/>
      <c r="TDE1006" s="83"/>
      <c r="TDF1006" s="83"/>
      <c r="TDG1006" s="83"/>
      <c r="TDH1006" s="83"/>
      <c r="TDI1006" s="83"/>
      <c r="TDJ1006" s="83"/>
      <c r="TDK1006" s="83"/>
      <c r="TDL1006" s="83"/>
      <c r="TDM1006" s="83"/>
      <c r="TDN1006" s="83"/>
      <c r="TDO1006" s="83"/>
      <c r="TDP1006" s="83"/>
      <c r="TDQ1006" s="83"/>
      <c r="TDR1006" s="83"/>
      <c r="TDS1006" s="83"/>
      <c r="TDT1006" s="83"/>
      <c r="TDU1006" s="83"/>
      <c r="TDV1006" s="83"/>
      <c r="TDW1006" s="83"/>
      <c r="TDX1006" s="83"/>
      <c r="TDY1006" s="83"/>
      <c r="TDZ1006" s="83"/>
      <c r="TEA1006" s="83"/>
      <c r="TEB1006" s="83"/>
      <c r="TEC1006" s="83"/>
      <c r="TED1006" s="83"/>
      <c r="TEE1006" s="83"/>
      <c r="TEF1006" s="83"/>
      <c r="TEG1006" s="83"/>
      <c r="TEH1006" s="83"/>
      <c r="TEI1006" s="83"/>
      <c r="TEJ1006" s="83"/>
      <c r="TEK1006" s="83"/>
      <c r="TEL1006" s="83"/>
      <c r="TEM1006" s="83"/>
      <c r="TEN1006" s="83"/>
      <c r="TEO1006" s="83"/>
      <c r="TEP1006" s="83"/>
      <c r="TEQ1006" s="83"/>
      <c r="TER1006" s="83"/>
      <c r="TES1006" s="83"/>
      <c r="TET1006" s="83"/>
      <c r="TEU1006" s="83"/>
      <c r="TEV1006" s="83"/>
      <c r="TEW1006" s="83"/>
      <c r="TEX1006" s="83"/>
      <c r="TEY1006" s="83"/>
      <c r="TEZ1006" s="83"/>
      <c r="TFA1006" s="83"/>
      <c r="TFB1006" s="83"/>
      <c r="TFC1006" s="83"/>
      <c r="TFD1006" s="83"/>
      <c r="TFE1006" s="83"/>
      <c r="TFF1006" s="83"/>
      <c r="TFG1006" s="83"/>
      <c r="TFH1006" s="83"/>
      <c r="TFI1006" s="83"/>
      <c r="TFJ1006" s="83"/>
      <c r="TFK1006" s="83"/>
      <c r="TFL1006" s="83"/>
      <c r="TFM1006" s="83"/>
      <c r="TFN1006" s="83"/>
      <c r="TFO1006" s="83"/>
      <c r="TFP1006" s="83"/>
      <c r="TFQ1006" s="83"/>
      <c r="TFR1006" s="83"/>
      <c r="TFS1006" s="83"/>
      <c r="TFT1006" s="83"/>
      <c r="TFU1006" s="83"/>
      <c r="TFV1006" s="83"/>
      <c r="TFW1006" s="83"/>
      <c r="TFX1006" s="83"/>
      <c r="TFY1006" s="83"/>
      <c r="TFZ1006" s="83"/>
      <c r="TGA1006" s="83"/>
      <c r="TGB1006" s="83"/>
      <c r="TGC1006" s="83"/>
      <c r="TGD1006" s="83"/>
      <c r="TGE1006" s="83"/>
      <c r="TGF1006" s="83"/>
      <c r="TGG1006" s="83"/>
      <c r="TGH1006" s="83"/>
      <c r="TGI1006" s="83"/>
      <c r="TGJ1006" s="83"/>
      <c r="TGK1006" s="83"/>
      <c r="TGL1006" s="83"/>
      <c r="TGM1006" s="83"/>
      <c r="TGN1006" s="83"/>
      <c r="TGO1006" s="83"/>
      <c r="TGP1006" s="83"/>
      <c r="TGQ1006" s="83"/>
      <c r="TGR1006" s="83"/>
      <c r="TGS1006" s="83"/>
      <c r="TGT1006" s="83"/>
      <c r="TGU1006" s="83"/>
      <c r="TGV1006" s="83"/>
      <c r="TGW1006" s="83"/>
      <c r="TGX1006" s="83"/>
      <c r="TGY1006" s="83"/>
      <c r="TGZ1006" s="83"/>
      <c r="THA1006" s="83"/>
      <c r="THB1006" s="83"/>
      <c r="THC1006" s="83"/>
      <c r="THD1006" s="83"/>
      <c r="THE1006" s="83"/>
      <c r="THF1006" s="83"/>
      <c r="THG1006" s="83"/>
      <c r="THH1006" s="83"/>
      <c r="THI1006" s="83"/>
      <c r="THJ1006" s="83"/>
      <c r="THK1006" s="83"/>
      <c r="THL1006" s="83"/>
      <c r="THM1006" s="83"/>
      <c r="THN1006" s="83"/>
      <c r="THO1006" s="83"/>
      <c r="THP1006" s="83"/>
      <c r="THQ1006" s="83"/>
      <c r="THR1006" s="83"/>
      <c r="THS1006" s="83"/>
      <c r="THT1006" s="83"/>
      <c r="THU1006" s="83"/>
      <c r="THV1006" s="83"/>
      <c r="THW1006" s="83"/>
      <c r="THX1006" s="83"/>
      <c r="THY1006" s="83"/>
      <c r="THZ1006" s="83"/>
      <c r="TIA1006" s="83"/>
      <c r="TIB1006" s="83"/>
      <c r="TIC1006" s="83"/>
      <c r="TID1006" s="83"/>
      <c r="TIE1006" s="83"/>
      <c r="TIF1006" s="83"/>
      <c r="TIG1006" s="83"/>
      <c r="TIH1006" s="83"/>
      <c r="TII1006" s="83"/>
      <c r="TIJ1006" s="83"/>
      <c r="TIK1006" s="83"/>
      <c r="TIL1006" s="83"/>
      <c r="TIM1006" s="83"/>
      <c r="TIN1006" s="83"/>
      <c r="TIO1006" s="83"/>
      <c r="TIP1006" s="83"/>
      <c r="TIQ1006" s="83"/>
      <c r="TIR1006" s="83"/>
      <c r="TIS1006" s="83"/>
      <c r="TIT1006" s="83"/>
      <c r="TIU1006" s="83"/>
      <c r="TIV1006" s="83"/>
      <c r="TIW1006" s="83"/>
      <c r="TIX1006" s="83"/>
      <c r="TIY1006" s="83"/>
      <c r="TIZ1006" s="83"/>
      <c r="TJA1006" s="83"/>
      <c r="TJB1006" s="83"/>
      <c r="TJC1006" s="83"/>
      <c r="TJD1006" s="83"/>
      <c r="TJE1006" s="83"/>
      <c r="TJF1006" s="83"/>
      <c r="TJG1006" s="83"/>
      <c r="TJH1006" s="83"/>
      <c r="TJI1006" s="83"/>
      <c r="TJJ1006" s="83"/>
      <c r="TJK1006" s="83"/>
      <c r="TJL1006" s="83"/>
      <c r="TJM1006" s="83"/>
      <c r="TJN1006" s="83"/>
      <c r="TJO1006" s="83"/>
      <c r="TJP1006" s="83"/>
      <c r="TJQ1006" s="83"/>
      <c r="TJR1006" s="83"/>
      <c r="TJS1006" s="83"/>
      <c r="TJT1006" s="83"/>
      <c r="TJU1006" s="83"/>
      <c r="TJV1006" s="83"/>
      <c r="TJW1006" s="83"/>
      <c r="TJX1006" s="83"/>
      <c r="TJY1006" s="83"/>
      <c r="TJZ1006" s="83"/>
      <c r="TKA1006" s="83"/>
      <c r="TKB1006" s="83"/>
      <c r="TKC1006" s="83"/>
      <c r="TKD1006" s="83"/>
      <c r="TKE1006" s="83"/>
      <c r="TKF1006" s="83"/>
      <c r="TKG1006" s="83"/>
      <c r="TKH1006" s="83"/>
      <c r="TKI1006" s="83"/>
      <c r="TKJ1006" s="83"/>
      <c r="TKK1006" s="83"/>
      <c r="TKL1006" s="83"/>
      <c r="TKM1006" s="83"/>
      <c r="TKN1006" s="83"/>
      <c r="TKO1006" s="83"/>
      <c r="TKP1006" s="83"/>
      <c r="TKQ1006" s="83"/>
      <c r="TKR1006" s="83"/>
      <c r="TKS1006" s="83"/>
      <c r="TKT1006" s="83"/>
      <c r="TKU1006" s="83"/>
      <c r="TKV1006" s="83"/>
      <c r="TKW1006" s="83"/>
      <c r="TKX1006" s="83"/>
      <c r="TKY1006" s="83"/>
      <c r="TKZ1006" s="83"/>
      <c r="TLA1006" s="83"/>
      <c r="TLB1006" s="83"/>
      <c r="TLC1006" s="83"/>
      <c r="TLD1006" s="83"/>
      <c r="TLE1006" s="83"/>
      <c r="TLF1006" s="83"/>
      <c r="TLG1006" s="83"/>
      <c r="TLH1006" s="83"/>
      <c r="TLI1006" s="83"/>
      <c r="TLJ1006" s="83"/>
      <c r="TLK1006" s="83"/>
      <c r="TLL1006" s="83"/>
      <c r="TLM1006" s="83"/>
      <c r="TLN1006" s="83"/>
      <c r="TLO1006" s="83"/>
      <c r="TLP1006" s="83"/>
      <c r="TLQ1006" s="83"/>
      <c r="TLR1006" s="83"/>
      <c r="TLS1006" s="83"/>
      <c r="TLT1006" s="83"/>
      <c r="TLU1006" s="83"/>
      <c r="TLV1006" s="83"/>
      <c r="TLW1006" s="83"/>
      <c r="TLX1006" s="83"/>
      <c r="TLY1006" s="83"/>
      <c r="TLZ1006" s="83"/>
      <c r="TMA1006" s="83"/>
      <c r="TMB1006" s="83"/>
      <c r="TMC1006" s="83"/>
      <c r="TMD1006" s="83"/>
      <c r="TME1006" s="83"/>
      <c r="TMF1006" s="83"/>
      <c r="TMG1006" s="83"/>
      <c r="TMH1006" s="83"/>
      <c r="TMI1006" s="83"/>
      <c r="TMJ1006" s="83"/>
      <c r="TMK1006" s="83"/>
      <c r="TML1006" s="83"/>
      <c r="TMM1006" s="83"/>
      <c r="TMN1006" s="83"/>
      <c r="TMO1006" s="83"/>
      <c r="TMP1006" s="83"/>
      <c r="TMQ1006" s="83"/>
      <c r="TMR1006" s="83"/>
      <c r="TMS1006" s="83"/>
      <c r="TMT1006" s="83"/>
      <c r="TMU1006" s="83"/>
      <c r="TMV1006" s="83"/>
      <c r="TMW1006" s="83"/>
      <c r="TMX1006" s="83"/>
      <c r="TMY1006" s="83"/>
      <c r="TMZ1006" s="83"/>
      <c r="TNA1006" s="83"/>
      <c r="TNB1006" s="83"/>
      <c r="TNC1006" s="83"/>
      <c r="TND1006" s="83"/>
      <c r="TNE1006" s="83"/>
      <c r="TNF1006" s="83"/>
      <c r="TNG1006" s="83"/>
      <c r="TNH1006" s="83"/>
      <c r="TNI1006" s="83"/>
      <c r="TNJ1006" s="83"/>
      <c r="TNK1006" s="83"/>
      <c r="TNL1006" s="83"/>
      <c r="TNM1006" s="83"/>
      <c r="TNN1006" s="83"/>
      <c r="TNO1006" s="83"/>
      <c r="TNP1006" s="83"/>
      <c r="TNQ1006" s="83"/>
      <c r="TNR1006" s="83"/>
      <c r="TNS1006" s="83"/>
      <c r="TNT1006" s="83"/>
      <c r="TNU1006" s="83"/>
      <c r="TNV1006" s="83"/>
      <c r="TNW1006" s="83"/>
      <c r="TNX1006" s="83"/>
      <c r="TNY1006" s="83"/>
      <c r="TNZ1006" s="83"/>
      <c r="TOA1006" s="83"/>
      <c r="TOB1006" s="83"/>
      <c r="TOC1006" s="83"/>
      <c r="TOD1006" s="83"/>
      <c r="TOE1006" s="83"/>
      <c r="TOF1006" s="83"/>
      <c r="TOG1006" s="83"/>
      <c r="TOH1006" s="83"/>
      <c r="TOI1006" s="83"/>
      <c r="TOJ1006" s="83"/>
      <c r="TOK1006" s="83"/>
      <c r="TOL1006" s="83"/>
      <c r="TOM1006" s="83"/>
      <c r="TON1006" s="83"/>
      <c r="TOO1006" s="83"/>
      <c r="TOP1006" s="83"/>
      <c r="TOQ1006" s="83"/>
      <c r="TOR1006" s="83"/>
      <c r="TOS1006" s="83"/>
      <c r="TOT1006" s="83"/>
      <c r="TOU1006" s="83"/>
      <c r="TOV1006" s="83"/>
      <c r="TOW1006" s="83"/>
      <c r="TOX1006" s="83"/>
      <c r="TOY1006" s="83"/>
      <c r="TOZ1006" s="83"/>
      <c r="TPA1006" s="83"/>
      <c r="TPB1006" s="83"/>
      <c r="TPC1006" s="83"/>
      <c r="TPD1006" s="83"/>
      <c r="TPE1006" s="83"/>
      <c r="TPF1006" s="83"/>
      <c r="TPG1006" s="83"/>
      <c r="TPH1006" s="83"/>
      <c r="TPI1006" s="83"/>
      <c r="TPJ1006" s="83"/>
      <c r="TPK1006" s="83"/>
      <c r="TPL1006" s="83"/>
      <c r="TPM1006" s="83"/>
      <c r="TPN1006" s="83"/>
      <c r="TPO1006" s="83"/>
      <c r="TPP1006" s="83"/>
      <c r="TPQ1006" s="83"/>
      <c r="TPR1006" s="83"/>
      <c r="TPS1006" s="83"/>
      <c r="TPT1006" s="83"/>
      <c r="TPU1006" s="83"/>
      <c r="TPV1006" s="83"/>
      <c r="TPW1006" s="83"/>
      <c r="TPX1006" s="83"/>
      <c r="TPY1006" s="83"/>
      <c r="TPZ1006" s="83"/>
      <c r="TQA1006" s="83"/>
      <c r="TQB1006" s="83"/>
      <c r="TQC1006" s="83"/>
      <c r="TQD1006" s="83"/>
      <c r="TQE1006" s="83"/>
      <c r="TQF1006" s="83"/>
      <c r="TQG1006" s="83"/>
      <c r="TQH1006" s="83"/>
      <c r="TQI1006" s="83"/>
      <c r="TQJ1006" s="83"/>
      <c r="TQK1006" s="83"/>
      <c r="TQL1006" s="83"/>
      <c r="TQM1006" s="83"/>
      <c r="TQN1006" s="83"/>
      <c r="TQO1006" s="83"/>
      <c r="TQP1006" s="83"/>
      <c r="TQQ1006" s="83"/>
      <c r="TQR1006" s="83"/>
      <c r="TQS1006" s="83"/>
      <c r="TQT1006" s="83"/>
      <c r="TQU1006" s="83"/>
      <c r="TQV1006" s="83"/>
      <c r="TQW1006" s="83"/>
      <c r="TQX1006" s="83"/>
      <c r="TQY1006" s="83"/>
      <c r="TQZ1006" s="83"/>
      <c r="TRA1006" s="83"/>
      <c r="TRB1006" s="83"/>
      <c r="TRC1006" s="83"/>
      <c r="TRD1006" s="83"/>
      <c r="TRE1006" s="83"/>
      <c r="TRF1006" s="83"/>
      <c r="TRG1006" s="83"/>
      <c r="TRH1006" s="83"/>
      <c r="TRI1006" s="83"/>
      <c r="TRJ1006" s="83"/>
      <c r="TRK1006" s="83"/>
      <c r="TRL1006" s="83"/>
      <c r="TRM1006" s="83"/>
      <c r="TRN1006" s="83"/>
      <c r="TRO1006" s="83"/>
      <c r="TRP1006" s="83"/>
      <c r="TRQ1006" s="83"/>
      <c r="TRR1006" s="83"/>
      <c r="TRS1006" s="83"/>
      <c r="TRT1006" s="83"/>
      <c r="TRU1006" s="83"/>
      <c r="TRV1006" s="83"/>
      <c r="TRW1006" s="83"/>
      <c r="TRX1006" s="83"/>
      <c r="TRY1006" s="83"/>
      <c r="TRZ1006" s="83"/>
      <c r="TSA1006" s="83"/>
      <c r="TSB1006" s="83"/>
      <c r="TSC1006" s="83"/>
      <c r="TSD1006" s="83"/>
      <c r="TSE1006" s="83"/>
      <c r="TSF1006" s="83"/>
      <c r="TSG1006" s="83"/>
      <c r="TSH1006" s="83"/>
      <c r="TSI1006" s="83"/>
      <c r="TSJ1006" s="83"/>
      <c r="TSK1006" s="83"/>
      <c r="TSL1006" s="83"/>
      <c r="TSM1006" s="83"/>
      <c r="TSN1006" s="83"/>
      <c r="TSO1006" s="83"/>
      <c r="TSP1006" s="83"/>
      <c r="TSQ1006" s="83"/>
      <c r="TSR1006" s="83"/>
      <c r="TSS1006" s="83"/>
      <c r="TST1006" s="83"/>
      <c r="TSU1006" s="83"/>
      <c r="TSV1006" s="83"/>
      <c r="TSW1006" s="83"/>
      <c r="TSX1006" s="83"/>
      <c r="TSY1006" s="83"/>
      <c r="TSZ1006" s="83"/>
      <c r="TTA1006" s="83"/>
      <c r="TTB1006" s="83"/>
      <c r="TTC1006" s="83"/>
      <c r="TTD1006" s="83"/>
      <c r="TTE1006" s="83"/>
      <c r="TTF1006" s="83"/>
      <c r="TTG1006" s="83"/>
      <c r="TTH1006" s="83"/>
      <c r="TTI1006" s="83"/>
      <c r="TTJ1006" s="83"/>
      <c r="TTK1006" s="83"/>
      <c r="TTL1006" s="83"/>
      <c r="TTM1006" s="83"/>
      <c r="TTN1006" s="83"/>
      <c r="TTO1006" s="83"/>
      <c r="TTP1006" s="83"/>
      <c r="TTQ1006" s="83"/>
      <c r="TTR1006" s="83"/>
      <c r="TTS1006" s="83"/>
      <c r="TTT1006" s="83"/>
      <c r="TTU1006" s="83"/>
      <c r="TTV1006" s="83"/>
      <c r="TTW1006" s="83"/>
      <c r="TTX1006" s="83"/>
      <c r="TTY1006" s="83"/>
      <c r="TTZ1006" s="83"/>
      <c r="TUA1006" s="83"/>
      <c r="TUB1006" s="83"/>
      <c r="TUC1006" s="83"/>
      <c r="TUD1006" s="83"/>
      <c r="TUE1006" s="83"/>
      <c r="TUF1006" s="83"/>
      <c r="TUG1006" s="83"/>
      <c r="TUH1006" s="83"/>
      <c r="TUI1006" s="83"/>
      <c r="TUJ1006" s="83"/>
      <c r="TUK1006" s="83"/>
      <c r="TUL1006" s="83"/>
      <c r="TUM1006" s="83"/>
      <c r="TUN1006" s="83"/>
      <c r="TUO1006" s="83"/>
      <c r="TUP1006" s="83"/>
      <c r="TUQ1006" s="83"/>
      <c r="TUR1006" s="83"/>
      <c r="TUS1006" s="83"/>
      <c r="TUT1006" s="83"/>
      <c r="TUU1006" s="83"/>
      <c r="TUV1006" s="83"/>
      <c r="TUW1006" s="83"/>
      <c r="TUX1006" s="83"/>
      <c r="TUY1006" s="83"/>
      <c r="TUZ1006" s="83"/>
      <c r="TVA1006" s="83"/>
      <c r="TVB1006" s="83"/>
      <c r="TVC1006" s="83"/>
      <c r="TVD1006" s="83"/>
      <c r="TVE1006" s="83"/>
      <c r="TVF1006" s="83"/>
      <c r="TVG1006" s="83"/>
      <c r="TVH1006" s="83"/>
      <c r="TVI1006" s="83"/>
      <c r="TVJ1006" s="83"/>
      <c r="TVK1006" s="83"/>
      <c r="TVL1006" s="83"/>
      <c r="TVM1006" s="83"/>
      <c r="TVN1006" s="83"/>
      <c r="TVO1006" s="83"/>
      <c r="TVP1006" s="83"/>
      <c r="TVQ1006" s="83"/>
      <c r="TVR1006" s="83"/>
      <c r="TVS1006" s="83"/>
      <c r="TVT1006" s="83"/>
      <c r="TVU1006" s="83"/>
      <c r="TVV1006" s="83"/>
      <c r="TVW1006" s="83"/>
      <c r="TVX1006" s="83"/>
      <c r="TVY1006" s="83"/>
      <c r="TVZ1006" s="83"/>
      <c r="TWA1006" s="83"/>
      <c r="TWB1006" s="83"/>
      <c r="TWC1006" s="83"/>
      <c r="TWD1006" s="83"/>
      <c r="TWE1006" s="83"/>
      <c r="TWF1006" s="83"/>
      <c r="TWG1006" s="83"/>
      <c r="TWH1006" s="83"/>
      <c r="TWI1006" s="83"/>
      <c r="TWJ1006" s="83"/>
      <c r="TWK1006" s="83"/>
      <c r="TWL1006" s="83"/>
      <c r="TWM1006" s="83"/>
      <c r="TWN1006" s="83"/>
      <c r="TWO1006" s="83"/>
      <c r="TWP1006" s="83"/>
      <c r="TWQ1006" s="83"/>
      <c r="TWR1006" s="83"/>
      <c r="TWS1006" s="83"/>
      <c r="TWT1006" s="83"/>
      <c r="TWU1006" s="83"/>
      <c r="TWV1006" s="83"/>
      <c r="TWW1006" s="83"/>
      <c r="TWX1006" s="83"/>
      <c r="TWY1006" s="83"/>
      <c r="TWZ1006" s="83"/>
      <c r="TXA1006" s="83"/>
      <c r="TXB1006" s="83"/>
      <c r="TXC1006" s="83"/>
      <c r="TXD1006" s="83"/>
      <c r="TXE1006" s="83"/>
      <c r="TXF1006" s="83"/>
      <c r="TXG1006" s="83"/>
      <c r="TXH1006" s="83"/>
      <c r="TXI1006" s="83"/>
      <c r="TXJ1006" s="83"/>
      <c r="TXK1006" s="83"/>
      <c r="TXL1006" s="83"/>
      <c r="TXM1006" s="83"/>
      <c r="TXN1006" s="83"/>
      <c r="TXO1006" s="83"/>
      <c r="TXP1006" s="83"/>
      <c r="TXQ1006" s="83"/>
      <c r="TXR1006" s="83"/>
      <c r="TXS1006" s="83"/>
      <c r="TXT1006" s="83"/>
      <c r="TXU1006" s="83"/>
      <c r="TXV1006" s="83"/>
      <c r="TXW1006" s="83"/>
      <c r="TXX1006" s="83"/>
      <c r="TXY1006" s="83"/>
      <c r="TXZ1006" s="83"/>
      <c r="TYA1006" s="83"/>
      <c r="TYB1006" s="83"/>
      <c r="TYC1006" s="83"/>
      <c r="TYD1006" s="83"/>
      <c r="TYE1006" s="83"/>
      <c r="TYF1006" s="83"/>
      <c r="TYG1006" s="83"/>
      <c r="TYH1006" s="83"/>
      <c r="TYI1006" s="83"/>
      <c r="TYJ1006" s="83"/>
      <c r="TYK1006" s="83"/>
      <c r="TYL1006" s="83"/>
      <c r="TYM1006" s="83"/>
      <c r="TYN1006" s="83"/>
      <c r="TYO1006" s="83"/>
      <c r="TYP1006" s="83"/>
      <c r="TYQ1006" s="83"/>
      <c r="TYR1006" s="83"/>
      <c r="TYS1006" s="83"/>
      <c r="TYT1006" s="83"/>
      <c r="TYU1006" s="83"/>
      <c r="TYV1006" s="83"/>
      <c r="TYW1006" s="83"/>
      <c r="TYX1006" s="83"/>
      <c r="TYY1006" s="83"/>
      <c r="TYZ1006" s="83"/>
      <c r="TZA1006" s="83"/>
      <c r="TZB1006" s="83"/>
      <c r="TZC1006" s="83"/>
      <c r="TZD1006" s="83"/>
      <c r="TZE1006" s="83"/>
      <c r="TZF1006" s="83"/>
      <c r="TZG1006" s="83"/>
      <c r="TZH1006" s="83"/>
      <c r="TZI1006" s="83"/>
      <c r="TZJ1006" s="83"/>
      <c r="TZK1006" s="83"/>
      <c r="TZL1006" s="83"/>
      <c r="TZM1006" s="83"/>
      <c r="TZN1006" s="83"/>
      <c r="TZO1006" s="83"/>
      <c r="TZP1006" s="83"/>
      <c r="TZQ1006" s="83"/>
      <c r="TZR1006" s="83"/>
      <c r="TZS1006" s="83"/>
      <c r="TZT1006" s="83"/>
      <c r="TZU1006" s="83"/>
      <c r="TZV1006" s="83"/>
      <c r="TZW1006" s="83"/>
      <c r="TZX1006" s="83"/>
      <c r="TZY1006" s="83"/>
      <c r="TZZ1006" s="83"/>
      <c r="UAA1006" s="83"/>
      <c r="UAB1006" s="83"/>
      <c r="UAC1006" s="83"/>
      <c r="UAD1006" s="83"/>
      <c r="UAE1006" s="83"/>
      <c r="UAF1006" s="83"/>
      <c r="UAG1006" s="83"/>
      <c r="UAH1006" s="83"/>
      <c r="UAI1006" s="83"/>
      <c r="UAJ1006" s="83"/>
      <c r="UAK1006" s="83"/>
      <c r="UAL1006" s="83"/>
      <c r="UAM1006" s="83"/>
      <c r="UAN1006" s="83"/>
      <c r="UAO1006" s="83"/>
      <c r="UAP1006" s="83"/>
      <c r="UAQ1006" s="83"/>
      <c r="UAR1006" s="83"/>
      <c r="UAS1006" s="83"/>
      <c r="UAT1006" s="83"/>
      <c r="UAU1006" s="83"/>
      <c r="UAV1006" s="83"/>
      <c r="UAW1006" s="83"/>
      <c r="UAX1006" s="83"/>
      <c r="UAY1006" s="83"/>
      <c r="UAZ1006" s="83"/>
      <c r="UBA1006" s="83"/>
      <c r="UBB1006" s="83"/>
      <c r="UBC1006" s="83"/>
      <c r="UBD1006" s="83"/>
      <c r="UBE1006" s="83"/>
      <c r="UBF1006" s="83"/>
      <c r="UBG1006" s="83"/>
      <c r="UBH1006" s="83"/>
      <c r="UBI1006" s="83"/>
      <c r="UBJ1006" s="83"/>
      <c r="UBK1006" s="83"/>
      <c r="UBL1006" s="83"/>
      <c r="UBM1006" s="83"/>
      <c r="UBN1006" s="83"/>
      <c r="UBO1006" s="83"/>
      <c r="UBP1006" s="83"/>
      <c r="UBQ1006" s="83"/>
      <c r="UBR1006" s="83"/>
      <c r="UBS1006" s="83"/>
      <c r="UBT1006" s="83"/>
      <c r="UBU1006" s="83"/>
      <c r="UBV1006" s="83"/>
      <c r="UBW1006" s="83"/>
      <c r="UBX1006" s="83"/>
      <c r="UBY1006" s="83"/>
      <c r="UBZ1006" s="83"/>
      <c r="UCA1006" s="83"/>
      <c r="UCB1006" s="83"/>
      <c r="UCC1006" s="83"/>
      <c r="UCD1006" s="83"/>
      <c r="UCE1006" s="83"/>
      <c r="UCF1006" s="83"/>
      <c r="UCG1006" s="83"/>
      <c r="UCH1006" s="83"/>
      <c r="UCI1006" s="83"/>
      <c r="UCJ1006" s="83"/>
      <c r="UCK1006" s="83"/>
      <c r="UCL1006" s="83"/>
      <c r="UCM1006" s="83"/>
      <c r="UCN1006" s="83"/>
      <c r="UCO1006" s="83"/>
      <c r="UCP1006" s="83"/>
      <c r="UCQ1006" s="83"/>
      <c r="UCR1006" s="83"/>
      <c r="UCS1006" s="83"/>
      <c r="UCT1006" s="83"/>
      <c r="UCU1006" s="83"/>
      <c r="UCV1006" s="83"/>
      <c r="UCW1006" s="83"/>
      <c r="UCX1006" s="83"/>
      <c r="UCY1006" s="83"/>
      <c r="UCZ1006" s="83"/>
      <c r="UDA1006" s="83"/>
      <c r="UDB1006" s="83"/>
      <c r="UDC1006" s="83"/>
      <c r="UDD1006" s="83"/>
      <c r="UDE1006" s="83"/>
      <c r="UDF1006" s="83"/>
      <c r="UDG1006" s="83"/>
      <c r="UDH1006" s="83"/>
      <c r="UDI1006" s="83"/>
      <c r="UDJ1006" s="83"/>
      <c r="UDK1006" s="83"/>
      <c r="UDL1006" s="83"/>
      <c r="UDM1006" s="83"/>
      <c r="UDN1006" s="83"/>
      <c r="UDO1006" s="83"/>
      <c r="UDP1006" s="83"/>
      <c r="UDQ1006" s="83"/>
      <c r="UDR1006" s="83"/>
      <c r="UDS1006" s="83"/>
      <c r="UDT1006" s="83"/>
      <c r="UDU1006" s="83"/>
      <c r="UDV1006" s="83"/>
      <c r="UDW1006" s="83"/>
      <c r="UDX1006" s="83"/>
      <c r="UDY1006" s="83"/>
      <c r="UDZ1006" s="83"/>
      <c r="UEA1006" s="83"/>
      <c r="UEB1006" s="83"/>
      <c r="UEC1006" s="83"/>
      <c r="UED1006" s="83"/>
      <c r="UEE1006" s="83"/>
      <c r="UEF1006" s="83"/>
      <c r="UEG1006" s="83"/>
      <c r="UEH1006" s="83"/>
      <c r="UEI1006" s="83"/>
      <c r="UEJ1006" s="83"/>
      <c r="UEK1006" s="83"/>
      <c r="UEL1006" s="83"/>
      <c r="UEM1006" s="83"/>
      <c r="UEN1006" s="83"/>
      <c r="UEO1006" s="83"/>
      <c r="UEP1006" s="83"/>
      <c r="UEQ1006" s="83"/>
      <c r="UER1006" s="83"/>
      <c r="UES1006" s="83"/>
      <c r="UET1006" s="83"/>
      <c r="UEU1006" s="83"/>
      <c r="UEV1006" s="83"/>
      <c r="UEW1006" s="83"/>
      <c r="UEX1006" s="83"/>
      <c r="UEY1006" s="83"/>
      <c r="UEZ1006" s="83"/>
      <c r="UFA1006" s="83"/>
      <c r="UFB1006" s="83"/>
      <c r="UFC1006" s="83"/>
      <c r="UFD1006" s="83"/>
      <c r="UFE1006" s="83"/>
      <c r="UFF1006" s="83"/>
      <c r="UFG1006" s="83"/>
      <c r="UFH1006" s="83"/>
      <c r="UFI1006" s="83"/>
      <c r="UFJ1006" s="83"/>
      <c r="UFK1006" s="83"/>
      <c r="UFL1006" s="83"/>
      <c r="UFM1006" s="83"/>
      <c r="UFN1006" s="83"/>
      <c r="UFO1006" s="83"/>
      <c r="UFP1006" s="83"/>
      <c r="UFQ1006" s="83"/>
      <c r="UFR1006" s="83"/>
      <c r="UFS1006" s="83"/>
      <c r="UFT1006" s="83"/>
      <c r="UFU1006" s="83"/>
      <c r="UFV1006" s="83"/>
      <c r="UFW1006" s="83"/>
      <c r="UFX1006" s="83"/>
      <c r="UFY1006" s="83"/>
      <c r="UFZ1006" s="83"/>
      <c r="UGA1006" s="83"/>
      <c r="UGB1006" s="83"/>
      <c r="UGC1006" s="83"/>
      <c r="UGD1006" s="83"/>
      <c r="UGE1006" s="83"/>
      <c r="UGF1006" s="83"/>
      <c r="UGG1006" s="83"/>
      <c r="UGH1006" s="83"/>
      <c r="UGI1006" s="83"/>
      <c r="UGJ1006" s="83"/>
      <c r="UGK1006" s="83"/>
      <c r="UGL1006" s="83"/>
      <c r="UGM1006" s="83"/>
      <c r="UGN1006" s="83"/>
      <c r="UGO1006" s="83"/>
      <c r="UGP1006" s="83"/>
      <c r="UGQ1006" s="83"/>
      <c r="UGR1006" s="83"/>
      <c r="UGS1006" s="83"/>
      <c r="UGT1006" s="83"/>
      <c r="UGU1006" s="83"/>
      <c r="UGV1006" s="83"/>
      <c r="UGW1006" s="83"/>
      <c r="UGX1006" s="83"/>
      <c r="UGY1006" s="83"/>
      <c r="UGZ1006" s="83"/>
      <c r="UHA1006" s="83"/>
      <c r="UHB1006" s="83"/>
      <c r="UHC1006" s="83"/>
      <c r="UHD1006" s="83"/>
      <c r="UHE1006" s="83"/>
      <c r="UHF1006" s="83"/>
      <c r="UHG1006" s="83"/>
      <c r="UHH1006" s="83"/>
      <c r="UHI1006" s="83"/>
      <c r="UHJ1006" s="83"/>
      <c r="UHK1006" s="83"/>
      <c r="UHL1006" s="83"/>
      <c r="UHM1006" s="83"/>
      <c r="UHN1006" s="83"/>
      <c r="UHO1006" s="83"/>
      <c r="UHP1006" s="83"/>
      <c r="UHQ1006" s="83"/>
      <c r="UHR1006" s="83"/>
      <c r="UHS1006" s="83"/>
      <c r="UHT1006" s="83"/>
      <c r="UHU1006" s="83"/>
      <c r="UHV1006" s="83"/>
      <c r="UHW1006" s="83"/>
      <c r="UHX1006" s="83"/>
      <c r="UHY1006" s="83"/>
      <c r="UHZ1006" s="83"/>
      <c r="UIA1006" s="83"/>
      <c r="UIB1006" s="83"/>
      <c r="UIC1006" s="83"/>
      <c r="UID1006" s="83"/>
      <c r="UIE1006" s="83"/>
      <c r="UIF1006" s="83"/>
      <c r="UIG1006" s="83"/>
      <c r="UIH1006" s="83"/>
      <c r="UII1006" s="83"/>
      <c r="UIJ1006" s="83"/>
      <c r="UIK1006" s="83"/>
      <c r="UIL1006" s="83"/>
      <c r="UIM1006" s="83"/>
      <c r="UIN1006" s="83"/>
      <c r="UIO1006" s="83"/>
      <c r="UIP1006" s="83"/>
      <c r="UIQ1006" s="83"/>
      <c r="UIR1006" s="83"/>
      <c r="UIS1006" s="83"/>
      <c r="UIT1006" s="83"/>
      <c r="UIU1006" s="83"/>
      <c r="UIV1006" s="83"/>
      <c r="UIW1006" s="83"/>
      <c r="UIX1006" s="83"/>
      <c r="UIY1006" s="83"/>
      <c r="UIZ1006" s="83"/>
      <c r="UJA1006" s="83"/>
      <c r="UJB1006" s="83"/>
      <c r="UJC1006" s="83"/>
      <c r="UJD1006" s="83"/>
      <c r="UJE1006" s="83"/>
      <c r="UJF1006" s="83"/>
      <c r="UJG1006" s="83"/>
      <c r="UJH1006" s="83"/>
      <c r="UJI1006" s="83"/>
      <c r="UJJ1006" s="83"/>
      <c r="UJK1006" s="83"/>
      <c r="UJL1006" s="83"/>
      <c r="UJM1006" s="83"/>
      <c r="UJN1006" s="83"/>
      <c r="UJO1006" s="83"/>
      <c r="UJP1006" s="83"/>
      <c r="UJQ1006" s="83"/>
      <c r="UJR1006" s="83"/>
      <c r="UJS1006" s="83"/>
      <c r="UJT1006" s="83"/>
      <c r="UJU1006" s="83"/>
      <c r="UJV1006" s="83"/>
      <c r="UJW1006" s="83"/>
      <c r="UJX1006" s="83"/>
      <c r="UJY1006" s="83"/>
      <c r="UJZ1006" s="83"/>
      <c r="UKA1006" s="83"/>
      <c r="UKB1006" s="83"/>
      <c r="UKC1006" s="83"/>
      <c r="UKD1006" s="83"/>
      <c r="UKE1006" s="83"/>
      <c r="UKF1006" s="83"/>
      <c r="UKG1006" s="83"/>
      <c r="UKH1006" s="83"/>
      <c r="UKI1006" s="83"/>
      <c r="UKJ1006" s="83"/>
      <c r="UKK1006" s="83"/>
      <c r="UKL1006" s="83"/>
      <c r="UKM1006" s="83"/>
      <c r="UKN1006" s="83"/>
      <c r="UKO1006" s="83"/>
      <c r="UKP1006" s="83"/>
      <c r="UKQ1006" s="83"/>
      <c r="UKR1006" s="83"/>
      <c r="UKS1006" s="83"/>
      <c r="UKT1006" s="83"/>
      <c r="UKU1006" s="83"/>
      <c r="UKV1006" s="83"/>
      <c r="UKW1006" s="83"/>
      <c r="UKX1006" s="83"/>
      <c r="UKY1006" s="83"/>
      <c r="UKZ1006" s="83"/>
      <c r="ULA1006" s="83"/>
      <c r="ULB1006" s="83"/>
      <c r="ULC1006" s="83"/>
      <c r="ULD1006" s="83"/>
      <c r="ULE1006" s="83"/>
      <c r="ULF1006" s="83"/>
      <c r="ULG1006" s="83"/>
      <c r="ULH1006" s="83"/>
      <c r="ULI1006" s="83"/>
      <c r="ULJ1006" s="83"/>
      <c r="ULK1006" s="83"/>
      <c r="ULL1006" s="83"/>
      <c r="ULM1006" s="83"/>
      <c r="ULN1006" s="83"/>
      <c r="ULO1006" s="83"/>
      <c r="ULP1006" s="83"/>
      <c r="ULQ1006" s="83"/>
      <c r="ULR1006" s="83"/>
      <c r="ULS1006" s="83"/>
      <c r="ULT1006" s="83"/>
      <c r="ULU1006" s="83"/>
      <c r="ULV1006" s="83"/>
      <c r="ULW1006" s="83"/>
      <c r="ULX1006" s="83"/>
      <c r="ULY1006" s="83"/>
      <c r="ULZ1006" s="83"/>
      <c r="UMA1006" s="83"/>
      <c r="UMB1006" s="83"/>
      <c r="UMC1006" s="83"/>
      <c r="UMD1006" s="83"/>
      <c r="UME1006" s="83"/>
      <c r="UMF1006" s="83"/>
      <c r="UMG1006" s="83"/>
      <c r="UMH1006" s="83"/>
      <c r="UMI1006" s="83"/>
      <c r="UMJ1006" s="83"/>
      <c r="UMK1006" s="83"/>
      <c r="UML1006" s="83"/>
      <c r="UMM1006" s="83"/>
      <c r="UMN1006" s="83"/>
      <c r="UMO1006" s="83"/>
      <c r="UMP1006" s="83"/>
      <c r="UMQ1006" s="83"/>
      <c r="UMR1006" s="83"/>
      <c r="UMS1006" s="83"/>
      <c r="UMT1006" s="83"/>
      <c r="UMU1006" s="83"/>
      <c r="UMV1006" s="83"/>
      <c r="UMW1006" s="83"/>
      <c r="UMX1006" s="83"/>
      <c r="UMY1006" s="83"/>
      <c r="UMZ1006" s="83"/>
      <c r="UNA1006" s="83"/>
      <c r="UNB1006" s="83"/>
      <c r="UNC1006" s="83"/>
      <c r="UND1006" s="83"/>
      <c r="UNE1006" s="83"/>
      <c r="UNF1006" s="83"/>
      <c r="UNG1006" s="83"/>
      <c r="UNH1006" s="83"/>
      <c r="UNI1006" s="83"/>
      <c r="UNJ1006" s="83"/>
      <c r="UNK1006" s="83"/>
      <c r="UNL1006" s="83"/>
      <c r="UNM1006" s="83"/>
      <c r="UNN1006" s="83"/>
      <c r="UNO1006" s="83"/>
      <c r="UNP1006" s="83"/>
      <c r="UNQ1006" s="83"/>
      <c r="UNR1006" s="83"/>
      <c r="UNS1006" s="83"/>
      <c r="UNT1006" s="83"/>
      <c r="UNU1006" s="83"/>
      <c r="UNV1006" s="83"/>
      <c r="UNW1006" s="83"/>
      <c r="UNX1006" s="83"/>
      <c r="UNY1006" s="83"/>
      <c r="UNZ1006" s="83"/>
      <c r="UOA1006" s="83"/>
      <c r="UOB1006" s="83"/>
      <c r="UOC1006" s="83"/>
      <c r="UOD1006" s="83"/>
      <c r="UOE1006" s="83"/>
      <c r="UOF1006" s="83"/>
      <c r="UOG1006" s="83"/>
      <c r="UOH1006" s="83"/>
      <c r="UOI1006" s="83"/>
      <c r="UOJ1006" s="83"/>
      <c r="UOK1006" s="83"/>
      <c r="UOL1006" s="83"/>
      <c r="UOM1006" s="83"/>
      <c r="UON1006" s="83"/>
      <c r="UOO1006" s="83"/>
      <c r="UOP1006" s="83"/>
      <c r="UOQ1006" s="83"/>
      <c r="UOR1006" s="83"/>
      <c r="UOS1006" s="83"/>
      <c r="UOT1006" s="83"/>
      <c r="UOU1006" s="83"/>
      <c r="UOV1006" s="83"/>
      <c r="UOW1006" s="83"/>
      <c r="UOX1006" s="83"/>
      <c r="UOY1006" s="83"/>
      <c r="UOZ1006" s="83"/>
      <c r="UPA1006" s="83"/>
      <c r="UPB1006" s="83"/>
      <c r="UPC1006" s="83"/>
      <c r="UPD1006" s="83"/>
      <c r="UPE1006" s="83"/>
      <c r="UPF1006" s="83"/>
      <c r="UPG1006" s="83"/>
      <c r="UPH1006" s="83"/>
      <c r="UPI1006" s="83"/>
      <c r="UPJ1006" s="83"/>
      <c r="UPK1006" s="83"/>
      <c r="UPL1006" s="83"/>
      <c r="UPM1006" s="83"/>
      <c r="UPN1006" s="83"/>
      <c r="UPO1006" s="83"/>
      <c r="UPP1006" s="83"/>
      <c r="UPQ1006" s="83"/>
      <c r="UPR1006" s="83"/>
      <c r="UPS1006" s="83"/>
      <c r="UPT1006" s="83"/>
      <c r="UPU1006" s="83"/>
      <c r="UPV1006" s="83"/>
      <c r="UPW1006" s="83"/>
      <c r="UPX1006" s="83"/>
      <c r="UPY1006" s="83"/>
      <c r="UPZ1006" s="83"/>
      <c r="UQA1006" s="83"/>
      <c r="UQB1006" s="83"/>
      <c r="UQC1006" s="83"/>
      <c r="UQD1006" s="83"/>
      <c r="UQE1006" s="83"/>
      <c r="UQF1006" s="83"/>
      <c r="UQG1006" s="83"/>
      <c r="UQH1006" s="83"/>
      <c r="UQI1006" s="83"/>
      <c r="UQJ1006" s="83"/>
      <c r="UQK1006" s="83"/>
      <c r="UQL1006" s="83"/>
      <c r="UQM1006" s="83"/>
      <c r="UQN1006" s="83"/>
      <c r="UQO1006" s="83"/>
      <c r="UQP1006" s="83"/>
      <c r="UQQ1006" s="83"/>
      <c r="UQR1006" s="83"/>
      <c r="UQS1006" s="83"/>
      <c r="UQT1006" s="83"/>
      <c r="UQU1006" s="83"/>
      <c r="UQV1006" s="83"/>
      <c r="UQW1006" s="83"/>
      <c r="UQX1006" s="83"/>
      <c r="UQY1006" s="83"/>
      <c r="UQZ1006" s="83"/>
      <c r="URA1006" s="83"/>
      <c r="URB1006" s="83"/>
      <c r="URC1006" s="83"/>
      <c r="URD1006" s="83"/>
      <c r="URE1006" s="83"/>
      <c r="URF1006" s="83"/>
      <c r="URG1006" s="83"/>
      <c r="URH1006" s="83"/>
      <c r="URI1006" s="83"/>
      <c r="URJ1006" s="83"/>
      <c r="URK1006" s="83"/>
      <c r="URL1006" s="83"/>
      <c r="URM1006" s="83"/>
      <c r="URN1006" s="83"/>
      <c r="URO1006" s="83"/>
      <c r="URP1006" s="83"/>
      <c r="URQ1006" s="83"/>
      <c r="URR1006" s="83"/>
      <c r="URS1006" s="83"/>
      <c r="URT1006" s="83"/>
      <c r="URU1006" s="83"/>
      <c r="URV1006" s="83"/>
      <c r="URW1006" s="83"/>
      <c r="URX1006" s="83"/>
      <c r="URY1006" s="83"/>
      <c r="URZ1006" s="83"/>
      <c r="USA1006" s="83"/>
      <c r="USB1006" s="83"/>
      <c r="USC1006" s="83"/>
      <c r="USD1006" s="83"/>
      <c r="USE1006" s="83"/>
      <c r="USF1006" s="83"/>
      <c r="USG1006" s="83"/>
      <c r="USH1006" s="83"/>
      <c r="USI1006" s="83"/>
      <c r="USJ1006" s="83"/>
      <c r="USK1006" s="83"/>
      <c r="USL1006" s="83"/>
      <c r="USM1006" s="83"/>
      <c r="USN1006" s="83"/>
      <c r="USO1006" s="83"/>
      <c r="USP1006" s="83"/>
      <c r="USQ1006" s="83"/>
      <c r="USR1006" s="83"/>
      <c r="USS1006" s="83"/>
      <c r="UST1006" s="83"/>
      <c r="USU1006" s="83"/>
      <c r="USV1006" s="83"/>
      <c r="USW1006" s="83"/>
      <c r="USX1006" s="83"/>
      <c r="USY1006" s="83"/>
      <c r="USZ1006" s="83"/>
      <c r="UTA1006" s="83"/>
      <c r="UTB1006" s="83"/>
      <c r="UTC1006" s="83"/>
      <c r="UTD1006" s="83"/>
      <c r="UTE1006" s="83"/>
      <c r="UTF1006" s="83"/>
      <c r="UTG1006" s="83"/>
      <c r="UTH1006" s="83"/>
      <c r="UTI1006" s="83"/>
      <c r="UTJ1006" s="83"/>
      <c r="UTK1006" s="83"/>
      <c r="UTL1006" s="83"/>
      <c r="UTM1006" s="83"/>
      <c r="UTN1006" s="83"/>
      <c r="UTO1006" s="83"/>
      <c r="UTP1006" s="83"/>
      <c r="UTQ1006" s="83"/>
      <c r="UTR1006" s="83"/>
      <c r="UTS1006" s="83"/>
      <c r="UTT1006" s="83"/>
      <c r="UTU1006" s="83"/>
      <c r="UTV1006" s="83"/>
      <c r="UTW1006" s="83"/>
      <c r="UTX1006" s="83"/>
      <c r="UTY1006" s="83"/>
      <c r="UTZ1006" s="83"/>
      <c r="UUA1006" s="83"/>
      <c r="UUB1006" s="83"/>
      <c r="UUC1006" s="83"/>
      <c r="UUD1006" s="83"/>
      <c r="UUE1006" s="83"/>
      <c r="UUF1006" s="83"/>
      <c r="UUG1006" s="83"/>
      <c r="UUH1006" s="83"/>
      <c r="UUI1006" s="83"/>
      <c r="UUJ1006" s="83"/>
      <c r="UUK1006" s="83"/>
      <c r="UUL1006" s="83"/>
      <c r="UUM1006" s="83"/>
      <c r="UUN1006" s="83"/>
      <c r="UUO1006" s="83"/>
      <c r="UUP1006" s="83"/>
      <c r="UUQ1006" s="83"/>
      <c r="UUR1006" s="83"/>
      <c r="UUS1006" s="83"/>
      <c r="UUT1006" s="83"/>
      <c r="UUU1006" s="83"/>
      <c r="UUV1006" s="83"/>
      <c r="UUW1006" s="83"/>
      <c r="UUX1006" s="83"/>
      <c r="UUY1006" s="83"/>
      <c r="UUZ1006" s="83"/>
      <c r="UVA1006" s="83"/>
      <c r="UVB1006" s="83"/>
      <c r="UVC1006" s="83"/>
      <c r="UVD1006" s="83"/>
      <c r="UVE1006" s="83"/>
      <c r="UVF1006" s="83"/>
      <c r="UVG1006" s="83"/>
      <c r="UVH1006" s="83"/>
      <c r="UVI1006" s="83"/>
      <c r="UVJ1006" s="83"/>
      <c r="UVK1006" s="83"/>
      <c r="UVL1006" s="83"/>
      <c r="UVM1006" s="83"/>
      <c r="UVN1006" s="83"/>
      <c r="UVO1006" s="83"/>
      <c r="UVP1006" s="83"/>
      <c r="UVQ1006" s="83"/>
      <c r="UVR1006" s="83"/>
      <c r="UVS1006" s="83"/>
      <c r="UVT1006" s="83"/>
      <c r="UVU1006" s="83"/>
      <c r="UVV1006" s="83"/>
      <c r="UVW1006" s="83"/>
      <c r="UVX1006" s="83"/>
      <c r="UVY1006" s="83"/>
      <c r="UVZ1006" s="83"/>
      <c r="UWA1006" s="83"/>
      <c r="UWB1006" s="83"/>
      <c r="UWC1006" s="83"/>
      <c r="UWD1006" s="83"/>
      <c r="UWE1006" s="83"/>
      <c r="UWF1006" s="83"/>
      <c r="UWG1006" s="83"/>
      <c r="UWH1006" s="83"/>
      <c r="UWI1006" s="83"/>
      <c r="UWJ1006" s="83"/>
      <c r="UWK1006" s="83"/>
      <c r="UWL1006" s="83"/>
      <c r="UWM1006" s="83"/>
      <c r="UWN1006" s="83"/>
      <c r="UWO1006" s="83"/>
      <c r="UWP1006" s="83"/>
      <c r="UWQ1006" s="83"/>
      <c r="UWR1006" s="83"/>
      <c r="UWS1006" s="83"/>
      <c r="UWT1006" s="83"/>
      <c r="UWU1006" s="83"/>
      <c r="UWV1006" s="83"/>
      <c r="UWW1006" s="83"/>
      <c r="UWX1006" s="83"/>
      <c r="UWY1006" s="83"/>
      <c r="UWZ1006" s="83"/>
      <c r="UXA1006" s="83"/>
      <c r="UXB1006" s="83"/>
      <c r="UXC1006" s="83"/>
      <c r="UXD1006" s="83"/>
      <c r="UXE1006" s="83"/>
      <c r="UXF1006" s="83"/>
      <c r="UXG1006" s="83"/>
      <c r="UXH1006" s="83"/>
      <c r="UXI1006" s="83"/>
      <c r="UXJ1006" s="83"/>
      <c r="UXK1006" s="83"/>
      <c r="UXL1006" s="83"/>
      <c r="UXM1006" s="83"/>
      <c r="UXN1006" s="83"/>
      <c r="UXO1006" s="83"/>
      <c r="UXP1006" s="83"/>
      <c r="UXQ1006" s="83"/>
      <c r="UXR1006" s="83"/>
      <c r="UXS1006" s="83"/>
      <c r="UXT1006" s="83"/>
      <c r="UXU1006" s="83"/>
      <c r="UXV1006" s="83"/>
      <c r="UXW1006" s="83"/>
      <c r="UXX1006" s="83"/>
      <c r="UXY1006" s="83"/>
      <c r="UXZ1006" s="83"/>
      <c r="UYA1006" s="83"/>
      <c r="UYB1006" s="83"/>
      <c r="UYC1006" s="83"/>
      <c r="UYD1006" s="83"/>
      <c r="UYE1006" s="83"/>
      <c r="UYF1006" s="83"/>
      <c r="UYG1006" s="83"/>
      <c r="UYH1006" s="83"/>
      <c r="UYI1006" s="83"/>
      <c r="UYJ1006" s="83"/>
      <c r="UYK1006" s="83"/>
      <c r="UYL1006" s="83"/>
      <c r="UYM1006" s="83"/>
      <c r="UYN1006" s="83"/>
      <c r="UYO1006" s="83"/>
      <c r="UYP1006" s="83"/>
      <c r="UYQ1006" s="83"/>
      <c r="UYR1006" s="83"/>
      <c r="UYS1006" s="83"/>
      <c r="UYT1006" s="83"/>
      <c r="UYU1006" s="83"/>
      <c r="UYV1006" s="83"/>
      <c r="UYW1006" s="83"/>
      <c r="UYX1006" s="83"/>
      <c r="UYY1006" s="83"/>
      <c r="UYZ1006" s="83"/>
      <c r="UZA1006" s="83"/>
      <c r="UZB1006" s="83"/>
      <c r="UZC1006" s="83"/>
      <c r="UZD1006" s="83"/>
      <c r="UZE1006" s="83"/>
      <c r="UZF1006" s="83"/>
      <c r="UZG1006" s="83"/>
      <c r="UZH1006" s="83"/>
      <c r="UZI1006" s="83"/>
      <c r="UZJ1006" s="83"/>
      <c r="UZK1006" s="83"/>
      <c r="UZL1006" s="83"/>
      <c r="UZM1006" s="83"/>
      <c r="UZN1006" s="83"/>
      <c r="UZO1006" s="83"/>
      <c r="UZP1006" s="83"/>
      <c r="UZQ1006" s="83"/>
      <c r="UZR1006" s="83"/>
      <c r="UZS1006" s="83"/>
      <c r="UZT1006" s="83"/>
      <c r="UZU1006" s="83"/>
      <c r="UZV1006" s="83"/>
      <c r="UZW1006" s="83"/>
      <c r="UZX1006" s="83"/>
      <c r="UZY1006" s="83"/>
      <c r="UZZ1006" s="83"/>
      <c r="VAA1006" s="83"/>
      <c r="VAB1006" s="83"/>
      <c r="VAC1006" s="83"/>
      <c r="VAD1006" s="83"/>
      <c r="VAE1006" s="83"/>
      <c r="VAF1006" s="83"/>
      <c r="VAG1006" s="83"/>
      <c r="VAH1006" s="83"/>
      <c r="VAI1006" s="83"/>
      <c r="VAJ1006" s="83"/>
      <c r="VAK1006" s="83"/>
      <c r="VAL1006" s="83"/>
      <c r="VAM1006" s="83"/>
      <c r="VAN1006" s="83"/>
      <c r="VAO1006" s="83"/>
      <c r="VAP1006" s="83"/>
      <c r="VAQ1006" s="83"/>
      <c r="VAR1006" s="83"/>
      <c r="VAS1006" s="83"/>
      <c r="VAT1006" s="83"/>
      <c r="VAU1006" s="83"/>
      <c r="VAV1006" s="83"/>
      <c r="VAW1006" s="83"/>
      <c r="VAX1006" s="83"/>
      <c r="VAY1006" s="83"/>
      <c r="VAZ1006" s="83"/>
      <c r="VBA1006" s="83"/>
      <c r="VBB1006" s="83"/>
      <c r="VBC1006" s="83"/>
      <c r="VBD1006" s="83"/>
      <c r="VBE1006" s="83"/>
      <c r="VBF1006" s="83"/>
      <c r="VBG1006" s="83"/>
      <c r="VBH1006" s="83"/>
      <c r="VBI1006" s="83"/>
      <c r="VBJ1006" s="83"/>
      <c r="VBK1006" s="83"/>
      <c r="VBL1006" s="83"/>
      <c r="VBM1006" s="83"/>
      <c r="VBN1006" s="83"/>
      <c r="VBO1006" s="83"/>
      <c r="VBP1006" s="83"/>
      <c r="VBQ1006" s="83"/>
      <c r="VBR1006" s="83"/>
      <c r="VBS1006" s="83"/>
      <c r="VBT1006" s="83"/>
      <c r="VBU1006" s="83"/>
      <c r="VBV1006" s="83"/>
      <c r="VBW1006" s="83"/>
      <c r="VBX1006" s="83"/>
      <c r="VBY1006" s="83"/>
      <c r="VBZ1006" s="83"/>
      <c r="VCA1006" s="83"/>
      <c r="VCB1006" s="83"/>
      <c r="VCC1006" s="83"/>
      <c r="VCD1006" s="83"/>
      <c r="VCE1006" s="83"/>
      <c r="VCF1006" s="83"/>
      <c r="VCG1006" s="83"/>
      <c r="VCH1006" s="83"/>
      <c r="VCI1006" s="83"/>
      <c r="VCJ1006" s="83"/>
      <c r="VCK1006" s="83"/>
      <c r="VCL1006" s="83"/>
      <c r="VCM1006" s="83"/>
      <c r="VCN1006" s="83"/>
      <c r="VCO1006" s="83"/>
      <c r="VCP1006" s="83"/>
      <c r="VCQ1006" s="83"/>
      <c r="VCR1006" s="83"/>
      <c r="VCS1006" s="83"/>
      <c r="VCT1006" s="83"/>
      <c r="VCU1006" s="83"/>
      <c r="VCV1006" s="83"/>
      <c r="VCW1006" s="83"/>
      <c r="VCX1006" s="83"/>
      <c r="VCY1006" s="83"/>
      <c r="VCZ1006" s="83"/>
      <c r="VDA1006" s="83"/>
      <c r="VDB1006" s="83"/>
      <c r="VDC1006" s="83"/>
      <c r="VDD1006" s="83"/>
      <c r="VDE1006" s="83"/>
      <c r="VDF1006" s="83"/>
      <c r="VDG1006" s="83"/>
      <c r="VDH1006" s="83"/>
      <c r="VDI1006" s="83"/>
      <c r="VDJ1006" s="83"/>
      <c r="VDK1006" s="83"/>
      <c r="VDL1006" s="83"/>
      <c r="VDM1006" s="83"/>
      <c r="VDN1006" s="83"/>
      <c r="VDO1006" s="83"/>
      <c r="VDP1006" s="83"/>
      <c r="VDQ1006" s="83"/>
      <c r="VDR1006" s="83"/>
      <c r="VDS1006" s="83"/>
      <c r="VDT1006" s="83"/>
      <c r="VDU1006" s="83"/>
      <c r="VDV1006" s="83"/>
      <c r="VDW1006" s="83"/>
      <c r="VDX1006" s="83"/>
      <c r="VDY1006" s="83"/>
      <c r="VDZ1006" s="83"/>
      <c r="VEA1006" s="83"/>
      <c r="VEB1006" s="83"/>
      <c r="VEC1006" s="83"/>
      <c r="VED1006" s="83"/>
      <c r="VEE1006" s="83"/>
      <c r="VEF1006" s="83"/>
      <c r="VEG1006" s="83"/>
      <c r="VEH1006" s="83"/>
      <c r="VEI1006" s="83"/>
      <c r="VEJ1006" s="83"/>
      <c r="VEK1006" s="83"/>
      <c r="VEL1006" s="83"/>
      <c r="VEM1006" s="83"/>
      <c r="VEN1006" s="83"/>
      <c r="VEO1006" s="83"/>
      <c r="VEP1006" s="83"/>
      <c r="VEQ1006" s="83"/>
      <c r="VER1006" s="83"/>
      <c r="VES1006" s="83"/>
      <c r="VET1006" s="83"/>
      <c r="VEU1006" s="83"/>
      <c r="VEV1006" s="83"/>
      <c r="VEW1006" s="83"/>
      <c r="VEX1006" s="83"/>
      <c r="VEY1006" s="83"/>
      <c r="VEZ1006" s="83"/>
      <c r="VFA1006" s="83"/>
      <c r="VFB1006" s="83"/>
      <c r="VFC1006" s="83"/>
      <c r="VFD1006" s="83"/>
      <c r="VFE1006" s="83"/>
      <c r="VFF1006" s="83"/>
      <c r="VFG1006" s="83"/>
      <c r="VFH1006" s="83"/>
      <c r="VFI1006" s="83"/>
      <c r="VFJ1006" s="83"/>
      <c r="VFK1006" s="83"/>
      <c r="VFL1006" s="83"/>
      <c r="VFM1006" s="83"/>
      <c r="VFN1006" s="83"/>
      <c r="VFO1006" s="83"/>
      <c r="VFP1006" s="83"/>
      <c r="VFQ1006" s="83"/>
      <c r="VFR1006" s="83"/>
      <c r="VFS1006" s="83"/>
      <c r="VFT1006" s="83"/>
      <c r="VFU1006" s="83"/>
      <c r="VFV1006" s="83"/>
      <c r="VFW1006" s="83"/>
      <c r="VFX1006" s="83"/>
      <c r="VFY1006" s="83"/>
      <c r="VFZ1006" s="83"/>
      <c r="VGA1006" s="83"/>
      <c r="VGB1006" s="83"/>
      <c r="VGC1006" s="83"/>
      <c r="VGD1006" s="83"/>
      <c r="VGE1006" s="83"/>
      <c r="VGF1006" s="83"/>
      <c r="VGG1006" s="83"/>
      <c r="VGH1006" s="83"/>
      <c r="VGI1006" s="83"/>
      <c r="VGJ1006" s="83"/>
      <c r="VGK1006" s="83"/>
      <c r="VGL1006" s="83"/>
      <c r="VGM1006" s="83"/>
      <c r="VGN1006" s="83"/>
      <c r="VGO1006" s="83"/>
      <c r="VGP1006" s="83"/>
      <c r="VGQ1006" s="83"/>
      <c r="VGR1006" s="83"/>
      <c r="VGS1006" s="83"/>
      <c r="VGT1006" s="83"/>
      <c r="VGU1006" s="83"/>
      <c r="VGV1006" s="83"/>
      <c r="VGW1006" s="83"/>
      <c r="VGX1006" s="83"/>
      <c r="VGY1006" s="83"/>
      <c r="VGZ1006" s="83"/>
      <c r="VHA1006" s="83"/>
      <c r="VHB1006" s="83"/>
      <c r="VHC1006" s="83"/>
      <c r="VHD1006" s="83"/>
      <c r="VHE1006" s="83"/>
      <c r="VHF1006" s="83"/>
      <c r="VHG1006" s="83"/>
      <c r="VHH1006" s="83"/>
      <c r="VHI1006" s="83"/>
      <c r="VHJ1006" s="83"/>
      <c r="VHK1006" s="83"/>
      <c r="VHL1006" s="83"/>
      <c r="VHM1006" s="83"/>
      <c r="VHN1006" s="83"/>
      <c r="VHO1006" s="83"/>
      <c r="VHP1006" s="83"/>
      <c r="VHQ1006" s="83"/>
      <c r="VHR1006" s="83"/>
      <c r="VHS1006" s="83"/>
      <c r="VHT1006" s="83"/>
      <c r="VHU1006" s="83"/>
      <c r="VHV1006" s="83"/>
      <c r="VHW1006" s="83"/>
      <c r="VHX1006" s="83"/>
      <c r="VHY1006" s="83"/>
      <c r="VHZ1006" s="83"/>
      <c r="VIA1006" s="83"/>
      <c r="VIB1006" s="83"/>
      <c r="VIC1006" s="83"/>
      <c r="VID1006" s="83"/>
      <c r="VIE1006" s="83"/>
      <c r="VIF1006" s="83"/>
      <c r="VIG1006" s="83"/>
      <c r="VIH1006" s="83"/>
      <c r="VII1006" s="83"/>
      <c r="VIJ1006" s="83"/>
      <c r="VIK1006" s="83"/>
      <c r="VIL1006" s="83"/>
      <c r="VIM1006" s="83"/>
      <c r="VIN1006" s="83"/>
      <c r="VIO1006" s="83"/>
      <c r="VIP1006" s="83"/>
      <c r="VIQ1006" s="83"/>
      <c r="VIR1006" s="83"/>
      <c r="VIS1006" s="83"/>
      <c r="VIT1006" s="83"/>
      <c r="VIU1006" s="83"/>
      <c r="VIV1006" s="83"/>
      <c r="VIW1006" s="83"/>
      <c r="VIX1006" s="83"/>
      <c r="VIY1006" s="83"/>
      <c r="VIZ1006" s="83"/>
      <c r="VJA1006" s="83"/>
      <c r="VJB1006" s="83"/>
      <c r="VJC1006" s="83"/>
      <c r="VJD1006" s="83"/>
      <c r="VJE1006" s="83"/>
      <c r="VJF1006" s="83"/>
      <c r="VJG1006" s="83"/>
      <c r="VJH1006" s="83"/>
      <c r="VJI1006" s="83"/>
      <c r="VJJ1006" s="83"/>
      <c r="VJK1006" s="83"/>
      <c r="VJL1006" s="83"/>
      <c r="VJM1006" s="83"/>
      <c r="VJN1006" s="83"/>
      <c r="VJO1006" s="83"/>
      <c r="VJP1006" s="83"/>
      <c r="VJQ1006" s="83"/>
      <c r="VJR1006" s="83"/>
      <c r="VJS1006" s="83"/>
      <c r="VJT1006" s="83"/>
      <c r="VJU1006" s="83"/>
      <c r="VJV1006" s="83"/>
      <c r="VJW1006" s="83"/>
      <c r="VJX1006" s="83"/>
      <c r="VJY1006" s="83"/>
      <c r="VJZ1006" s="83"/>
      <c r="VKA1006" s="83"/>
      <c r="VKB1006" s="83"/>
      <c r="VKC1006" s="83"/>
      <c r="VKD1006" s="83"/>
      <c r="VKE1006" s="83"/>
      <c r="VKF1006" s="83"/>
      <c r="VKG1006" s="83"/>
      <c r="VKH1006" s="83"/>
      <c r="VKI1006" s="83"/>
      <c r="VKJ1006" s="83"/>
      <c r="VKK1006" s="83"/>
      <c r="VKL1006" s="83"/>
      <c r="VKM1006" s="83"/>
      <c r="VKN1006" s="83"/>
      <c r="VKO1006" s="83"/>
      <c r="VKP1006" s="83"/>
      <c r="VKQ1006" s="83"/>
      <c r="VKR1006" s="83"/>
      <c r="VKS1006" s="83"/>
      <c r="VKT1006" s="83"/>
      <c r="VKU1006" s="83"/>
      <c r="VKV1006" s="83"/>
      <c r="VKW1006" s="83"/>
      <c r="VKX1006" s="83"/>
      <c r="VKY1006" s="83"/>
      <c r="VKZ1006" s="83"/>
      <c r="VLA1006" s="83"/>
      <c r="VLB1006" s="83"/>
      <c r="VLC1006" s="83"/>
      <c r="VLD1006" s="83"/>
      <c r="VLE1006" s="83"/>
      <c r="VLF1006" s="83"/>
      <c r="VLG1006" s="83"/>
      <c r="VLH1006" s="83"/>
      <c r="VLI1006" s="83"/>
      <c r="VLJ1006" s="83"/>
      <c r="VLK1006" s="83"/>
      <c r="VLL1006" s="83"/>
      <c r="VLM1006" s="83"/>
      <c r="VLN1006" s="83"/>
      <c r="VLO1006" s="83"/>
      <c r="VLP1006" s="83"/>
      <c r="VLQ1006" s="83"/>
      <c r="VLR1006" s="83"/>
      <c r="VLS1006" s="83"/>
      <c r="VLT1006" s="83"/>
      <c r="VLU1006" s="83"/>
      <c r="VLV1006" s="83"/>
      <c r="VLW1006" s="83"/>
      <c r="VLX1006" s="83"/>
      <c r="VLY1006" s="83"/>
      <c r="VLZ1006" s="83"/>
      <c r="VMA1006" s="83"/>
      <c r="VMB1006" s="83"/>
      <c r="VMC1006" s="83"/>
      <c r="VMD1006" s="83"/>
      <c r="VME1006" s="83"/>
      <c r="VMF1006" s="83"/>
      <c r="VMG1006" s="83"/>
      <c r="VMH1006" s="83"/>
      <c r="VMI1006" s="83"/>
      <c r="VMJ1006" s="83"/>
      <c r="VMK1006" s="83"/>
      <c r="VML1006" s="83"/>
      <c r="VMM1006" s="83"/>
      <c r="VMN1006" s="83"/>
      <c r="VMO1006" s="83"/>
      <c r="VMP1006" s="83"/>
      <c r="VMQ1006" s="83"/>
      <c r="VMR1006" s="83"/>
      <c r="VMS1006" s="83"/>
      <c r="VMT1006" s="83"/>
      <c r="VMU1006" s="83"/>
      <c r="VMV1006" s="83"/>
      <c r="VMW1006" s="83"/>
      <c r="VMX1006" s="83"/>
      <c r="VMY1006" s="83"/>
      <c r="VMZ1006" s="83"/>
      <c r="VNA1006" s="83"/>
      <c r="VNB1006" s="83"/>
      <c r="VNC1006" s="83"/>
      <c r="VND1006" s="83"/>
      <c r="VNE1006" s="83"/>
      <c r="VNF1006" s="83"/>
      <c r="VNG1006" s="83"/>
      <c r="VNH1006" s="83"/>
      <c r="VNI1006" s="83"/>
      <c r="VNJ1006" s="83"/>
      <c r="VNK1006" s="83"/>
      <c r="VNL1006" s="83"/>
      <c r="VNM1006" s="83"/>
      <c r="VNN1006" s="83"/>
      <c r="VNO1006" s="83"/>
      <c r="VNP1006" s="83"/>
      <c r="VNQ1006" s="83"/>
      <c r="VNR1006" s="83"/>
      <c r="VNS1006" s="83"/>
      <c r="VNT1006" s="83"/>
      <c r="VNU1006" s="83"/>
      <c r="VNV1006" s="83"/>
      <c r="VNW1006" s="83"/>
      <c r="VNX1006" s="83"/>
      <c r="VNY1006" s="83"/>
      <c r="VNZ1006" s="83"/>
      <c r="VOA1006" s="83"/>
      <c r="VOB1006" s="83"/>
      <c r="VOC1006" s="83"/>
      <c r="VOD1006" s="83"/>
      <c r="VOE1006" s="83"/>
      <c r="VOF1006" s="83"/>
      <c r="VOG1006" s="83"/>
      <c r="VOH1006" s="83"/>
      <c r="VOI1006" s="83"/>
      <c r="VOJ1006" s="83"/>
      <c r="VOK1006" s="83"/>
      <c r="VOL1006" s="83"/>
      <c r="VOM1006" s="83"/>
      <c r="VON1006" s="83"/>
      <c r="VOO1006" s="83"/>
      <c r="VOP1006" s="83"/>
      <c r="VOQ1006" s="83"/>
      <c r="VOR1006" s="83"/>
      <c r="VOS1006" s="83"/>
      <c r="VOT1006" s="83"/>
      <c r="VOU1006" s="83"/>
      <c r="VOV1006" s="83"/>
      <c r="VOW1006" s="83"/>
      <c r="VOX1006" s="83"/>
      <c r="VOY1006" s="83"/>
      <c r="VOZ1006" s="83"/>
      <c r="VPA1006" s="83"/>
      <c r="VPB1006" s="83"/>
      <c r="VPC1006" s="83"/>
      <c r="VPD1006" s="83"/>
      <c r="VPE1006" s="83"/>
      <c r="VPF1006" s="83"/>
      <c r="VPG1006" s="83"/>
      <c r="VPH1006" s="83"/>
      <c r="VPI1006" s="83"/>
      <c r="VPJ1006" s="83"/>
      <c r="VPK1006" s="83"/>
      <c r="VPL1006" s="83"/>
      <c r="VPM1006" s="83"/>
      <c r="VPN1006" s="83"/>
      <c r="VPO1006" s="83"/>
      <c r="VPP1006" s="83"/>
      <c r="VPQ1006" s="83"/>
      <c r="VPR1006" s="83"/>
      <c r="VPS1006" s="83"/>
      <c r="VPT1006" s="83"/>
      <c r="VPU1006" s="83"/>
      <c r="VPV1006" s="83"/>
      <c r="VPW1006" s="83"/>
      <c r="VPX1006" s="83"/>
      <c r="VPY1006" s="83"/>
      <c r="VPZ1006" s="83"/>
      <c r="VQA1006" s="83"/>
      <c r="VQB1006" s="83"/>
      <c r="VQC1006" s="83"/>
      <c r="VQD1006" s="83"/>
      <c r="VQE1006" s="83"/>
      <c r="VQF1006" s="83"/>
      <c r="VQG1006" s="83"/>
      <c r="VQH1006" s="83"/>
      <c r="VQI1006" s="83"/>
      <c r="VQJ1006" s="83"/>
      <c r="VQK1006" s="83"/>
      <c r="VQL1006" s="83"/>
      <c r="VQM1006" s="83"/>
      <c r="VQN1006" s="83"/>
      <c r="VQO1006" s="83"/>
      <c r="VQP1006" s="83"/>
      <c r="VQQ1006" s="83"/>
      <c r="VQR1006" s="83"/>
      <c r="VQS1006" s="83"/>
      <c r="VQT1006" s="83"/>
      <c r="VQU1006" s="83"/>
      <c r="VQV1006" s="83"/>
      <c r="VQW1006" s="83"/>
      <c r="VQX1006" s="83"/>
      <c r="VQY1006" s="83"/>
      <c r="VQZ1006" s="83"/>
      <c r="VRA1006" s="83"/>
      <c r="VRB1006" s="83"/>
      <c r="VRC1006" s="83"/>
      <c r="VRD1006" s="83"/>
      <c r="VRE1006" s="83"/>
      <c r="VRF1006" s="83"/>
      <c r="VRG1006" s="83"/>
      <c r="VRH1006" s="83"/>
      <c r="VRI1006" s="83"/>
      <c r="VRJ1006" s="83"/>
      <c r="VRK1006" s="83"/>
      <c r="VRL1006" s="83"/>
      <c r="VRM1006" s="83"/>
      <c r="VRN1006" s="83"/>
      <c r="VRO1006" s="83"/>
      <c r="VRP1006" s="83"/>
      <c r="VRQ1006" s="83"/>
      <c r="VRR1006" s="83"/>
      <c r="VRS1006" s="83"/>
      <c r="VRT1006" s="83"/>
      <c r="VRU1006" s="83"/>
      <c r="VRV1006" s="83"/>
      <c r="VRW1006" s="83"/>
      <c r="VRX1006" s="83"/>
      <c r="VRY1006" s="83"/>
      <c r="VRZ1006" s="83"/>
      <c r="VSA1006" s="83"/>
      <c r="VSB1006" s="83"/>
      <c r="VSC1006" s="83"/>
      <c r="VSD1006" s="83"/>
      <c r="VSE1006" s="83"/>
      <c r="VSF1006" s="83"/>
      <c r="VSG1006" s="83"/>
      <c r="VSH1006" s="83"/>
      <c r="VSI1006" s="83"/>
      <c r="VSJ1006" s="83"/>
      <c r="VSK1006" s="83"/>
      <c r="VSL1006" s="83"/>
      <c r="VSM1006" s="83"/>
      <c r="VSN1006" s="83"/>
      <c r="VSO1006" s="83"/>
      <c r="VSP1006" s="83"/>
      <c r="VSQ1006" s="83"/>
      <c r="VSR1006" s="83"/>
      <c r="VSS1006" s="83"/>
      <c r="VST1006" s="83"/>
      <c r="VSU1006" s="83"/>
      <c r="VSV1006" s="83"/>
      <c r="VSW1006" s="83"/>
      <c r="VSX1006" s="83"/>
      <c r="VSY1006" s="83"/>
      <c r="VSZ1006" s="83"/>
      <c r="VTA1006" s="83"/>
      <c r="VTB1006" s="83"/>
      <c r="VTC1006" s="83"/>
      <c r="VTD1006" s="83"/>
      <c r="VTE1006" s="83"/>
      <c r="VTF1006" s="83"/>
      <c r="VTG1006" s="83"/>
      <c r="VTH1006" s="83"/>
      <c r="VTI1006" s="83"/>
      <c r="VTJ1006" s="83"/>
      <c r="VTK1006" s="83"/>
      <c r="VTL1006" s="83"/>
      <c r="VTM1006" s="83"/>
      <c r="VTN1006" s="83"/>
      <c r="VTO1006" s="83"/>
      <c r="VTP1006" s="83"/>
      <c r="VTQ1006" s="83"/>
      <c r="VTR1006" s="83"/>
      <c r="VTS1006" s="83"/>
      <c r="VTT1006" s="83"/>
      <c r="VTU1006" s="83"/>
      <c r="VTV1006" s="83"/>
      <c r="VTW1006" s="83"/>
      <c r="VTX1006" s="83"/>
      <c r="VTY1006" s="83"/>
      <c r="VTZ1006" s="83"/>
      <c r="VUA1006" s="83"/>
      <c r="VUB1006" s="83"/>
      <c r="VUC1006" s="83"/>
      <c r="VUD1006" s="83"/>
      <c r="VUE1006" s="83"/>
      <c r="VUF1006" s="83"/>
      <c r="VUG1006" s="83"/>
      <c r="VUH1006" s="83"/>
      <c r="VUI1006" s="83"/>
      <c r="VUJ1006" s="83"/>
      <c r="VUK1006" s="83"/>
      <c r="VUL1006" s="83"/>
      <c r="VUM1006" s="83"/>
      <c r="VUN1006" s="83"/>
      <c r="VUO1006" s="83"/>
      <c r="VUP1006" s="83"/>
      <c r="VUQ1006" s="83"/>
      <c r="VUR1006" s="83"/>
      <c r="VUS1006" s="83"/>
      <c r="VUT1006" s="83"/>
      <c r="VUU1006" s="83"/>
      <c r="VUV1006" s="83"/>
      <c r="VUW1006" s="83"/>
      <c r="VUX1006" s="83"/>
      <c r="VUY1006" s="83"/>
      <c r="VUZ1006" s="83"/>
      <c r="VVA1006" s="83"/>
      <c r="VVB1006" s="83"/>
      <c r="VVC1006" s="83"/>
      <c r="VVD1006" s="83"/>
      <c r="VVE1006" s="83"/>
      <c r="VVF1006" s="83"/>
      <c r="VVG1006" s="83"/>
      <c r="VVH1006" s="83"/>
      <c r="VVI1006" s="83"/>
      <c r="VVJ1006" s="83"/>
      <c r="VVK1006" s="83"/>
      <c r="VVL1006" s="83"/>
      <c r="VVM1006" s="83"/>
      <c r="VVN1006" s="83"/>
      <c r="VVO1006" s="83"/>
      <c r="VVP1006" s="83"/>
      <c r="VVQ1006" s="83"/>
      <c r="VVR1006" s="83"/>
      <c r="VVS1006" s="83"/>
      <c r="VVT1006" s="83"/>
      <c r="VVU1006" s="83"/>
      <c r="VVV1006" s="83"/>
      <c r="VVW1006" s="83"/>
      <c r="VVX1006" s="83"/>
      <c r="VVY1006" s="83"/>
      <c r="VVZ1006" s="83"/>
      <c r="VWA1006" s="83"/>
      <c r="VWB1006" s="83"/>
      <c r="VWC1006" s="83"/>
      <c r="VWD1006" s="83"/>
      <c r="VWE1006" s="83"/>
      <c r="VWF1006" s="83"/>
      <c r="VWG1006" s="83"/>
      <c r="VWH1006" s="83"/>
      <c r="VWI1006" s="83"/>
      <c r="VWJ1006" s="83"/>
      <c r="VWK1006" s="83"/>
      <c r="VWL1006" s="83"/>
      <c r="VWM1006" s="83"/>
      <c r="VWN1006" s="83"/>
      <c r="VWO1006" s="83"/>
      <c r="VWP1006" s="83"/>
      <c r="VWQ1006" s="83"/>
      <c r="VWR1006" s="83"/>
      <c r="VWS1006" s="83"/>
      <c r="VWT1006" s="83"/>
      <c r="VWU1006" s="83"/>
      <c r="VWV1006" s="83"/>
      <c r="VWW1006" s="83"/>
      <c r="VWX1006" s="83"/>
      <c r="VWY1006" s="83"/>
      <c r="VWZ1006" s="83"/>
      <c r="VXA1006" s="83"/>
      <c r="VXB1006" s="83"/>
      <c r="VXC1006" s="83"/>
      <c r="VXD1006" s="83"/>
      <c r="VXE1006" s="83"/>
      <c r="VXF1006" s="83"/>
      <c r="VXG1006" s="83"/>
      <c r="VXH1006" s="83"/>
      <c r="VXI1006" s="83"/>
      <c r="VXJ1006" s="83"/>
      <c r="VXK1006" s="83"/>
      <c r="VXL1006" s="83"/>
      <c r="VXM1006" s="83"/>
      <c r="VXN1006" s="83"/>
      <c r="VXO1006" s="83"/>
      <c r="VXP1006" s="83"/>
      <c r="VXQ1006" s="83"/>
      <c r="VXR1006" s="83"/>
      <c r="VXS1006" s="83"/>
      <c r="VXT1006" s="83"/>
      <c r="VXU1006" s="83"/>
      <c r="VXV1006" s="83"/>
      <c r="VXW1006" s="83"/>
      <c r="VXX1006" s="83"/>
      <c r="VXY1006" s="83"/>
      <c r="VXZ1006" s="83"/>
      <c r="VYA1006" s="83"/>
      <c r="VYB1006" s="83"/>
      <c r="VYC1006" s="83"/>
      <c r="VYD1006" s="83"/>
      <c r="VYE1006" s="83"/>
      <c r="VYF1006" s="83"/>
      <c r="VYG1006" s="83"/>
      <c r="VYH1006" s="83"/>
      <c r="VYI1006" s="83"/>
      <c r="VYJ1006" s="83"/>
      <c r="VYK1006" s="83"/>
      <c r="VYL1006" s="83"/>
      <c r="VYM1006" s="83"/>
      <c r="VYN1006" s="83"/>
      <c r="VYO1006" s="83"/>
      <c r="VYP1006" s="83"/>
      <c r="VYQ1006" s="83"/>
      <c r="VYR1006" s="83"/>
      <c r="VYS1006" s="83"/>
      <c r="VYT1006" s="83"/>
      <c r="VYU1006" s="83"/>
      <c r="VYV1006" s="83"/>
      <c r="VYW1006" s="83"/>
      <c r="VYX1006" s="83"/>
      <c r="VYY1006" s="83"/>
      <c r="VYZ1006" s="83"/>
      <c r="VZA1006" s="83"/>
      <c r="VZB1006" s="83"/>
      <c r="VZC1006" s="83"/>
      <c r="VZD1006" s="83"/>
      <c r="VZE1006" s="83"/>
      <c r="VZF1006" s="83"/>
      <c r="VZG1006" s="83"/>
      <c r="VZH1006" s="83"/>
      <c r="VZI1006" s="83"/>
      <c r="VZJ1006" s="83"/>
      <c r="VZK1006" s="83"/>
      <c r="VZL1006" s="83"/>
      <c r="VZM1006" s="83"/>
      <c r="VZN1006" s="83"/>
      <c r="VZO1006" s="83"/>
      <c r="VZP1006" s="83"/>
      <c r="VZQ1006" s="83"/>
      <c r="VZR1006" s="83"/>
      <c r="VZS1006" s="83"/>
      <c r="VZT1006" s="83"/>
      <c r="VZU1006" s="83"/>
      <c r="VZV1006" s="83"/>
      <c r="VZW1006" s="83"/>
      <c r="VZX1006" s="83"/>
      <c r="VZY1006" s="83"/>
      <c r="VZZ1006" s="83"/>
      <c r="WAA1006" s="83"/>
      <c r="WAB1006" s="83"/>
      <c r="WAC1006" s="83"/>
      <c r="WAD1006" s="83"/>
      <c r="WAE1006" s="83"/>
      <c r="WAF1006" s="83"/>
      <c r="WAG1006" s="83"/>
      <c r="WAH1006" s="83"/>
      <c r="WAI1006" s="83"/>
      <c r="WAJ1006" s="83"/>
      <c r="WAK1006" s="83"/>
      <c r="WAL1006" s="83"/>
      <c r="WAM1006" s="83"/>
      <c r="WAN1006" s="83"/>
      <c r="WAO1006" s="83"/>
      <c r="WAP1006" s="83"/>
      <c r="WAQ1006" s="83"/>
      <c r="WAR1006" s="83"/>
      <c r="WAS1006" s="83"/>
      <c r="WAT1006" s="83"/>
      <c r="WAU1006" s="83"/>
      <c r="WAV1006" s="83"/>
      <c r="WAW1006" s="83"/>
      <c r="WAX1006" s="83"/>
      <c r="WAY1006" s="83"/>
      <c r="WAZ1006" s="83"/>
      <c r="WBA1006" s="83"/>
      <c r="WBB1006" s="83"/>
      <c r="WBC1006" s="83"/>
      <c r="WBD1006" s="83"/>
      <c r="WBE1006" s="83"/>
      <c r="WBF1006" s="83"/>
      <c r="WBG1006" s="83"/>
      <c r="WBH1006" s="83"/>
      <c r="WBI1006" s="83"/>
      <c r="WBJ1006" s="83"/>
      <c r="WBK1006" s="83"/>
      <c r="WBL1006" s="83"/>
      <c r="WBM1006" s="83"/>
      <c r="WBN1006" s="83"/>
      <c r="WBO1006" s="83"/>
      <c r="WBP1006" s="83"/>
      <c r="WBQ1006" s="83"/>
      <c r="WBR1006" s="83"/>
      <c r="WBS1006" s="83"/>
      <c r="WBT1006" s="83"/>
      <c r="WBU1006" s="83"/>
      <c r="WBV1006" s="83"/>
      <c r="WBW1006" s="83"/>
      <c r="WBX1006" s="83"/>
      <c r="WBY1006" s="83"/>
      <c r="WBZ1006" s="83"/>
      <c r="WCA1006" s="83"/>
      <c r="WCB1006" s="83"/>
      <c r="WCC1006" s="83"/>
      <c r="WCD1006" s="83"/>
      <c r="WCE1006" s="83"/>
      <c r="WCF1006" s="83"/>
      <c r="WCG1006" s="83"/>
      <c r="WCH1006" s="83"/>
      <c r="WCI1006" s="83"/>
      <c r="WCJ1006" s="83"/>
      <c r="WCK1006" s="83"/>
      <c r="WCL1006" s="83"/>
      <c r="WCM1006" s="83"/>
      <c r="WCN1006" s="83"/>
      <c r="WCO1006" s="83"/>
      <c r="WCP1006" s="83"/>
      <c r="WCQ1006" s="83"/>
      <c r="WCR1006" s="83"/>
      <c r="WCS1006" s="83"/>
      <c r="WCT1006" s="83"/>
      <c r="WCU1006" s="83"/>
      <c r="WCV1006" s="83"/>
      <c r="WCW1006" s="83"/>
      <c r="WCX1006" s="83"/>
      <c r="WCY1006" s="83"/>
      <c r="WCZ1006" s="83"/>
      <c r="WDA1006" s="83"/>
      <c r="WDB1006" s="83"/>
      <c r="WDC1006" s="83"/>
      <c r="WDD1006" s="83"/>
      <c r="WDE1006" s="83"/>
      <c r="WDF1006" s="83"/>
      <c r="WDG1006" s="83"/>
      <c r="WDH1006" s="83"/>
      <c r="WDI1006" s="83"/>
      <c r="WDJ1006" s="83"/>
      <c r="WDK1006" s="83"/>
      <c r="WDL1006" s="83"/>
      <c r="WDM1006" s="83"/>
      <c r="WDN1006" s="83"/>
      <c r="WDO1006" s="83"/>
      <c r="WDP1006" s="83"/>
      <c r="WDQ1006" s="83"/>
      <c r="WDR1006" s="83"/>
      <c r="WDS1006" s="83"/>
      <c r="WDT1006" s="83"/>
      <c r="WDU1006" s="83"/>
      <c r="WDV1006" s="83"/>
      <c r="WDW1006" s="83"/>
      <c r="WDX1006" s="83"/>
      <c r="WDY1006" s="83"/>
      <c r="WDZ1006" s="83"/>
      <c r="WEA1006" s="83"/>
      <c r="WEB1006" s="83"/>
      <c r="WEC1006" s="83"/>
      <c r="WED1006" s="83"/>
      <c r="WEE1006" s="83"/>
      <c r="WEF1006" s="83"/>
      <c r="WEG1006" s="83"/>
      <c r="WEH1006" s="83"/>
      <c r="WEI1006" s="83"/>
      <c r="WEJ1006" s="83"/>
      <c r="WEK1006" s="83"/>
      <c r="WEL1006" s="83"/>
      <c r="WEM1006" s="83"/>
      <c r="WEN1006" s="83"/>
      <c r="WEO1006" s="83"/>
      <c r="WEP1006" s="83"/>
      <c r="WEQ1006" s="83"/>
      <c r="WER1006" s="83"/>
      <c r="WES1006" s="83"/>
      <c r="WET1006" s="83"/>
      <c r="WEU1006" s="83"/>
      <c r="WEV1006" s="83"/>
      <c r="WEW1006" s="83"/>
      <c r="WEX1006" s="83"/>
      <c r="WEY1006" s="83"/>
      <c r="WEZ1006" s="83"/>
      <c r="WFA1006" s="83"/>
      <c r="WFB1006" s="83"/>
      <c r="WFC1006" s="83"/>
      <c r="WFD1006" s="83"/>
      <c r="WFE1006" s="83"/>
      <c r="WFF1006" s="83"/>
      <c r="WFG1006" s="83"/>
      <c r="WFH1006" s="83"/>
      <c r="WFI1006" s="83"/>
      <c r="WFJ1006" s="83"/>
      <c r="WFK1006" s="83"/>
      <c r="WFL1006" s="83"/>
      <c r="WFM1006" s="83"/>
      <c r="WFN1006" s="83"/>
      <c r="WFO1006" s="83"/>
      <c r="WFP1006" s="83"/>
      <c r="WFQ1006" s="83"/>
      <c r="WFR1006" s="83"/>
      <c r="WFS1006" s="83"/>
      <c r="WFT1006" s="83"/>
      <c r="WFU1006" s="83"/>
      <c r="WFV1006" s="83"/>
      <c r="WFW1006" s="83"/>
      <c r="WFX1006" s="83"/>
      <c r="WFY1006" s="83"/>
      <c r="WFZ1006" s="83"/>
      <c r="WGA1006" s="83"/>
      <c r="WGB1006" s="83"/>
      <c r="WGC1006" s="83"/>
      <c r="WGD1006" s="83"/>
      <c r="WGE1006" s="83"/>
      <c r="WGF1006" s="83"/>
      <c r="WGG1006" s="83"/>
      <c r="WGH1006" s="83"/>
      <c r="WGI1006" s="83"/>
      <c r="WGJ1006" s="83"/>
      <c r="WGK1006" s="83"/>
      <c r="WGL1006" s="83"/>
      <c r="WGM1006" s="83"/>
      <c r="WGN1006" s="83"/>
      <c r="WGO1006" s="83"/>
      <c r="WGP1006" s="83"/>
      <c r="WGQ1006" s="83"/>
      <c r="WGR1006" s="83"/>
      <c r="WGS1006" s="83"/>
      <c r="WGT1006" s="83"/>
      <c r="WGU1006" s="83"/>
      <c r="WGV1006" s="83"/>
      <c r="WGW1006" s="83"/>
      <c r="WGX1006" s="83"/>
      <c r="WGY1006" s="83"/>
      <c r="WGZ1006" s="83"/>
      <c r="WHA1006" s="83"/>
      <c r="WHB1006" s="83"/>
      <c r="WHC1006" s="83"/>
      <c r="WHD1006" s="83"/>
      <c r="WHE1006" s="83"/>
      <c r="WHF1006" s="83"/>
      <c r="WHG1006" s="83"/>
      <c r="WHH1006" s="83"/>
      <c r="WHI1006" s="83"/>
      <c r="WHJ1006" s="83"/>
      <c r="WHK1006" s="83"/>
      <c r="WHL1006" s="83"/>
      <c r="WHM1006" s="83"/>
      <c r="WHN1006" s="83"/>
      <c r="WHO1006" s="83"/>
      <c r="WHP1006" s="83"/>
      <c r="WHQ1006" s="83"/>
      <c r="WHR1006" s="83"/>
      <c r="WHS1006" s="83"/>
      <c r="WHT1006" s="83"/>
      <c r="WHU1006" s="83"/>
      <c r="WHV1006" s="83"/>
      <c r="WHW1006" s="83"/>
      <c r="WHX1006" s="83"/>
      <c r="WHY1006" s="83"/>
      <c r="WHZ1006" s="83"/>
      <c r="WIA1006" s="83"/>
      <c r="WIB1006" s="83"/>
      <c r="WIC1006" s="83"/>
      <c r="WID1006" s="83"/>
      <c r="WIE1006" s="83"/>
      <c r="WIF1006" s="83"/>
      <c r="WIG1006" s="83"/>
      <c r="WIH1006" s="83"/>
      <c r="WII1006" s="83"/>
      <c r="WIJ1006" s="83"/>
      <c r="WIK1006" s="83"/>
      <c r="WIL1006" s="83"/>
      <c r="WIM1006" s="83"/>
      <c r="WIN1006" s="83"/>
      <c r="WIO1006" s="83"/>
      <c r="WIP1006" s="83"/>
      <c r="WIQ1006" s="83"/>
      <c r="WIR1006" s="83"/>
      <c r="WIS1006" s="83"/>
      <c r="WIT1006" s="83"/>
      <c r="WIU1006" s="83"/>
      <c r="WIV1006" s="83"/>
      <c r="WIW1006" s="83"/>
      <c r="WIX1006" s="83"/>
      <c r="WIY1006" s="83"/>
      <c r="WIZ1006" s="83"/>
      <c r="WJA1006" s="83"/>
      <c r="WJB1006" s="83"/>
      <c r="WJC1006" s="83"/>
      <c r="WJD1006" s="83"/>
      <c r="WJE1006" s="83"/>
      <c r="WJF1006" s="83"/>
      <c r="WJG1006" s="83"/>
      <c r="WJH1006" s="83"/>
      <c r="WJI1006" s="83"/>
      <c r="WJJ1006" s="83"/>
      <c r="WJK1006" s="83"/>
      <c r="WJL1006" s="83"/>
      <c r="WJM1006" s="83"/>
      <c r="WJN1006" s="83"/>
      <c r="WJO1006" s="83"/>
      <c r="WJP1006" s="83"/>
      <c r="WJQ1006" s="83"/>
      <c r="WJR1006" s="83"/>
      <c r="WJS1006" s="83"/>
      <c r="WJT1006" s="83"/>
      <c r="WJU1006" s="83"/>
      <c r="WJV1006" s="83"/>
      <c r="WJW1006" s="83"/>
      <c r="WJX1006" s="83"/>
      <c r="WJY1006" s="83"/>
      <c r="WJZ1006" s="83"/>
      <c r="WKA1006" s="83"/>
      <c r="WKB1006" s="83"/>
      <c r="WKC1006" s="83"/>
      <c r="WKD1006" s="83"/>
      <c r="WKE1006" s="83"/>
      <c r="WKF1006" s="83"/>
      <c r="WKG1006" s="83"/>
      <c r="WKH1006" s="83"/>
      <c r="WKI1006" s="83"/>
      <c r="WKJ1006" s="83"/>
      <c r="WKK1006" s="83"/>
      <c r="WKL1006" s="83"/>
      <c r="WKM1006" s="83"/>
      <c r="WKN1006" s="83"/>
      <c r="WKO1006" s="83"/>
      <c r="WKP1006" s="83"/>
      <c r="WKQ1006" s="83"/>
      <c r="WKR1006" s="83"/>
      <c r="WKS1006" s="83"/>
      <c r="WKT1006" s="83"/>
      <c r="WKU1006" s="83"/>
      <c r="WKV1006" s="83"/>
      <c r="WKW1006" s="83"/>
      <c r="WKX1006" s="83"/>
      <c r="WKY1006" s="83"/>
      <c r="WKZ1006" s="83"/>
      <c r="WLA1006" s="83"/>
      <c r="WLB1006" s="83"/>
      <c r="WLC1006" s="83"/>
      <c r="WLD1006" s="83"/>
      <c r="WLE1006" s="83"/>
      <c r="WLF1006" s="83"/>
      <c r="WLG1006" s="83"/>
      <c r="WLH1006" s="83"/>
      <c r="WLI1006" s="83"/>
      <c r="WLJ1006" s="83"/>
      <c r="WLK1006" s="83"/>
      <c r="WLL1006" s="83"/>
      <c r="WLM1006" s="83"/>
      <c r="WLN1006" s="83"/>
      <c r="WLO1006" s="83"/>
      <c r="WLP1006" s="83"/>
      <c r="WLQ1006" s="83"/>
      <c r="WLR1006" s="83"/>
      <c r="WLS1006" s="83"/>
      <c r="WLT1006" s="83"/>
      <c r="WLU1006" s="83"/>
      <c r="WLV1006" s="83"/>
      <c r="WLW1006" s="83"/>
      <c r="WLX1006" s="83"/>
      <c r="WLY1006" s="83"/>
      <c r="WLZ1006" s="83"/>
      <c r="WMA1006" s="83"/>
      <c r="WMB1006" s="83"/>
      <c r="WMC1006" s="83"/>
      <c r="WMD1006" s="83"/>
      <c r="WME1006" s="83"/>
      <c r="WMF1006" s="83"/>
      <c r="WMG1006" s="83"/>
      <c r="WMH1006" s="83"/>
      <c r="WMI1006" s="83"/>
      <c r="WMJ1006" s="83"/>
      <c r="WMK1006" s="83"/>
      <c r="WML1006" s="83"/>
      <c r="WMM1006" s="83"/>
      <c r="WMN1006" s="83"/>
      <c r="WMO1006" s="83"/>
      <c r="WMP1006" s="83"/>
      <c r="WMQ1006" s="83"/>
      <c r="WMR1006" s="83"/>
      <c r="WMS1006" s="83"/>
      <c r="WMT1006" s="83"/>
      <c r="WMU1006" s="83"/>
      <c r="WMV1006" s="83"/>
      <c r="WMW1006" s="83"/>
      <c r="WMX1006" s="83"/>
      <c r="WMY1006" s="83"/>
      <c r="WMZ1006" s="83"/>
      <c r="WNA1006" s="83"/>
      <c r="WNB1006" s="83"/>
      <c r="WNC1006" s="83"/>
      <c r="WND1006" s="83"/>
      <c r="WNE1006" s="83"/>
      <c r="WNF1006" s="83"/>
      <c r="WNG1006" s="83"/>
      <c r="WNH1006" s="83"/>
      <c r="WNI1006" s="83"/>
      <c r="WNJ1006" s="83"/>
      <c r="WNK1006" s="83"/>
      <c r="WNL1006" s="83"/>
      <c r="WNM1006" s="83"/>
      <c r="WNN1006" s="83"/>
      <c r="WNO1006" s="83"/>
      <c r="WNP1006" s="83"/>
      <c r="WNQ1006" s="83"/>
      <c r="WNR1006" s="83"/>
      <c r="WNS1006" s="83"/>
      <c r="WNT1006" s="83"/>
      <c r="WNU1006" s="83"/>
      <c r="WNV1006" s="83"/>
      <c r="WNW1006" s="83"/>
      <c r="WNX1006" s="83"/>
      <c r="WNY1006" s="83"/>
      <c r="WNZ1006" s="83"/>
      <c r="WOA1006" s="83"/>
      <c r="WOB1006" s="83"/>
      <c r="WOC1006" s="83"/>
      <c r="WOD1006" s="83"/>
      <c r="WOE1006" s="83"/>
      <c r="WOF1006" s="83"/>
      <c r="WOG1006" s="83"/>
      <c r="WOH1006" s="83"/>
      <c r="WOI1006" s="83"/>
      <c r="WOJ1006" s="83"/>
      <c r="WOK1006" s="83"/>
      <c r="WOL1006" s="83"/>
      <c r="WOM1006" s="83"/>
      <c r="WON1006" s="83"/>
      <c r="WOO1006" s="83"/>
      <c r="WOP1006" s="83"/>
      <c r="WOQ1006" s="83"/>
      <c r="WOR1006" s="83"/>
      <c r="WOS1006" s="83"/>
      <c r="WOT1006" s="83"/>
      <c r="WOU1006" s="83"/>
      <c r="WOV1006" s="83"/>
      <c r="WOW1006" s="83"/>
      <c r="WOX1006" s="83"/>
      <c r="WOY1006" s="83"/>
      <c r="WOZ1006" s="83"/>
      <c r="WPA1006" s="83"/>
      <c r="WPB1006" s="83"/>
      <c r="WPC1006" s="83"/>
      <c r="WPD1006" s="83"/>
      <c r="WPE1006" s="83"/>
      <c r="WPF1006" s="83"/>
      <c r="WPG1006" s="83"/>
      <c r="WPH1006" s="83"/>
      <c r="WPI1006" s="83"/>
      <c r="WPJ1006" s="83"/>
      <c r="WPK1006" s="83"/>
      <c r="WPL1006" s="83"/>
      <c r="WPM1006" s="83"/>
      <c r="WPN1006" s="83"/>
      <c r="WPO1006" s="83"/>
      <c r="WPP1006" s="83"/>
      <c r="WPQ1006" s="83"/>
      <c r="WPR1006" s="83"/>
      <c r="WPS1006" s="83"/>
      <c r="WPT1006" s="83"/>
      <c r="WPU1006" s="83"/>
      <c r="WPV1006" s="83"/>
      <c r="WPW1006" s="83"/>
      <c r="WPX1006" s="83"/>
      <c r="WPY1006" s="83"/>
      <c r="WPZ1006" s="83"/>
      <c r="WQA1006" s="83"/>
      <c r="WQB1006" s="83"/>
      <c r="WQC1006" s="83"/>
      <c r="WQD1006" s="83"/>
      <c r="WQE1006" s="83"/>
      <c r="WQF1006" s="83"/>
      <c r="WQG1006" s="83"/>
      <c r="WQH1006" s="83"/>
      <c r="WQI1006" s="83"/>
      <c r="WQJ1006" s="83"/>
      <c r="WQK1006" s="83"/>
      <c r="WQL1006" s="83"/>
      <c r="WQM1006" s="83"/>
      <c r="WQN1006" s="83"/>
      <c r="WQO1006" s="83"/>
      <c r="WQP1006" s="83"/>
      <c r="WQQ1006" s="83"/>
      <c r="WQR1006" s="83"/>
      <c r="WQS1006" s="83"/>
      <c r="WQT1006" s="83"/>
      <c r="WQU1006" s="83"/>
      <c r="WQV1006" s="83"/>
      <c r="WQW1006" s="83"/>
      <c r="WQX1006" s="83"/>
      <c r="WQY1006" s="83"/>
      <c r="WQZ1006" s="83"/>
      <c r="WRA1006" s="83"/>
      <c r="WRB1006" s="83"/>
      <c r="WRC1006" s="83"/>
      <c r="WRD1006" s="83"/>
      <c r="WRE1006" s="83"/>
      <c r="WRF1006" s="83"/>
      <c r="WRG1006" s="83"/>
      <c r="WRH1006" s="83"/>
      <c r="WRI1006" s="83"/>
      <c r="WRJ1006" s="83"/>
      <c r="WRK1006" s="83"/>
      <c r="WRL1006" s="83"/>
      <c r="WRM1006" s="83"/>
      <c r="WRN1006" s="83"/>
      <c r="WRO1006" s="83"/>
      <c r="WRP1006" s="83"/>
      <c r="WRQ1006" s="83"/>
      <c r="WRR1006" s="83"/>
      <c r="WRS1006" s="83"/>
      <c r="WRT1006" s="83"/>
      <c r="WRU1006" s="83"/>
      <c r="WRV1006" s="83"/>
      <c r="WRW1006" s="83"/>
      <c r="WRX1006" s="83"/>
      <c r="WRY1006" s="83"/>
      <c r="WRZ1006" s="83"/>
      <c r="WSA1006" s="83"/>
      <c r="WSB1006" s="83"/>
      <c r="WSC1006" s="83"/>
      <c r="WSD1006" s="83"/>
      <c r="WSE1006" s="83"/>
      <c r="WSF1006" s="83"/>
      <c r="WSG1006" s="83"/>
      <c r="WSH1006" s="83"/>
      <c r="WSI1006" s="83"/>
      <c r="WSJ1006" s="83"/>
      <c r="WSK1006" s="83"/>
      <c r="WSL1006" s="83"/>
      <c r="WSM1006" s="83"/>
      <c r="WSN1006" s="83"/>
      <c r="WSO1006" s="83"/>
      <c r="WSP1006" s="83"/>
      <c r="WSQ1006" s="83"/>
      <c r="WSR1006" s="83"/>
      <c r="WSS1006" s="83"/>
      <c r="WST1006" s="83"/>
      <c r="WSU1006" s="83"/>
      <c r="WSV1006" s="83"/>
      <c r="WSW1006" s="83"/>
      <c r="WSX1006" s="83"/>
      <c r="WSY1006" s="83"/>
      <c r="WSZ1006" s="83"/>
      <c r="WTA1006" s="83"/>
      <c r="WTB1006" s="83"/>
      <c r="WTC1006" s="83"/>
      <c r="WTD1006" s="83"/>
      <c r="WTE1006" s="83"/>
      <c r="WTF1006" s="83"/>
      <c r="WTG1006" s="83"/>
      <c r="WTH1006" s="83"/>
      <c r="WTI1006" s="83"/>
      <c r="WTJ1006" s="83"/>
      <c r="WTK1006" s="83"/>
      <c r="WTL1006" s="83"/>
      <c r="WTM1006" s="83"/>
      <c r="WTN1006" s="83"/>
      <c r="WTO1006" s="83"/>
      <c r="WTP1006" s="83"/>
      <c r="WTQ1006" s="83"/>
      <c r="WTR1006" s="83"/>
      <c r="WTS1006" s="83"/>
      <c r="WTT1006" s="83"/>
      <c r="WTU1006" s="83"/>
      <c r="WTV1006" s="83"/>
      <c r="WTW1006" s="83"/>
      <c r="WTX1006" s="83"/>
      <c r="WTY1006" s="83"/>
      <c r="WTZ1006" s="83"/>
      <c r="WUA1006" s="83"/>
      <c r="WUB1006" s="83"/>
      <c r="WUC1006" s="83"/>
      <c r="WUD1006" s="83"/>
      <c r="WUE1006" s="83"/>
      <c r="WUF1006" s="83"/>
      <c r="WUG1006" s="83"/>
      <c r="WUH1006" s="83"/>
      <c r="WUI1006" s="83"/>
      <c r="WUJ1006" s="83"/>
      <c r="WUK1006" s="83"/>
      <c r="WUL1006" s="83"/>
      <c r="WUM1006" s="83"/>
      <c r="WUN1006" s="83"/>
      <c r="WUO1006" s="83"/>
      <c r="WUP1006" s="83"/>
      <c r="WUQ1006" s="83"/>
      <c r="WUR1006" s="83"/>
      <c r="WUS1006" s="83"/>
      <c r="WUT1006" s="83"/>
      <c r="WUU1006" s="83"/>
      <c r="WUV1006" s="83"/>
      <c r="WUW1006" s="83"/>
      <c r="WUX1006" s="83"/>
      <c r="WUY1006" s="83"/>
      <c r="WUZ1006" s="83"/>
      <c r="WVA1006" s="83"/>
      <c r="WVB1006" s="83"/>
      <c r="WVC1006" s="83"/>
      <c r="WVD1006" s="83"/>
      <c r="WVE1006" s="83"/>
      <c r="WVF1006" s="83"/>
      <c r="WVG1006" s="83"/>
      <c r="WVH1006" s="83"/>
      <c r="WVI1006" s="83"/>
      <c r="WVJ1006" s="83"/>
      <c r="WVK1006" s="83"/>
      <c r="WVL1006" s="83"/>
      <c r="WVM1006" s="83"/>
      <c r="WVN1006" s="83"/>
      <c r="WVO1006" s="83"/>
      <c r="WVP1006" s="83"/>
      <c r="WVQ1006" s="83"/>
      <c r="WVR1006" s="83"/>
      <c r="WVS1006" s="83"/>
      <c r="WVT1006" s="83"/>
      <c r="WVU1006" s="83"/>
      <c r="WVV1006" s="83"/>
      <c r="WVW1006" s="83"/>
      <c r="WVX1006" s="83"/>
      <c r="WVY1006" s="83"/>
      <c r="WVZ1006" s="83"/>
      <c r="WWA1006" s="83"/>
      <c r="WWB1006" s="83"/>
      <c r="WWC1006" s="83"/>
      <c r="WWD1006" s="83"/>
      <c r="WWE1006" s="83"/>
      <c r="WWF1006" s="83"/>
      <c r="WWG1006" s="83"/>
      <c r="WWH1006" s="83"/>
      <c r="WWI1006" s="83"/>
      <c r="WWJ1006" s="83"/>
      <c r="WWK1006" s="83"/>
      <c r="WWL1006" s="83"/>
      <c r="WWM1006" s="83"/>
      <c r="WWN1006" s="83"/>
      <c r="WWO1006" s="83"/>
      <c r="WWP1006" s="83"/>
      <c r="WWQ1006" s="83"/>
      <c r="WWR1006" s="83"/>
      <c r="WWS1006" s="83"/>
      <c r="WWT1006" s="83"/>
      <c r="WWU1006" s="83"/>
      <c r="WWV1006" s="83"/>
      <c r="WWW1006" s="83"/>
      <c r="WWX1006" s="83"/>
      <c r="WWY1006" s="83"/>
      <c r="WWZ1006" s="83"/>
      <c r="WXA1006" s="83"/>
      <c r="WXB1006" s="83"/>
      <c r="WXC1006" s="83"/>
      <c r="WXD1006" s="83"/>
      <c r="WXE1006" s="83"/>
      <c r="WXF1006" s="83"/>
      <c r="WXG1006" s="83"/>
      <c r="WXH1006" s="83"/>
      <c r="WXI1006" s="83"/>
      <c r="WXJ1006" s="83"/>
      <c r="WXK1006" s="83"/>
      <c r="WXL1006" s="83"/>
      <c r="WXM1006" s="83"/>
      <c r="WXN1006" s="83"/>
      <c r="WXO1006" s="83"/>
      <c r="WXP1006" s="83"/>
      <c r="WXQ1006" s="83"/>
      <c r="WXR1006" s="83"/>
      <c r="WXS1006" s="83"/>
      <c r="WXT1006" s="83"/>
      <c r="WXU1006" s="83"/>
      <c r="WXV1006" s="83"/>
      <c r="WXW1006" s="83"/>
      <c r="WXX1006" s="83"/>
      <c r="WXY1006" s="83"/>
      <c r="WXZ1006" s="83"/>
      <c r="WYA1006" s="83"/>
      <c r="WYB1006" s="83"/>
      <c r="WYC1006" s="83"/>
      <c r="WYD1006" s="83"/>
      <c r="WYE1006" s="83"/>
      <c r="WYF1006" s="83"/>
      <c r="WYG1006" s="83"/>
      <c r="WYH1006" s="83"/>
      <c r="WYI1006" s="83"/>
      <c r="WYJ1006" s="83"/>
      <c r="WYK1006" s="83"/>
      <c r="WYL1006" s="83"/>
      <c r="WYM1006" s="83"/>
      <c r="WYN1006" s="83"/>
      <c r="WYO1006" s="83"/>
      <c r="WYP1006" s="83"/>
      <c r="WYQ1006" s="83"/>
      <c r="WYR1006" s="83"/>
      <c r="WYS1006" s="83"/>
      <c r="WYT1006" s="83"/>
      <c r="WYU1006" s="83"/>
      <c r="WYV1006" s="83"/>
      <c r="WYW1006" s="83"/>
      <c r="WYX1006" s="83"/>
      <c r="WYY1006" s="83"/>
      <c r="WYZ1006" s="83"/>
      <c r="WZA1006" s="83"/>
      <c r="WZB1006" s="83"/>
      <c r="WZC1006" s="83"/>
      <c r="WZD1006" s="83"/>
      <c r="WZE1006" s="83"/>
      <c r="WZF1006" s="83"/>
      <c r="WZG1006" s="83"/>
      <c r="WZH1006" s="83"/>
      <c r="WZI1006" s="83"/>
      <c r="WZJ1006" s="83"/>
      <c r="WZK1006" s="83"/>
      <c r="WZL1006" s="83"/>
      <c r="WZM1006" s="83"/>
      <c r="WZN1006" s="83"/>
      <c r="WZO1006" s="83"/>
      <c r="WZP1006" s="83"/>
      <c r="WZQ1006" s="83"/>
      <c r="WZR1006" s="83"/>
      <c r="WZS1006" s="83"/>
      <c r="WZT1006" s="83"/>
      <c r="WZU1006" s="83"/>
      <c r="WZV1006" s="83"/>
      <c r="WZW1006" s="83"/>
      <c r="WZX1006" s="83"/>
      <c r="WZY1006" s="83"/>
      <c r="WZZ1006" s="83"/>
      <c r="XAA1006" s="83"/>
      <c r="XAB1006" s="83"/>
      <c r="XAC1006" s="83"/>
      <c r="XAD1006" s="83"/>
      <c r="XAE1006" s="83"/>
      <c r="XAF1006" s="83"/>
      <c r="XAG1006" s="83"/>
      <c r="XAH1006" s="83"/>
      <c r="XAI1006" s="83"/>
      <c r="XAJ1006" s="83"/>
      <c r="XAK1006" s="83"/>
      <c r="XAL1006" s="83"/>
      <c r="XAM1006" s="83"/>
      <c r="XAN1006" s="83"/>
      <c r="XAO1006" s="83"/>
      <c r="XAP1006" s="83"/>
      <c r="XAQ1006" s="83"/>
      <c r="XAR1006" s="83"/>
      <c r="XAS1006" s="83"/>
      <c r="XAT1006" s="83"/>
      <c r="XAU1006" s="83"/>
      <c r="XAV1006" s="83"/>
      <c r="XAW1006" s="83"/>
      <c r="XAX1006" s="83"/>
      <c r="XAY1006" s="83"/>
      <c r="XAZ1006" s="83"/>
      <c r="XBA1006" s="83"/>
      <c r="XBB1006" s="83"/>
      <c r="XBC1006" s="83"/>
      <c r="XBD1006" s="83"/>
      <c r="XBE1006" s="83"/>
      <c r="XBF1006" s="83"/>
      <c r="XBG1006" s="83"/>
      <c r="XBH1006" s="83"/>
      <c r="XBI1006" s="83"/>
      <c r="XBJ1006" s="83"/>
      <c r="XBK1006" s="83"/>
      <c r="XBL1006" s="83"/>
      <c r="XBM1006" s="83"/>
      <c r="XBN1006" s="83"/>
      <c r="XBO1006" s="83"/>
      <c r="XBP1006" s="83"/>
      <c r="XBQ1006" s="83"/>
      <c r="XBR1006" s="83"/>
      <c r="XBS1006" s="83"/>
      <c r="XBT1006" s="83"/>
      <c r="XBU1006" s="83"/>
      <c r="XBV1006" s="83"/>
      <c r="XBW1006" s="83"/>
      <c r="XBX1006" s="83"/>
      <c r="XBY1006" s="83"/>
      <c r="XBZ1006" s="83"/>
      <c r="XCA1006" s="83"/>
      <c r="XCB1006" s="83"/>
      <c r="XCC1006" s="83"/>
      <c r="XCD1006" s="83"/>
      <c r="XCE1006" s="83"/>
      <c r="XCF1006" s="83"/>
      <c r="XCG1006" s="83"/>
      <c r="XCH1006" s="83"/>
      <c r="XCI1006" s="83"/>
      <c r="XCJ1006" s="83"/>
      <c r="XCK1006" s="83"/>
      <c r="XCL1006" s="83"/>
      <c r="XCM1006" s="83"/>
      <c r="XCN1006" s="83"/>
      <c r="XCO1006" s="83"/>
      <c r="XCP1006" s="83"/>
      <c r="XCQ1006" s="83"/>
      <c r="XCR1006" s="83"/>
      <c r="XCS1006" s="83"/>
      <c r="XCT1006" s="83"/>
      <c r="XCU1006" s="83"/>
      <c r="XCV1006" s="83"/>
      <c r="XCW1006" s="83"/>
      <c r="XCX1006" s="83"/>
      <c r="XCY1006" s="83"/>
      <c r="XCZ1006" s="83"/>
      <c r="XDA1006" s="83"/>
      <c r="XDB1006" s="83"/>
      <c r="XDC1006" s="83"/>
      <c r="XDD1006" s="83"/>
      <c r="XDE1006" s="83"/>
      <c r="XDF1006" s="83"/>
      <c r="XDG1006" s="83"/>
    </row>
    <row r="1007" s="10" customFormat="1" ht="24" customHeight="1">
      <c r="B1007" s="97"/>
      <c r="C1007" s="153">
        <f t="shared" ref="C1007:C1011" si="150">R1007</f>
        <v>980</v>
      </c>
      <c r="D1007" s="154" t="str">
        <f t="shared" si="145"/>
        <v xml:space="preserve">Модуль SFP, 550 м</v>
      </c>
      <c r="E1007" s="155" t="str">
        <f t="shared" si="142"/>
        <v xml:space="preserve">Национальный режим не предоставляется – ограничение</v>
      </c>
      <c r="F1007" s="192" t="s">
        <v>106</v>
      </c>
      <c r="G1007" s="156" t="str">
        <f t="shared" si="143"/>
        <v>шт.</v>
      </c>
      <c r="H1007" s="157">
        <f t="shared" si="144"/>
        <v>30</v>
      </c>
      <c r="I1007" s="158" t="s">
        <v>28</v>
      </c>
      <c r="J1007" s="158" t="s">
        <v>28</v>
      </c>
      <c r="K1007" s="159" t="s">
        <v>28</v>
      </c>
      <c r="L1007" s="159"/>
      <c r="M1007" s="160">
        <v>0</v>
      </c>
      <c r="N1007" s="161">
        <f t="shared" si="146"/>
        <v>0</v>
      </c>
      <c r="O1007" s="108"/>
      <c r="P1007" s="109"/>
      <c r="Q1007" s="109"/>
      <c r="R1007" s="162">
        <f>R1005+1</f>
        <v>980</v>
      </c>
      <c r="S1007" s="193" t="s">
        <v>123</v>
      </c>
      <c r="T1007" s="164" t="s">
        <v>30</v>
      </c>
      <c r="U1007" s="192" t="s">
        <v>106</v>
      </c>
      <c r="V1007" s="192" t="s">
        <v>106</v>
      </c>
      <c r="W1007" s="165" t="s">
        <v>31</v>
      </c>
      <c r="X1007" s="166">
        <v>30</v>
      </c>
      <c r="Y1007" s="115" t="s">
        <v>32</v>
      </c>
      <c r="Z1007" s="167">
        <v>2460</v>
      </c>
      <c r="AA1007" s="168">
        <f t="shared" si="148"/>
        <v>73800</v>
      </c>
      <c r="AB1007" s="10"/>
      <c r="AC1007" s="10"/>
      <c r="AD1007" s="10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  <c r="AZ1007" s="10"/>
    </row>
    <row r="1008" s="10" customFormat="1" ht="24" customHeight="1">
      <c r="B1008" s="97"/>
      <c r="C1008" s="153">
        <f t="shared" si="150"/>
        <v>981</v>
      </c>
      <c r="D1008" s="154" t="str">
        <f t="shared" si="145"/>
        <v xml:space="preserve">SFP+ Direct attach cable, 10G, 1m</v>
      </c>
      <c r="E1008" s="169" t="str">
        <f t="shared" si="142"/>
        <v xml:space="preserve">Национальный режим не предоставляется – ограничение</v>
      </c>
      <c r="F1008" s="194" t="s">
        <v>106</v>
      </c>
      <c r="G1008" s="156" t="str">
        <f t="shared" si="143"/>
        <v>шт.</v>
      </c>
      <c r="H1008" s="157">
        <f t="shared" si="144"/>
        <v>8</v>
      </c>
      <c r="I1008" s="158" t="s">
        <v>28</v>
      </c>
      <c r="J1008" s="158" t="s">
        <v>28</v>
      </c>
      <c r="K1008" s="159" t="s">
        <v>28</v>
      </c>
      <c r="L1008" s="159"/>
      <c r="M1008" s="160">
        <v>0</v>
      </c>
      <c r="N1008" s="161">
        <f t="shared" si="146"/>
        <v>0</v>
      </c>
      <c r="O1008" s="108"/>
      <c r="P1008" s="109"/>
      <c r="Q1008" s="109"/>
      <c r="R1008" s="195">
        <f t="shared" ref="R1008:R1011" si="151">R1007+1</f>
        <v>981</v>
      </c>
      <c r="S1008" s="196" t="s">
        <v>126</v>
      </c>
      <c r="T1008" s="197" t="s">
        <v>30</v>
      </c>
      <c r="U1008" s="194" t="s">
        <v>106</v>
      </c>
      <c r="V1008" s="198" t="s">
        <v>106</v>
      </c>
      <c r="W1008" s="165" t="s">
        <v>31</v>
      </c>
      <c r="X1008" s="166">
        <v>8</v>
      </c>
      <c r="Y1008" s="115" t="s">
        <v>32</v>
      </c>
      <c r="Z1008" s="167">
        <v>1700</v>
      </c>
      <c r="AA1008" s="168">
        <f t="shared" si="148"/>
        <v>13600</v>
      </c>
      <c r="AB1008" s="10"/>
      <c r="AC1008" s="10"/>
      <c r="AD1008" s="10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  <c r="AZ1008" s="10"/>
    </row>
    <row r="1009" s="10" customFormat="1" ht="24" customHeight="1">
      <c r="B1009" s="97"/>
      <c r="C1009" s="153">
        <f t="shared" si="150"/>
        <v>982</v>
      </c>
      <c r="D1009" s="154" t="str">
        <f t="shared" si="145"/>
        <v xml:space="preserve">Промышленный коммутатор Eltex MES3710P или эквивалент</v>
      </c>
      <c r="E1009" s="169" t="str">
        <f t="shared" si="142"/>
        <v xml:space="preserve">Национальный режим не предоставляется – ограничение</v>
      </c>
      <c r="F1009" s="194" t="s">
        <v>334</v>
      </c>
      <c r="G1009" s="156" t="str">
        <f t="shared" si="143"/>
        <v>шт.</v>
      </c>
      <c r="H1009" s="157">
        <f t="shared" si="144"/>
        <v>2</v>
      </c>
      <c r="I1009" s="158" t="s">
        <v>28</v>
      </c>
      <c r="J1009" s="158" t="s">
        <v>28</v>
      </c>
      <c r="K1009" s="159" t="s">
        <v>28</v>
      </c>
      <c r="L1009" s="159"/>
      <c r="M1009" s="160">
        <v>0</v>
      </c>
      <c r="N1009" s="161">
        <f t="shared" si="146"/>
        <v>0</v>
      </c>
      <c r="O1009" s="108"/>
      <c r="P1009" s="109"/>
      <c r="Q1009" s="109"/>
      <c r="R1009" s="195">
        <f t="shared" si="151"/>
        <v>982</v>
      </c>
      <c r="S1009" s="199" t="s">
        <v>335</v>
      </c>
      <c r="T1009" s="197" t="s">
        <v>30</v>
      </c>
      <c r="U1009" s="194" t="s">
        <v>334</v>
      </c>
      <c r="V1009" s="198" t="s">
        <v>334</v>
      </c>
      <c r="W1009" s="165" t="s">
        <v>31</v>
      </c>
      <c r="X1009" s="166">
        <v>2</v>
      </c>
      <c r="Y1009" s="115" t="s">
        <v>32</v>
      </c>
      <c r="Z1009" s="167">
        <v>193442.62</v>
      </c>
      <c r="AA1009" s="168">
        <f t="shared" si="148"/>
        <v>386885.23999999999</v>
      </c>
      <c r="AB1009" s="10"/>
      <c r="AC1009" s="10"/>
      <c r="AD1009" s="10"/>
      <c r="AE1009" s="10"/>
      <c r="AF1009" s="10"/>
      <c r="AG1009" s="10"/>
      <c r="AH1009" s="10"/>
      <c r="AI1009" s="10"/>
      <c r="AJ1009" s="10"/>
      <c r="AK1009" s="10"/>
      <c r="AL1009" s="10"/>
      <c r="AM1009" s="10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</row>
    <row r="1010" s="10" customFormat="1" ht="24" customHeight="1">
      <c r="B1010" s="97"/>
      <c r="C1010" s="153">
        <f t="shared" si="150"/>
        <v>983</v>
      </c>
      <c r="D1010" s="154" t="str">
        <f t="shared" si="145"/>
        <v xml:space="preserve">Коммутатор Eltex MES5300-24 или эквивалент</v>
      </c>
      <c r="E1010" s="169" t="str">
        <f t="shared" si="142"/>
        <v xml:space="preserve">Национальный режим не предоставляется – ограничение</v>
      </c>
      <c r="F1010" s="194" t="s">
        <v>334</v>
      </c>
      <c r="G1010" s="156" t="str">
        <f t="shared" si="143"/>
        <v>шт.</v>
      </c>
      <c r="H1010" s="157">
        <f t="shared" si="144"/>
        <v>1</v>
      </c>
      <c r="I1010" s="158" t="s">
        <v>28</v>
      </c>
      <c r="J1010" s="158" t="s">
        <v>28</v>
      </c>
      <c r="K1010" s="159" t="s">
        <v>28</v>
      </c>
      <c r="L1010" s="159"/>
      <c r="M1010" s="160">
        <v>0</v>
      </c>
      <c r="N1010" s="161">
        <f t="shared" si="146"/>
        <v>0</v>
      </c>
      <c r="O1010" s="108"/>
      <c r="P1010" s="109"/>
      <c r="Q1010" s="109"/>
      <c r="R1010" s="195">
        <f t="shared" si="151"/>
        <v>983</v>
      </c>
      <c r="S1010" s="200" t="s">
        <v>336</v>
      </c>
      <c r="T1010" s="197" t="s">
        <v>30</v>
      </c>
      <c r="U1010" s="194" t="s">
        <v>334</v>
      </c>
      <c r="V1010" s="198" t="s">
        <v>334</v>
      </c>
      <c r="W1010" s="165" t="s">
        <v>31</v>
      </c>
      <c r="X1010" s="166">
        <v>1</v>
      </c>
      <c r="Y1010" s="115" t="s">
        <v>32</v>
      </c>
      <c r="Z1010" s="167">
        <v>859016.39000000001</v>
      </c>
      <c r="AA1010" s="168">
        <f t="shared" si="148"/>
        <v>859016.39000000001</v>
      </c>
      <c r="AB1010" s="10"/>
      <c r="AC1010" s="10"/>
      <c r="AD1010" s="10"/>
      <c r="AE1010" s="10"/>
      <c r="AF1010" s="10"/>
      <c r="AG1010" s="10"/>
      <c r="AH1010" s="10"/>
      <c r="AI1010" s="10"/>
      <c r="AJ1010" s="10"/>
      <c r="AK1010" s="10"/>
      <c r="AL1010" s="10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  <c r="AZ1010" s="10"/>
    </row>
    <row r="1011" s="10" customFormat="1" ht="24" customHeight="1">
      <c r="B1011" s="97"/>
      <c r="C1011" s="153">
        <f t="shared" si="150"/>
        <v>984</v>
      </c>
      <c r="D1011" s="154" t="str">
        <f t="shared" si="145"/>
        <v xml:space="preserve">Коммутатор Eltex MES5300-48 или эквивалент</v>
      </c>
      <c r="E1011" s="169" t="str">
        <f t="shared" si="142"/>
        <v xml:space="preserve">Национальный режим не предоставляется – ограничение</v>
      </c>
      <c r="F1011" s="194" t="s">
        <v>334</v>
      </c>
      <c r="G1011" s="156" t="str">
        <f t="shared" si="143"/>
        <v>шт.</v>
      </c>
      <c r="H1011" s="157">
        <f t="shared" si="144"/>
        <v>1</v>
      </c>
      <c r="I1011" s="158" t="s">
        <v>28</v>
      </c>
      <c r="J1011" s="158" t="s">
        <v>28</v>
      </c>
      <c r="K1011" s="159" t="s">
        <v>28</v>
      </c>
      <c r="L1011" s="159"/>
      <c r="M1011" s="160">
        <v>0</v>
      </c>
      <c r="N1011" s="161">
        <f t="shared" si="146"/>
        <v>0</v>
      </c>
      <c r="O1011" s="108"/>
      <c r="P1011" s="109"/>
      <c r="Q1011" s="109"/>
      <c r="R1011" s="195">
        <f t="shared" si="151"/>
        <v>984</v>
      </c>
      <c r="S1011" s="199" t="s">
        <v>337</v>
      </c>
      <c r="T1011" s="201" t="s">
        <v>30</v>
      </c>
      <c r="U1011" s="194" t="s">
        <v>334</v>
      </c>
      <c r="V1011" s="198" t="s">
        <v>334</v>
      </c>
      <c r="W1011" s="165" t="s">
        <v>31</v>
      </c>
      <c r="X1011" s="166">
        <v>1</v>
      </c>
      <c r="Y1011" s="126" t="s">
        <v>32</v>
      </c>
      <c r="Z1011" s="167">
        <v>1196721.3100000001</v>
      </c>
      <c r="AA1011" s="168">
        <f t="shared" si="148"/>
        <v>1196721.3100000001</v>
      </c>
      <c r="AB1011" s="10"/>
      <c r="AC1011" s="10"/>
      <c r="AD1011" s="10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</row>
    <row r="1012" s="10" customFormat="1" ht="36" customHeight="1">
      <c r="B1012" s="97"/>
      <c r="C1012" s="202" t="s">
        <v>38</v>
      </c>
      <c r="D1012" s="202"/>
      <c r="E1012" s="202"/>
      <c r="F1012" s="203"/>
      <c r="G1012" s="202"/>
      <c r="H1012" s="202"/>
      <c r="I1012" s="202"/>
      <c r="J1012" s="202"/>
      <c r="K1012" s="202"/>
      <c r="L1012" s="202"/>
      <c r="M1012" s="202"/>
      <c r="N1012" s="204">
        <f>SUM(N23:N1011)</f>
        <v>0</v>
      </c>
      <c r="O1012" s="108"/>
      <c r="R1012" s="205" t="s">
        <v>38</v>
      </c>
      <c r="S1012" s="206"/>
      <c r="T1012" s="206"/>
      <c r="U1012" s="206"/>
      <c r="V1012" s="206"/>
      <c r="W1012" s="206"/>
      <c r="X1012" s="206"/>
      <c r="Y1012" s="206"/>
      <c r="Z1012" s="207"/>
      <c r="AA1012" s="131">
        <f>SUM(AA23:AA1011)</f>
        <v>19483986.490000002</v>
      </c>
      <c r="AB1012" s="10"/>
      <c r="AC1012" s="10"/>
      <c r="AD1012" s="10"/>
      <c r="AE1012" s="10"/>
      <c r="AG1012" s="10"/>
      <c r="AH1012" s="10"/>
      <c r="AI1012" s="10"/>
      <c r="AJ1012" s="10"/>
      <c r="AK1012" s="10"/>
      <c r="AL1012" s="10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  <c r="AZ1012" s="10"/>
    </row>
    <row r="1013" s="10" customFormat="1" ht="24" customHeight="1">
      <c r="A1013" s="1"/>
      <c r="B1013" s="41"/>
      <c r="C1013" s="208" t="s">
        <v>338</v>
      </c>
      <c r="D1013" s="208"/>
      <c r="E1013" s="208"/>
      <c r="F1013" s="208"/>
      <c r="G1013" s="208"/>
      <c r="H1013" s="208"/>
      <c r="I1013" s="208"/>
      <c r="J1013" s="208"/>
      <c r="K1013" s="209" t="s">
        <v>38</v>
      </c>
      <c r="L1013" s="209"/>
      <c r="M1013" s="209"/>
      <c r="N1013" s="210">
        <f>N1012+N20</f>
        <v>0</v>
      </c>
      <c r="O1013" s="45"/>
      <c r="P1013" s="1"/>
      <c r="Q1013" s="1"/>
      <c r="R1013" s="211" t="s">
        <v>339</v>
      </c>
      <c r="S1013" s="212"/>
      <c r="T1013" s="212"/>
      <c r="U1013" s="212"/>
      <c r="V1013" s="212"/>
      <c r="W1013" s="213"/>
      <c r="X1013" s="214" t="s">
        <v>38</v>
      </c>
      <c r="Y1013" s="215"/>
      <c r="Z1013" s="216"/>
      <c r="AA1013" s="217">
        <f>AA1012+AA20</f>
        <v>32137393.300000004</v>
      </c>
      <c r="AB1013" s="10"/>
      <c r="AC1013" s="10"/>
      <c r="AD1013" s="10"/>
      <c r="AE1013" s="10"/>
      <c r="AG1013" s="10"/>
      <c r="AH1013" s="10"/>
      <c r="AI1013" s="10"/>
      <c r="AJ1013" s="10"/>
      <c r="AK1013" s="10"/>
      <c r="AL1013" s="10"/>
      <c r="AM1013" s="10"/>
      <c r="AN1013" s="10"/>
      <c r="AO1013" s="10"/>
      <c r="AP1013" s="10"/>
      <c r="AQ1013" s="10"/>
      <c r="AR1013" s="10"/>
      <c r="AS1013" s="10"/>
      <c r="AT1013" s="10"/>
      <c r="AU1013" s="10"/>
      <c r="AV1013" s="10"/>
      <c r="AW1013" s="10"/>
      <c r="AX1013" s="10"/>
      <c r="AY1013" s="10"/>
      <c r="AZ1013" s="10"/>
    </row>
    <row r="1014" s="10" customFormat="1" ht="24" customHeight="1">
      <c r="A1014" s="1"/>
      <c r="B1014" s="41"/>
      <c r="C1014" s="208"/>
      <c r="D1014" s="208"/>
      <c r="E1014" s="208"/>
      <c r="F1014" s="208"/>
      <c r="G1014" s="208"/>
      <c r="H1014" s="208"/>
      <c r="I1014" s="208"/>
      <c r="J1014" s="208"/>
      <c r="K1014" s="218" t="s">
        <v>340</v>
      </c>
      <c r="L1014" s="218"/>
      <c r="M1014" s="219">
        <f>Z1014</f>
        <v>22</v>
      </c>
      <c r="N1014" s="220">
        <f>N1013/100*M1014</f>
        <v>0</v>
      </c>
      <c r="O1014" s="45"/>
      <c r="P1014" s="1"/>
      <c r="Q1014" s="1"/>
      <c r="R1014" s="211"/>
      <c r="S1014" s="212"/>
      <c r="T1014" s="212"/>
      <c r="U1014" s="212"/>
      <c r="V1014" s="212"/>
      <c r="W1014" s="213"/>
      <c r="X1014" s="221" t="s">
        <v>340</v>
      </c>
      <c r="Y1014" s="222"/>
      <c r="Z1014" s="223">
        <v>22</v>
      </c>
      <c r="AA1014" s="224">
        <f>AA1013/100*Z1014</f>
        <v>7070226.5260000005</v>
      </c>
      <c r="AB1014" s="10"/>
      <c r="AC1014" s="10"/>
      <c r="AD1014" s="10"/>
      <c r="AE1014" s="10"/>
      <c r="AG1014" s="10"/>
      <c r="AH1014" s="10"/>
      <c r="AI1014" s="10"/>
      <c r="AJ1014" s="10"/>
      <c r="AK1014" s="10"/>
      <c r="AL1014" s="10"/>
      <c r="AM1014" s="10"/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  <c r="AY1014" s="10"/>
      <c r="AZ1014" s="10"/>
    </row>
    <row r="1015" s="10" customFormat="1" ht="24" customHeight="1">
      <c r="A1015" s="1"/>
      <c r="B1015" s="41"/>
      <c r="C1015" s="208"/>
      <c r="D1015" s="208"/>
      <c r="E1015" s="208"/>
      <c r="F1015" s="208"/>
      <c r="G1015" s="208"/>
      <c r="H1015" s="208"/>
      <c r="I1015" s="208"/>
      <c r="J1015" s="208"/>
      <c r="K1015" s="218" t="s">
        <v>341</v>
      </c>
      <c r="L1015" s="218"/>
      <c r="M1015" s="218"/>
      <c r="N1015" s="225">
        <f>SUM(N1013:N1014)</f>
        <v>0</v>
      </c>
      <c r="O1015" s="45"/>
      <c r="P1015" s="1"/>
      <c r="Q1015" s="1"/>
      <c r="R1015" s="226"/>
      <c r="S1015" s="227"/>
      <c r="T1015" s="227"/>
      <c r="U1015" s="227"/>
      <c r="V1015" s="227"/>
      <c r="W1015" s="228"/>
      <c r="X1015" s="229" t="s">
        <v>341</v>
      </c>
      <c r="Y1015" s="230"/>
      <c r="Z1015" s="231"/>
      <c r="AA1015" s="224">
        <f>SUM(AA1013:AA1014)</f>
        <v>39207619.826000005</v>
      </c>
      <c r="AB1015" s="10"/>
      <c r="AC1015" s="10"/>
      <c r="AD1015" s="10"/>
      <c r="AE1015" s="10"/>
      <c r="AG1015" s="10"/>
      <c r="AH1015" s="10"/>
      <c r="AI1015" s="10"/>
      <c r="AJ1015" s="10"/>
      <c r="AK1015" s="10"/>
      <c r="AL1015" s="10"/>
      <c r="AM1015" s="10"/>
      <c r="AN1015" s="10"/>
      <c r="AO1015" s="10"/>
      <c r="AP1015" s="10"/>
      <c r="AQ1015" s="10"/>
      <c r="AR1015" s="10"/>
      <c r="AS1015" s="10"/>
      <c r="AT1015" s="10"/>
      <c r="AU1015" s="10"/>
      <c r="AV1015" s="10"/>
      <c r="AW1015" s="10"/>
      <c r="AX1015" s="10"/>
      <c r="AY1015" s="10"/>
      <c r="AZ1015" s="10"/>
    </row>
    <row r="1016" s="10" customFormat="1" ht="15.75" customHeight="1">
      <c r="A1016" s="1"/>
      <c r="B1016" s="41"/>
      <c r="C1016" s="2"/>
      <c r="D1016" s="1"/>
      <c r="E1016" s="3"/>
      <c r="F1016" s="1"/>
      <c r="G1016" s="1"/>
      <c r="H1016" s="4"/>
      <c r="I1016" s="1"/>
      <c r="J1016" s="1"/>
      <c r="K1016" s="1"/>
      <c r="L1016" s="1"/>
      <c r="M1016" s="5"/>
      <c r="N1016" s="5"/>
      <c r="O1016" s="45"/>
      <c r="P1016" s="1"/>
      <c r="Q1016" s="1"/>
      <c r="R1016" s="6"/>
      <c r="S1016" s="6"/>
      <c r="T1016" s="6"/>
      <c r="U1016" s="6"/>
      <c r="V1016" s="7"/>
      <c r="W1016" s="7"/>
      <c r="X1016" s="8"/>
      <c r="Y1016" s="6"/>
      <c r="Z1016" s="9"/>
      <c r="AA1016" s="6"/>
      <c r="AB1016" s="10"/>
      <c r="AC1016" s="10"/>
      <c r="AD1016" s="10"/>
      <c r="AE1016" s="10"/>
      <c r="AG1016" s="10"/>
      <c r="AH1016" s="10"/>
      <c r="AI1016" s="10"/>
      <c r="AJ1016" s="10"/>
      <c r="AK1016" s="10"/>
      <c r="AL1016" s="10"/>
      <c r="AM1016" s="10"/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  <c r="AY1016" s="10"/>
      <c r="AZ1016" s="10"/>
    </row>
    <row r="1017" s="10" customFormat="1" ht="14.25">
      <c r="A1017" s="1"/>
      <c r="B1017" s="41"/>
      <c r="C1017" s="232"/>
      <c r="D1017" s="232"/>
      <c r="E1017" s="232"/>
      <c r="F1017" s="232"/>
      <c r="G1017" s="4"/>
      <c r="H1017" s="233"/>
      <c r="I1017" s="4"/>
      <c r="J1017" s="233"/>
      <c r="K1017" s="233"/>
      <c r="L1017" s="234"/>
      <c r="M1017" s="5"/>
      <c r="N1017" s="5"/>
      <c r="O1017" s="45"/>
      <c r="P1017" s="1"/>
      <c r="Q1017" s="1"/>
      <c r="R1017" s="235" t="s">
        <v>342</v>
      </c>
      <c r="S1017" s="235"/>
      <c r="T1017" s="235"/>
      <c r="U1017" s="235"/>
      <c r="V1017" s="235"/>
      <c r="W1017" s="235"/>
      <c r="X1017" s="235"/>
      <c r="Y1017" s="235"/>
      <c r="Z1017" s="235"/>
      <c r="AA1017" s="235"/>
      <c r="AB1017" s="10"/>
      <c r="AC1017" s="10"/>
      <c r="AD1017" s="10"/>
      <c r="AE1017" s="10"/>
      <c r="AG1017" s="10"/>
      <c r="AH1017" s="10"/>
      <c r="AI1017" s="10"/>
      <c r="AJ1017" s="10"/>
      <c r="AK1017" s="10"/>
      <c r="AL1017" s="10"/>
      <c r="AM1017" s="10"/>
      <c r="AN1017" s="10"/>
      <c r="AO1017" s="10"/>
      <c r="AP1017" s="10"/>
      <c r="AQ1017" s="10"/>
      <c r="AR1017" s="10"/>
      <c r="AS1017" s="10"/>
      <c r="AT1017" s="10"/>
      <c r="AU1017" s="10"/>
      <c r="AV1017" s="10"/>
      <c r="AW1017" s="10"/>
      <c r="AX1017" s="10"/>
      <c r="AY1017" s="10"/>
      <c r="AZ1017" s="10"/>
    </row>
    <row r="1018" s="10" customFormat="1" ht="16.5" customHeight="1">
      <c r="A1018" s="1"/>
      <c r="B1018" s="236"/>
      <c r="C1018" s="237" t="s">
        <v>343</v>
      </c>
      <c r="D1018" s="237"/>
      <c r="E1018" s="237"/>
      <c r="F1018" s="237"/>
      <c r="G1018" s="4"/>
      <c r="H1018" s="238" t="s">
        <v>344</v>
      </c>
      <c r="I1018" s="4" t="s">
        <v>345</v>
      </c>
      <c r="J1018" s="239" t="s">
        <v>346</v>
      </c>
      <c r="K1018" s="239"/>
      <c r="L1018" s="238"/>
      <c r="M1018" s="5"/>
      <c r="N1018" s="5"/>
      <c r="O1018" s="45"/>
      <c r="P1018" s="1"/>
      <c r="Q1018" s="1"/>
      <c r="R1018" s="235"/>
      <c r="S1018" s="235"/>
      <c r="T1018" s="235"/>
      <c r="U1018" s="235"/>
      <c r="V1018" s="235"/>
      <c r="W1018" s="235"/>
      <c r="X1018" s="235"/>
      <c r="Y1018" s="235"/>
      <c r="Z1018" s="235"/>
      <c r="AA1018" s="235"/>
      <c r="AB1018" s="10"/>
      <c r="AC1018" s="10"/>
      <c r="AD1018" s="10"/>
      <c r="AE1018" s="10"/>
      <c r="AG1018" s="10"/>
      <c r="AH1018" s="10"/>
      <c r="AI1018" s="10"/>
      <c r="AJ1018" s="10"/>
      <c r="AK1018" s="10"/>
      <c r="AL1018" s="10"/>
      <c r="AM1018" s="10"/>
      <c r="AN1018" s="10"/>
      <c r="AO1018" s="10"/>
      <c r="AP1018" s="10"/>
      <c r="AQ1018" s="10"/>
      <c r="AR1018" s="10"/>
      <c r="AS1018" s="10"/>
      <c r="AT1018" s="10"/>
      <c r="AU1018" s="10"/>
      <c r="AV1018" s="10"/>
      <c r="AW1018" s="10"/>
      <c r="AX1018" s="10"/>
      <c r="AY1018" s="10"/>
      <c r="AZ1018" s="10"/>
    </row>
    <row r="1019" s="10" customFormat="1" ht="15.75" customHeight="1">
      <c r="A1019" s="1"/>
      <c r="B1019" s="1"/>
      <c r="C1019" s="240"/>
      <c r="D1019" s="241"/>
      <c r="E1019" s="242"/>
      <c r="F1019" s="241"/>
      <c r="G1019" s="241"/>
      <c r="H1019" s="19"/>
      <c r="I1019" s="241"/>
      <c r="J1019" s="241"/>
      <c r="K1019" s="241"/>
      <c r="L1019" s="241"/>
      <c r="M1019" s="243"/>
      <c r="N1019" s="243"/>
      <c r="O1019" s="244"/>
      <c r="P1019" s="1"/>
      <c r="Q1019" s="1"/>
      <c r="R1019" s="235"/>
      <c r="S1019" s="235"/>
      <c r="T1019" s="235"/>
      <c r="U1019" s="235"/>
      <c r="V1019" s="235"/>
      <c r="W1019" s="235"/>
      <c r="X1019" s="235"/>
      <c r="Y1019" s="235"/>
      <c r="Z1019" s="235"/>
      <c r="AA1019" s="235"/>
      <c r="AB1019" s="10"/>
      <c r="AC1019" s="10"/>
      <c r="AD1019" s="10"/>
      <c r="AE1019" s="10"/>
      <c r="AG1019" s="10"/>
      <c r="AH1019" s="10"/>
      <c r="AI1019" s="10"/>
      <c r="AJ1019" s="10"/>
      <c r="AK1019" s="10"/>
      <c r="AL1019" s="10"/>
      <c r="AM1019" s="10"/>
      <c r="AN1019" s="10"/>
      <c r="AO1019" s="10"/>
      <c r="AP1019" s="10"/>
      <c r="AQ1019" s="10"/>
      <c r="AR1019" s="10"/>
      <c r="AS1019" s="10"/>
      <c r="AT1019" s="10"/>
      <c r="AU1019" s="10"/>
      <c r="AV1019" s="10"/>
      <c r="AW1019" s="10"/>
      <c r="AX1019" s="10"/>
      <c r="AY1019" s="10"/>
      <c r="AZ1019" s="10"/>
    </row>
    <row r="1020" s="10" customFormat="1" ht="84.950000000000003" customHeight="1">
      <c r="A1020" s="1"/>
      <c r="B1020" s="245" t="s">
        <v>347</v>
      </c>
      <c r="C1020" s="2"/>
      <c r="D1020" s="1"/>
      <c r="E1020" s="3"/>
      <c r="F1020" s="1"/>
      <c r="G1020" s="1"/>
      <c r="H1020" s="4"/>
      <c r="I1020" s="1"/>
      <c r="J1020" s="1"/>
      <c r="K1020" s="1"/>
      <c r="L1020" s="1"/>
      <c r="M1020" s="5"/>
      <c r="N1020" s="5"/>
      <c r="O1020" s="1"/>
      <c r="P1020" s="1"/>
      <c r="Q1020" s="1"/>
      <c r="R1020" s="235"/>
      <c r="S1020" s="235"/>
      <c r="T1020" s="235"/>
      <c r="U1020" s="235"/>
      <c r="V1020" s="235"/>
      <c r="W1020" s="235"/>
      <c r="X1020" s="235"/>
      <c r="Y1020" s="235"/>
      <c r="Z1020" s="235"/>
      <c r="AA1020" s="235"/>
      <c r="AB1020" s="10"/>
      <c r="AC1020" s="10"/>
      <c r="AD1020" s="10"/>
      <c r="AE1020" s="10"/>
      <c r="AG1020" s="10"/>
      <c r="AH1020" s="10"/>
      <c r="AI1020" s="10"/>
      <c r="AJ1020" s="10"/>
      <c r="AK1020" s="10"/>
      <c r="AL1020" s="10"/>
      <c r="AM1020" s="10"/>
      <c r="AN1020" s="10"/>
      <c r="AO1020" s="10"/>
      <c r="AP1020" s="10"/>
      <c r="AQ1020" s="10"/>
      <c r="AR1020" s="10"/>
      <c r="AS1020" s="10"/>
      <c r="AT1020" s="10"/>
      <c r="AU1020" s="10"/>
      <c r="AV1020" s="10"/>
      <c r="AW1020" s="10"/>
      <c r="AX1020" s="10"/>
      <c r="AY1020" s="10"/>
      <c r="AZ1020" s="10"/>
    </row>
    <row r="1021" s="10" customFormat="1" ht="24.949999999999999" customHeight="1">
      <c r="A1021" s="1"/>
      <c r="B1021" s="246"/>
      <c r="C1021" s="245"/>
      <c r="D1021" s="245"/>
      <c r="E1021" s="245"/>
      <c r="F1021" s="245"/>
      <c r="G1021" s="245"/>
      <c r="H1021" s="245"/>
      <c r="I1021" s="245"/>
      <c r="J1021" s="245"/>
      <c r="K1021" s="245"/>
      <c r="L1021" s="245"/>
      <c r="M1021" s="247"/>
      <c r="N1021" s="247"/>
      <c r="O1021" s="245"/>
      <c r="P1021" s="1"/>
      <c r="Q1021" s="1"/>
      <c r="R1021" s="235"/>
      <c r="S1021" s="235"/>
      <c r="T1021" s="235"/>
      <c r="U1021" s="235"/>
      <c r="V1021" s="235"/>
      <c r="W1021" s="235"/>
      <c r="X1021" s="235"/>
      <c r="Y1021" s="235"/>
      <c r="Z1021" s="235"/>
      <c r="AA1021" s="235"/>
      <c r="AB1021" s="10"/>
      <c r="AC1021" s="10"/>
      <c r="AD1021" s="10"/>
      <c r="AE1021" s="10"/>
      <c r="AG1021" s="10"/>
      <c r="AH1021" s="10"/>
      <c r="AI1021" s="10"/>
      <c r="AJ1021" s="10"/>
      <c r="AK1021" s="10"/>
      <c r="AL1021" s="10"/>
      <c r="AM1021" s="10"/>
      <c r="AN1021" s="10"/>
      <c r="AO1021" s="10"/>
      <c r="AP1021" s="10"/>
      <c r="AQ1021" s="10"/>
      <c r="AR1021" s="10"/>
      <c r="AS1021" s="10"/>
      <c r="AT1021" s="10"/>
      <c r="AU1021" s="10"/>
      <c r="AV1021" s="10"/>
      <c r="AW1021" s="10"/>
      <c r="AX1021" s="10"/>
      <c r="AY1021" s="10"/>
      <c r="AZ1021" s="10"/>
    </row>
    <row r="1022" s="10" customFormat="1" ht="24.949999999999999" customHeight="1">
      <c r="A1022" s="1"/>
      <c r="B1022" s="1"/>
      <c r="C1022" s="248"/>
      <c r="D1022" s="246"/>
      <c r="E1022" s="249"/>
      <c r="F1022" s="246"/>
      <c r="G1022" s="246"/>
      <c r="H1022" s="250"/>
      <c r="I1022" s="246"/>
      <c r="J1022" s="246"/>
      <c r="K1022" s="246"/>
      <c r="L1022" s="246"/>
      <c r="M1022" s="251"/>
      <c r="N1022" s="251"/>
      <c r="O1022" s="246"/>
      <c r="P1022" s="1"/>
      <c r="Q1022" s="1"/>
      <c r="R1022" s="235"/>
      <c r="S1022" s="235"/>
      <c r="T1022" s="235"/>
      <c r="U1022" s="235"/>
      <c r="V1022" s="235"/>
      <c r="W1022" s="235"/>
      <c r="X1022" s="235"/>
      <c r="Y1022" s="235"/>
      <c r="Z1022" s="235"/>
      <c r="AA1022" s="235"/>
      <c r="AB1022" s="10"/>
      <c r="AC1022" s="10"/>
      <c r="AD1022" s="10"/>
      <c r="AE1022" s="10"/>
      <c r="AG1022" s="10"/>
      <c r="AH1022" s="10"/>
      <c r="AI1022" s="10"/>
      <c r="AJ1022" s="10"/>
      <c r="AK1022" s="10"/>
      <c r="AL1022" s="10"/>
      <c r="AM1022" s="10"/>
      <c r="AN1022" s="10"/>
      <c r="AO1022" s="10"/>
      <c r="AP1022" s="10"/>
      <c r="AQ1022" s="10"/>
      <c r="AR1022" s="10"/>
      <c r="AS1022" s="10"/>
      <c r="AT1022" s="10"/>
      <c r="AU1022" s="10"/>
      <c r="AV1022" s="10"/>
      <c r="AW1022" s="10"/>
      <c r="AX1022" s="10"/>
      <c r="AY1022" s="10"/>
      <c r="AZ1022" s="10"/>
    </row>
    <row r="1023" s="10" customFormat="1" ht="24.949999999999999" customHeight="1">
      <c r="A1023" s="1"/>
      <c r="B1023" s="1"/>
      <c r="C1023" s="2"/>
      <c r="D1023" s="1"/>
      <c r="E1023" s="3"/>
      <c r="F1023" s="1"/>
      <c r="G1023" s="1"/>
      <c r="H1023" s="4"/>
      <c r="I1023" s="1"/>
      <c r="J1023" s="1"/>
      <c r="K1023" s="1"/>
      <c r="L1023" s="1"/>
      <c r="M1023" s="5"/>
      <c r="N1023" s="5"/>
      <c r="O1023" s="1"/>
      <c r="P1023" s="1"/>
      <c r="Q1023" s="1"/>
      <c r="R1023" s="235"/>
      <c r="S1023" s="235"/>
      <c r="T1023" s="235"/>
      <c r="U1023" s="235"/>
      <c r="V1023" s="235"/>
      <c r="W1023" s="235"/>
      <c r="X1023" s="235"/>
      <c r="Y1023" s="235"/>
      <c r="Z1023" s="235"/>
      <c r="AA1023" s="235"/>
      <c r="AB1023" s="10"/>
      <c r="AC1023" s="10"/>
      <c r="AD1023" s="10"/>
      <c r="AE1023" s="10"/>
      <c r="AG1023" s="10"/>
      <c r="AH1023" s="10"/>
      <c r="AI1023" s="10"/>
      <c r="AJ1023" s="10"/>
      <c r="AK1023" s="10"/>
      <c r="AL1023" s="10"/>
      <c r="AM1023" s="10"/>
      <c r="AN1023" s="10"/>
      <c r="AO1023" s="10"/>
      <c r="AP1023" s="10"/>
      <c r="AQ1023" s="10"/>
      <c r="AR1023" s="10"/>
      <c r="AS1023" s="10"/>
      <c r="AT1023" s="10"/>
      <c r="AU1023" s="10"/>
      <c r="AV1023" s="10"/>
      <c r="AW1023" s="10"/>
      <c r="AX1023" s="10"/>
      <c r="AY1023" s="10"/>
      <c r="AZ1023" s="10"/>
    </row>
    <row r="1024" s="10" customFormat="1" ht="24.949999999999999" customHeight="1">
      <c r="A1024" s="1"/>
      <c r="B1024" s="1"/>
      <c r="C1024" s="2"/>
      <c r="D1024" s="1"/>
      <c r="E1024" s="3"/>
      <c r="F1024" s="1"/>
      <c r="G1024" s="1"/>
      <c r="H1024" s="4"/>
      <c r="I1024" s="1"/>
      <c r="J1024" s="1"/>
      <c r="K1024" s="1"/>
      <c r="L1024" s="1"/>
      <c r="M1024" s="5"/>
      <c r="N1024" s="5"/>
      <c r="O1024" s="1"/>
      <c r="P1024" s="1"/>
      <c r="Q1024" s="1"/>
      <c r="R1024" s="235"/>
      <c r="S1024" s="235"/>
      <c r="T1024" s="235"/>
      <c r="U1024" s="235"/>
      <c r="V1024" s="235"/>
      <c r="W1024" s="235"/>
      <c r="X1024" s="235"/>
      <c r="Y1024" s="235"/>
      <c r="Z1024" s="235"/>
      <c r="AA1024" s="235"/>
      <c r="AB1024" s="10"/>
      <c r="AC1024" s="10"/>
      <c r="AD1024" s="10"/>
      <c r="AE1024" s="10"/>
      <c r="AG1024" s="10"/>
      <c r="AH1024" s="10"/>
      <c r="AI1024" s="10"/>
      <c r="AJ1024" s="10"/>
      <c r="AK1024" s="10"/>
      <c r="AL1024" s="10"/>
      <c r="AM1024" s="10"/>
      <c r="AN1024" s="10"/>
      <c r="AO1024" s="10"/>
      <c r="AP1024" s="10"/>
      <c r="AQ1024" s="10"/>
      <c r="AR1024" s="10"/>
      <c r="AS1024" s="10"/>
      <c r="AT1024" s="10"/>
      <c r="AU1024" s="10"/>
      <c r="AV1024" s="10"/>
      <c r="AW1024" s="10"/>
      <c r="AX1024" s="10"/>
      <c r="AY1024" s="10"/>
      <c r="AZ1024" s="10"/>
    </row>
    <row r="1025" s="10" customFormat="1" ht="24.949999999999999" customHeight="1">
      <c r="A1025" s="1"/>
      <c r="B1025" s="1"/>
      <c r="C1025" s="2"/>
      <c r="D1025" s="1"/>
      <c r="E1025" s="3"/>
      <c r="F1025" s="1"/>
      <c r="G1025" s="1"/>
      <c r="H1025" s="4"/>
      <c r="I1025" s="1"/>
      <c r="J1025" s="1"/>
      <c r="K1025" s="1"/>
      <c r="L1025" s="1"/>
      <c r="M1025" s="5"/>
      <c r="N1025" s="5"/>
      <c r="O1025" s="1"/>
      <c r="P1025" s="1"/>
      <c r="Q1025" s="1"/>
      <c r="R1025" s="235"/>
      <c r="S1025" s="235"/>
      <c r="T1025" s="235"/>
      <c r="U1025" s="235"/>
      <c r="V1025" s="235"/>
      <c r="W1025" s="235"/>
      <c r="X1025" s="235"/>
      <c r="Y1025" s="235"/>
      <c r="Z1025" s="235"/>
      <c r="AA1025" s="235"/>
      <c r="AB1025" s="10"/>
      <c r="AC1025" s="10"/>
      <c r="AD1025" s="10"/>
      <c r="AE1025" s="10"/>
      <c r="AG1025" s="10"/>
      <c r="AH1025" s="10"/>
      <c r="AI1025" s="10"/>
      <c r="AJ1025" s="10"/>
      <c r="AK1025" s="10"/>
      <c r="AL1025" s="10"/>
      <c r="AM1025" s="10"/>
      <c r="AN1025" s="10"/>
      <c r="AO1025" s="10"/>
      <c r="AP1025" s="10"/>
      <c r="AQ1025" s="10"/>
      <c r="AR1025" s="10"/>
      <c r="AS1025" s="10"/>
      <c r="AT1025" s="10"/>
      <c r="AU1025" s="10"/>
      <c r="AV1025" s="10"/>
      <c r="AW1025" s="10"/>
      <c r="AX1025" s="10"/>
      <c r="AY1025" s="10"/>
      <c r="AZ1025" s="10"/>
    </row>
    <row r="1026" s="10" customFormat="1" ht="24.949999999999999" customHeight="1">
      <c r="A1026" s="1"/>
      <c r="B1026" s="1"/>
      <c r="C1026" s="2"/>
      <c r="D1026" s="1"/>
      <c r="E1026" s="3"/>
      <c r="F1026" s="1"/>
      <c r="G1026" s="1"/>
      <c r="H1026" s="4"/>
      <c r="I1026" s="1"/>
      <c r="J1026" s="1"/>
      <c r="K1026" s="1"/>
      <c r="L1026" s="1"/>
      <c r="M1026" s="5"/>
      <c r="N1026" s="5"/>
      <c r="O1026" s="1"/>
      <c r="P1026" s="1"/>
      <c r="Q1026" s="1"/>
      <c r="R1026" s="235"/>
      <c r="S1026" s="235"/>
      <c r="T1026" s="235"/>
      <c r="U1026" s="235"/>
      <c r="V1026" s="235"/>
      <c r="W1026" s="235"/>
      <c r="X1026" s="235"/>
      <c r="Y1026" s="235"/>
      <c r="Z1026" s="235"/>
      <c r="AA1026" s="235"/>
      <c r="AB1026" s="10"/>
      <c r="AC1026" s="10"/>
      <c r="AD1026" s="10"/>
      <c r="AE1026" s="10"/>
      <c r="AG1026" s="10"/>
      <c r="AH1026" s="10"/>
      <c r="AI1026" s="10"/>
      <c r="AJ1026" s="10"/>
      <c r="AK1026" s="10"/>
      <c r="AL1026" s="10"/>
      <c r="AM1026" s="10"/>
      <c r="AN1026" s="10"/>
      <c r="AO1026" s="10"/>
      <c r="AP1026" s="10"/>
      <c r="AQ1026" s="10"/>
      <c r="AR1026" s="10"/>
      <c r="AS1026" s="10"/>
      <c r="AT1026" s="10"/>
      <c r="AU1026" s="10"/>
      <c r="AV1026" s="10"/>
      <c r="AW1026" s="10"/>
      <c r="AX1026" s="10"/>
      <c r="AY1026" s="10"/>
      <c r="AZ1026" s="10"/>
    </row>
    <row r="1027" s="10" customFormat="1" ht="24.949999999999999" customHeight="1">
      <c r="A1027" s="1"/>
      <c r="B1027" s="1"/>
      <c r="C1027" s="2"/>
      <c r="D1027" s="1"/>
      <c r="E1027" s="3"/>
      <c r="F1027" s="1"/>
      <c r="G1027" s="1"/>
      <c r="H1027" s="4"/>
      <c r="I1027" s="1"/>
      <c r="J1027" s="1"/>
      <c r="K1027" s="1"/>
      <c r="L1027" s="1"/>
      <c r="M1027" s="5"/>
      <c r="N1027" s="5"/>
      <c r="O1027" s="1"/>
      <c r="P1027" s="1"/>
      <c r="Q1027" s="1"/>
      <c r="R1027" s="235"/>
      <c r="S1027" s="235"/>
      <c r="T1027" s="235"/>
      <c r="U1027" s="235"/>
      <c r="V1027" s="235"/>
      <c r="W1027" s="235"/>
      <c r="X1027" s="235"/>
      <c r="Y1027" s="235"/>
      <c r="Z1027" s="235"/>
      <c r="AA1027" s="235"/>
      <c r="AB1027" s="10"/>
      <c r="AC1027" s="10"/>
      <c r="AD1027" s="10"/>
      <c r="AE1027" s="10"/>
      <c r="AG1027" s="10"/>
      <c r="AH1027" s="10"/>
      <c r="AI1027" s="10"/>
      <c r="AJ1027" s="10"/>
      <c r="AK1027" s="10"/>
      <c r="AL1027" s="10"/>
      <c r="AM1027" s="10"/>
      <c r="AN1027" s="10"/>
      <c r="AO1027" s="10"/>
      <c r="AP1027" s="10"/>
      <c r="AQ1027" s="10"/>
      <c r="AR1027" s="10"/>
      <c r="AS1027" s="10"/>
      <c r="AT1027" s="10"/>
      <c r="AU1027" s="10"/>
      <c r="AV1027" s="10"/>
      <c r="AW1027" s="10"/>
      <c r="AX1027" s="10"/>
      <c r="AY1027" s="10"/>
      <c r="AZ1027" s="10"/>
    </row>
    <row r="1028" s="10" customFormat="1" ht="24.949999999999999" customHeight="1">
      <c r="A1028" s="1"/>
      <c r="B1028" s="1"/>
      <c r="C1028" s="2"/>
      <c r="D1028" s="1"/>
      <c r="E1028" s="3"/>
      <c r="F1028" s="1"/>
      <c r="G1028" s="1"/>
      <c r="H1028" s="4"/>
      <c r="I1028" s="1"/>
      <c r="J1028" s="1"/>
      <c r="K1028" s="1"/>
      <c r="L1028" s="1"/>
      <c r="M1028" s="5"/>
      <c r="N1028" s="5"/>
      <c r="O1028" s="1"/>
      <c r="P1028" s="1"/>
      <c r="Q1028" s="1"/>
      <c r="R1028" s="235"/>
      <c r="S1028" s="235"/>
      <c r="T1028" s="235"/>
      <c r="U1028" s="235"/>
      <c r="V1028" s="235"/>
      <c r="W1028" s="235"/>
      <c r="X1028" s="235"/>
      <c r="Y1028" s="235"/>
      <c r="Z1028" s="235"/>
      <c r="AA1028" s="235"/>
      <c r="AB1028" s="10"/>
      <c r="AC1028" s="10"/>
      <c r="AD1028" s="10"/>
      <c r="AE1028" s="10"/>
      <c r="AG1028" s="10"/>
      <c r="AH1028" s="10"/>
      <c r="AI1028" s="10"/>
      <c r="AJ1028" s="10"/>
      <c r="AK1028" s="10"/>
      <c r="AL1028" s="10"/>
      <c r="AM1028" s="10"/>
      <c r="AN1028" s="10"/>
      <c r="AO1028" s="10"/>
      <c r="AP1028" s="10"/>
      <c r="AQ1028" s="10"/>
      <c r="AR1028" s="10"/>
      <c r="AS1028" s="10"/>
      <c r="AT1028" s="10"/>
      <c r="AU1028" s="10"/>
      <c r="AV1028" s="10"/>
      <c r="AW1028" s="10"/>
      <c r="AX1028" s="10"/>
      <c r="AY1028" s="10"/>
      <c r="AZ1028" s="10"/>
    </row>
    <row r="1029" s="10" customFormat="1" ht="24.949999999999999" customHeight="1">
      <c r="A1029" s="1"/>
      <c r="B1029" s="1"/>
      <c r="C1029" s="2"/>
      <c r="D1029" s="1"/>
      <c r="E1029" s="3"/>
      <c r="F1029" s="1"/>
      <c r="G1029" s="1"/>
      <c r="H1029" s="4"/>
      <c r="I1029" s="1"/>
      <c r="J1029" s="1"/>
      <c r="K1029" s="1"/>
      <c r="L1029" s="1"/>
      <c r="M1029" s="5"/>
      <c r="N1029" s="5"/>
      <c r="O1029" s="1"/>
      <c r="P1029" s="1"/>
      <c r="Q1029" s="1"/>
      <c r="R1029" s="235"/>
      <c r="S1029" s="235"/>
      <c r="T1029" s="235"/>
      <c r="U1029" s="235"/>
      <c r="V1029" s="235"/>
      <c r="W1029" s="235"/>
      <c r="X1029" s="235"/>
      <c r="Y1029" s="235"/>
      <c r="Z1029" s="235"/>
      <c r="AA1029" s="235"/>
      <c r="AB1029" s="10"/>
      <c r="AC1029" s="10"/>
      <c r="AD1029" s="10"/>
      <c r="AE1029" s="10"/>
      <c r="AG1029" s="10"/>
      <c r="AH1029" s="10"/>
      <c r="AI1029" s="10"/>
      <c r="AJ1029" s="10"/>
      <c r="AK1029" s="10"/>
      <c r="AL1029" s="10"/>
      <c r="AM1029" s="10"/>
      <c r="AN1029" s="10"/>
      <c r="AO1029" s="10"/>
      <c r="AP1029" s="10"/>
      <c r="AQ1029" s="10"/>
      <c r="AR1029" s="10"/>
      <c r="AS1029" s="10"/>
      <c r="AT1029" s="10"/>
      <c r="AU1029" s="10"/>
      <c r="AV1029" s="10"/>
      <c r="AW1029" s="10"/>
      <c r="AX1029" s="10"/>
      <c r="AY1029" s="10"/>
      <c r="AZ1029" s="10"/>
    </row>
    <row r="1030" s="10" customFormat="1" ht="24.949999999999999" customHeight="1">
      <c r="A1030" s="1"/>
      <c r="B1030" s="1"/>
      <c r="C1030" s="2"/>
      <c r="D1030" s="1"/>
      <c r="E1030" s="3"/>
      <c r="F1030" s="1"/>
      <c r="G1030" s="1"/>
      <c r="H1030" s="4"/>
      <c r="I1030" s="1"/>
      <c r="J1030" s="1"/>
      <c r="K1030" s="1"/>
      <c r="L1030" s="1"/>
      <c r="M1030" s="5"/>
      <c r="N1030" s="5"/>
      <c r="O1030" s="1"/>
      <c r="P1030" s="1"/>
      <c r="Q1030" s="1"/>
      <c r="R1030" s="235"/>
      <c r="S1030" s="235"/>
      <c r="T1030" s="235"/>
      <c r="U1030" s="235"/>
      <c r="V1030" s="235"/>
      <c r="W1030" s="235"/>
      <c r="X1030" s="235"/>
      <c r="Y1030" s="235"/>
      <c r="Z1030" s="235"/>
      <c r="AA1030" s="235"/>
      <c r="AB1030" s="10"/>
      <c r="AC1030" s="10"/>
      <c r="AD1030" s="10"/>
      <c r="AE1030" s="10"/>
      <c r="AG1030" s="10"/>
      <c r="AH1030" s="10"/>
      <c r="AI1030" s="10"/>
      <c r="AJ1030" s="10"/>
      <c r="AK1030" s="10"/>
      <c r="AL1030" s="10"/>
      <c r="AM1030" s="10"/>
      <c r="AN1030" s="10"/>
      <c r="AO1030" s="10"/>
      <c r="AP1030" s="10"/>
      <c r="AQ1030" s="10"/>
      <c r="AR1030" s="10"/>
      <c r="AS1030" s="10"/>
      <c r="AT1030" s="10"/>
      <c r="AU1030" s="10"/>
      <c r="AV1030" s="10"/>
      <c r="AW1030" s="10"/>
      <c r="AX1030" s="10"/>
      <c r="AY1030" s="10"/>
      <c r="AZ1030" s="10"/>
    </row>
    <row r="1031" s="10" customFormat="1" ht="24.949999999999999" customHeight="1">
      <c r="A1031" s="1"/>
      <c r="B1031" s="1"/>
      <c r="C1031" s="2"/>
      <c r="D1031" s="1"/>
      <c r="E1031" s="3"/>
      <c r="F1031" s="1"/>
      <c r="G1031" s="1"/>
      <c r="H1031" s="4"/>
      <c r="I1031" s="1"/>
      <c r="J1031" s="1"/>
      <c r="K1031" s="1"/>
      <c r="L1031" s="1"/>
      <c r="M1031" s="5"/>
      <c r="N1031" s="5"/>
      <c r="O1031" s="1"/>
      <c r="P1031" s="1"/>
      <c r="Q1031" s="1"/>
      <c r="R1031" s="235"/>
      <c r="S1031" s="235"/>
      <c r="T1031" s="235"/>
      <c r="U1031" s="235"/>
      <c r="V1031" s="235"/>
      <c r="W1031" s="235"/>
      <c r="X1031" s="235"/>
      <c r="Y1031" s="235"/>
      <c r="Z1031" s="235"/>
      <c r="AA1031" s="235"/>
      <c r="AB1031" s="10"/>
      <c r="AC1031" s="10"/>
      <c r="AD1031" s="10"/>
      <c r="AE1031" s="10"/>
      <c r="AG1031" s="10"/>
      <c r="AH1031" s="10"/>
      <c r="AI1031" s="10"/>
      <c r="AJ1031" s="10"/>
      <c r="AK1031" s="10"/>
      <c r="AL1031" s="10"/>
      <c r="AM1031" s="10"/>
      <c r="AN1031" s="10"/>
      <c r="AO1031" s="10"/>
      <c r="AP1031" s="10"/>
      <c r="AQ1031" s="10"/>
      <c r="AR1031" s="10"/>
      <c r="AS1031" s="10"/>
      <c r="AT1031" s="10"/>
      <c r="AU1031" s="10"/>
      <c r="AV1031" s="10"/>
      <c r="AW1031" s="10"/>
      <c r="AX1031" s="10"/>
      <c r="AY1031" s="10"/>
      <c r="AZ1031" s="10"/>
    </row>
    <row r="1032" s="10" customFormat="1" ht="24.949999999999999" customHeight="1">
      <c r="A1032" s="1"/>
      <c r="B1032" s="1"/>
      <c r="C1032" s="2"/>
      <c r="D1032" s="1"/>
      <c r="E1032" s="3"/>
      <c r="F1032" s="1"/>
      <c r="G1032" s="1"/>
      <c r="H1032" s="4"/>
      <c r="I1032" s="1"/>
      <c r="J1032" s="1"/>
      <c r="K1032" s="1"/>
      <c r="L1032" s="1"/>
      <c r="M1032" s="5"/>
      <c r="N1032" s="5"/>
      <c r="O1032" s="1"/>
      <c r="P1032" s="1"/>
      <c r="Q1032" s="1"/>
      <c r="R1032" s="235"/>
      <c r="S1032" s="235"/>
      <c r="T1032" s="235"/>
      <c r="U1032" s="235"/>
      <c r="V1032" s="235"/>
      <c r="W1032" s="235"/>
      <c r="X1032" s="235"/>
      <c r="Y1032" s="235"/>
      <c r="Z1032" s="235"/>
      <c r="AA1032" s="235"/>
      <c r="AB1032" s="10"/>
      <c r="AC1032" s="10"/>
      <c r="AD1032" s="10"/>
      <c r="AE1032" s="10"/>
      <c r="AK1032" s="10"/>
      <c r="AL1032" s="10"/>
      <c r="AM1032" s="10"/>
      <c r="AN1032" s="10"/>
      <c r="AO1032" s="10"/>
      <c r="AP1032" s="10"/>
      <c r="AQ1032" s="10"/>
      <c r="AR1032" s="10"/>
      <c r="AS1032" s="10"/>
      <c r="AT1032" s="10"/>
      <c r="AU1032" s="10"/>
      <c r="AV1032" s="10"/>
      <c r="AW1032" s="10"/>
      <c r="AX1032" s="10"/>
      <c r="AY1032" s="10"/>
      <c r="AZ1032" s="10"/>
    </row>
    <row r="1033" s="10" customFormat="1">
      <c r="A1033" s="1"/>
      <c r="B1033" s="1"/>
      <c r="C1033" s="2"/>
      <c r="D1033" s="1"/>
      <c r="E1033" s="3"/>
      <c r="F1033" s="1"/>
      <c r="G1033" s="1"/>
      <c r="H1033" s="4"/>
      <c r="I1033" s="1"/>
      <c r="J1033" s="1"/>
      <c r="K1033" s="1"/>
      <c r="L1033" s="1"/>
      <c r="M1033" s="5"/>
      <c r="N1033" s="5"/>
      <c r="O1033" s="1"/>
      <c r="P1033" s="1"/>
      <c r="Q1033" s="1"/>
      <c r="R1033" s="235"/>
      <c r="S1033" s="235"/>
      <c r="T1033" s="235"/>
      <c r="U1033" s="235"/>
      <c r="V1033" s="235"/>
      <c r="W1033" s="235"/>
      <c r="X1033" s="235"/>
      <c r="Y1033" s="235"/>
      <c r="Z1033" s="235"/>
      <c r="AA1033" s="235"/>
      <c r="AB1033" s="10"/>
      <c r="AC1033" s="10"/>
      <c r="AD1033" s="10"/>
      <c r="AE1033" s="10"/>
    </row>
    <row r="1034" s="10" customFormat="1">
      <c r="A1034" s="1"/>
      <c r="B1034" s="1"/>
      <c r="C1034" s="2"/>
      <c r="D1034" s="1"/>
      <c r="E1034" s="3"/>
      <c r="F1034" s="1"/>
      <c r="G1034" s="1"/>
      <c r="H1034" s="4"/>
      <c r="I1034" s="1"/>
      <c r="J1034" s="1"/>
      <c r="K1034" s="1"/>
      <c r="L1034" s="1"/>
      <c r="M1034" s="5"/>
      <c r="N1034" s="5"/>
      <c r="O1034" s="1"/>
      <c r="P1034" s="1"/>
      <c r="Q1034" s="1"/>
      <c r="R1034" s="6"/>
      <c r="S1034" s="6"/>
      <c r="T1034" s="6"/>
      <c r="U1034" s="6"/>
      <c r="V1034" s="7"/>
      <c r="W1034" s="7"/>
      <c r="X1034" s="8"/>
      <c r="Y1034" s="6"/>
      <c r="Z1034" s="9"/>
      <c r="AA1034" s="6"/>
      <c r="AB1034" s="10"/>
      <c r="AC1034" s="10"/>
      <c r="AD1034" s="10"/>
      <c r="AE1034" s="10"/>
    </row>
    <row r="1035" s="10" customFormat="1">
      <c r="A1035" s="1"/>
      <c r="B1035" s="1"/>
      <c r="C1035" s="2"/>
      <c r="D1035" s="1"/>
      <c r="E1035" s="3"/>
      <c r="F1035" s="1"/>
      <c r="G1035" s="1"/>
      <c r="H1035" s="4"/>
      <c r="I1035" s="1"/>
      <c r="J1035" s="1"/>
      <c r="K1035" s="1"/>
      <c r="L1035" s="1"/>
      <c r="M1035" s="5"/>
      <c r="N1035" s="5"/>
      <c r="O1035" s="1"/>
      <c r="P1035" s="1"/>
      <c r="Q1035" s="1"/>
      <c r="R1035" s="6"/>
      <c r="S1035" s="6"/>
      <c r="T1035" s="6"/>
      <c r="U1035" s="6"/>
      <c r="V1035" s="7"/>
      <c r="W1035" s="7"/>
      <c r="X1035" s="8"/>
      <c r="Y1035" s="6"/>
      <c r="Z1035" s="9"/>
      <c r="AA1035" s="6"/>
      <c r="AB1035" s="10"/>
      <c r="AC1035" s="10"/>
      <c r="AD1035" s="10"/>
      <c r="AE1035" s="10"/>
    </row>
    <row r="1036" s="10" customFormat="1">
      <c r="A1036" s="1"/>
      <c r="B1036" s="1"/>
      <c r="C1036" s="2"/>
      <c r="D1036" s="1"/>
      <c r="E1036" s="3"/>
      <c r="F1036" s="1"/>
      <c r="G1036" s="1"/>
      <c r="H1036" s="4"/>
      <c r="I1036" s="1"/>
      <c r="J1036" s="1"/>
      <c r="K1036" s="1"/>
      <c r="L1036" s="1"/>
      <c r="M1036" s="5"/>
      <c r="N1036" s="5"/>
      <c r="O1036" s="1"/>
      <c r="P1036" s="1"/>
      <c r="Q1036" s="1"/>
      <c r="R1036" s="6"/>
      <c r="S1036" s="6"/>
      <c r="T1036" s="6"/>
      <c r="U1036" s="6"/>
      <c r="V1036" s="7"/>
      <c r="W1036" s="7"/>
      <c r="X1036" s="8"/>
      <c r="Y1036" s="6"/>
      <c r="Z1036" s="9"/>
      <c r="AA1036" s="6"/>
      <c r="AB1036" s="10"/>
      <c r="AC1036" s="10"/>
      <c r="AD1036" s="10"/>
      <c r="AE1036" s="10"/>
    </row>
    <row r="1037" s="10" customFormat="1">
      <c r="A1037" s="1"/>
      <c r="B1037" s="1"/>
      <c r="C1037" s="2"/>
      <c r="D1037" s="1"/>
      <c r="E1037" s="3"/>
      <c r="F1037" s="1"/>
      <c r="G1037" s="1"/>
      <c r="H1037" s="4"/>
      <c r="I1037" s="1"/>
      <c r="J1037" s="1"/>
      <c r="K1037" s="1"/>
      <c r="L1037" s="1"/>
      <c r="M1037" s="5"/>
      <c r="N1037" s="5"/>
      <c r="O1037" s="1"/>
      <c r="P1037" s="1"/>
      <c r="Q1037" s="1"/>
      <c r="R1037" s="6"/>
      <c r="S1037" s="6"/>
      <c r="T1037" s="6"/>
      <c r="U1037" s="6"/>
      <c r="V1037" s="7"/>
      <c r="W1037" s="7"/>
      <c r="X1037" s="8"/>
      <c r="Y1037" s="6"/>
      <c r="Z1037" s="9"/>
      <c r="AA1037" s="6"/>
      <c r="AB1037" s="10"/>
      <c r="AC1037" s="10"/>
      <c r="AD1037" s="10"/>
      <c r="AE1037" s="10"/>
    </row>
    <row r="1038" s="10" customFormat="1">
      <c r="A1038" s="1"/>
      <c r="B1038" s="1"/>
      <c r="C1038" s="2"/>
      <c r="D1038" s="1"/>
      <c r="E1038" s="3"/>
      <c r="F1038" s="1"/>
      <c r="G1038" s="1"/>
      <c r="H1038" s="4"/>
      <c r="I1038" s="1"/>
      <c r="J1038" s="1"/>
      <c r="K1038" s="1"/>
      <c r="L1038" s="1"/>
      <c r="M1038" s="5"/>
      <c r="N1038" s="5"/>
      <c r="O1038" s="1"/>
      <c r="P1038" s="1"/>
      <c r="Q1038" s="1"/>
      <c r="R1038" s="6"/>
      <c r="S1038" s="6"/>
      <c r="T1038" s="6"/>
      <c r="U1038" s="6"/>
      <c r="V1038" s="7"/>
      <c r="W1038" s="7"/>
      <c r="X1038" s="8"/>
      <c r="Y1038" s="6"/>
      <c r="Z1038" s="9"/>
      <c r="AA1038" s="6"/>
      <c r="AB1038" s="10"/>
      <c r="AC1038" s="10"/>
      <c r="AD1038" s="10"/>
      <c r="AE1038" s="10"/>
    </row>
    <row r="1039" s="10" customFormat="1">
      <c r="A1039" s="1"/>
      <c r="B1039" s="1"/>
      <c r="C1039" s="2"/>
      <c r="D1039" s="1"/>
      <c r="E1039" s="3"/>
      <c r="F1039" s="1"/>
      <c r="G1039" s="1"/>
      <c r="H1039" s="4"/>
      <c r="I1039" s="1"/>
      <c r="J1039" s="1"/>
      <c r="K1039" s="1"/>
      <c r="L1039" s="1"/>
      <c r="M1039" s="5"/>
      <c r="N1039" s="5"/>
      <c r="O1039" s="1"/>
      <c r="P1039" s="1"/>
      <c r="Q1039" s="1"/>
      <c r="R1039" s="6"/>
      <c r="S1039" s="6"/>
      <c r="T1039" s="6"/>
      <c r="U1039" s="6"/>
      <c r="V1039" s="7"/>
      <c r="W1039" s="7"/>
      <c r="X1039" s="8"/>
      <c r="Y1039" s="6"/>
      <c r="Z1039" s="9"/>
      <c r="AA1039" s="6"/>
      <c r="AB1039" s="10"/>
      <c r="AC1039" s="10"/>
      <c r="AD1039" s="10"/>
      <c r="AE1039" s="10"/>
    </row>
    <row r="1040" s="10" customFormat="1">
      <c r="A1040" s="1"/>
      <c r="B1040" s="1"/>
      <c r="C1040" s="2"/>
      <c r="D1040" s="1"/>
      <c r="E1040" s="3"/>
      <c r="F1040" s="1"/>
      <c r="G1040" s="1"/>
      <c r="H1040" s="4"/>
      <c r="I1040" s="1"/>
      <c r="J1040" s="1"/>
      <c r="K1040" s="1"/>
      <c r="L1040" s="1"/>
      <c r="M1040" s="5"/>
      <c r="N1040" s="5"/>
      <c r="O1040" s="1"/>
      <c r="P1040" s="1"/>
      <c r="Q1040" s="1"/>
      <c r="R1040" s="6"/>
      <c r="S1040" s="6"/>
      <c r="T1040" s="6"/>
      <c r="U1040" s="6"/>
      <c r="V1040" s="7"/>
      <c r="W1040" s="7"/>
      <c r="X1040" s="8"/>
      <c r="Y1040" s="6"/>
      <c r="Z1040" s="9"/>
      <c r="AA1040" s="6"/>
      <c r="AB1040" s="10"/>
      <c r="AC1040" s="10"/>
      <c r="AD1040" s="10"/>
      <c r="AE1040" s="10"/>
    </row>
    <row r="1041" s="10" customFormat="1">
      <c r="A1041" s="1"/>
      <c r="B1041" s="1"/>
      <c r="C1041" s="2"/>
      <c r="D1041" s="1"/>
      <c r="E1041" s="3"/>
      <c r="F1041" s="1"/>
      <c r="G1041" s="1"/>
      <c r="H1041" s="4"/>
      <c r="I1041" s="1"/>
      <c r="J1041" s="1"/>
      <c r="K1041" s="1"/>
      <c r="L1041" s="1"/>
      <c r="M1041" s="5"/>
      <c r="N1041" s="5"/>
      <c r="O1041" s="1"/>
      <c r="P1041" s="1"/>
      <c r="Q1041" s="1"/>
      <c r="R1041" s="6"/>
      <c r="S1041" s="6"/>
      <c r="T1041" s="6"/>
      <c r="U1041" s="6"/>
      <c r="V1041" s="7"/>
      <c r="W1041" s="7"/>
      <c r="X1041" s="8"/>
      <c r="Y1041" s="6"/>
      <c r="Z1041" s="9"/>
      <c r="AA1041" s="6"/>
      <c r="AB1041" s="10"/>
      <c r="AC1041" s="10"/>
      <c r="AD1041" s="10"/>
      <c r="AE1041" s="10"/>
    </row>
    <row r="1042" s="10" customFormat="1">
      <c r="A1042" s="1"/>
      <c r="B1042" s="1"/>
      <c r="C1042" s="2"/>
      <c r="D1042" s="1"/>
      <c r="E1042" s="3"/>
      <c r="F1042" s="1"/>
      <c r="G1042" s="1"/>
      <c r="H1042" s="4"/>
      <c r="I1042" s="1"/>
      <c r="J1042" s="1"/>
      <c r="K1042" s="1"/>
      <c r="L1042" s="1"/>
      <c r="M1042" s="5"/>
      <c r="N1042" s="5"/>
      <c r="O1042" s="1"/>
      <c r="P1042" s="1"/>
      <c r="Q1042" s="1"/>
      <c r="R1042" s="6"/>
      <c r="S1042" s="6"/>
      <c r="T1042" s="6"/>
      <c r="U1042" s="6"/>
      <c r="V1042" s="7"/>
      <c r="W1042" s="7"/>
      <c r="X1042" s="8"/>
      <c r="Y1042" s="6"/>
      <c r="Z1042" s="9"/>
      <c r="AA1042" s="6"/>
      <c r="AB1042" s="10"/>
      <c r="AC1042" s="10"/>
      <c r="AD1042" s="10"/>
      <c r="AE1042" s="10"/>
    </row>
    <row r="1043" s="10" customFormat="1">
      <c r="A1043" s="1"/>
      <c r="B1043" s="1"/>
      <c r="C1043" s="2"/>
      <c r="D1043" s="1"/>
      <c r="E1043" s="3"/>
      <c r="F1043" s="1"/>
      <c r="G1043" s="1"/>
      <c r="H1043" s="4"/>
      <c r="I1043" s="1"/>
      <c r="J1043" s="1"/>
      <c r="K1043" s="1"/>
      <c r="L1043" s="1"/>
      <c r="M1043" s="5"/>
      <c r="N1043" s="5"/>
      <c r="O1043" s="1"/>
      <c r="P1043" s="1"/>
      <c r="Q1043" s="1"/>
      <c r="R1043" s="6"/>
      <c r="S1043" s="6"/>
      <c r="T1043" s="6"/>
      <c r="U1043" s="6"/>
      <c r="V1043" s="7"/>
      <c r="W1043" s="7"/>
      <c r="X1043" s="8"/>
      <c r="Y1043" s="6"/>
      <c r="Z1043" s="9"/>
      <c r="AA1043" s="6"/>
      <c r="AB1043" s="10"/>
      <c r="AC1043" s="10"/>
      <c r="AD1043" s="10"/>
      <c r="AE1043" s="10"/>
    </row>
    <row r="1044" s="10" customFormat="1">
      <c r="A1044" s="1"/>
      <c r="B1044" s="1"/>
      <c r="C1044" s="2"/>
      <c r="D1044" s="1"/>
      <c r="E1044" s="3"/>
      <c r="F1044" s="1"/>
      <c r="G1044" s="1"/>
      <c r="H1044" s="4"/>
      <c r="I1044" s="1"/>
      <c r="J1044" s="1"/>
      <c r="K1044" s="1"/>
      <c r="L1044" s="1"/>
      <c r="M1044" s="5"/>
      <c r="N1044" s="5"/>
      <c r="O1044" s="1"/>
      <c r="P1044" s="1"/>
      <c r="Q1044" s="1"/>
      <c r="R1044" s="6"/>
      <c r="S1044" s="6"/>
      <c r="T1044" s="6"/>
      <c r="U1044" s="6"/>
      <c r="V1044" s="7"/>
      <c r="W1044" s="7"/>
      <c r="X1044" s="8"/>
      <c r="Y1044" s="6"/>
      <c r="Z1044" s="9"/>
      <c r="AA1044" s="6"/>
      <c r="AB1044" s="10"/>
      <c r="AC1044" s="10"/>
      <c r="AD1044" s="10"/>
      <c r="AE1044" s="10"/>
    </row>
    <row r="1045" s="10" customFormat="1">
      <c r="A1045" s="1"/>
      <c r="B1045" s="1"/>
      <c r="C1045" s="2"/>
      <c r="D1045" s="1"/>
      <c r="E1045" s="3"/>
      <c r="F1045" s="1"/>
      <c r="G1045" s="1"/>
      <c r="H1045" s="4"/>
      <c r="I1045" s="1"/>
      <c r="J1045" s="1"/>
      <c r="K1045" s="1"/>
      <c r="L1045" s="1"/>
      <c r="M1045" s="5"/>
      <c r="N1045" s="5"/>
      <c r="O1045" s="1"/>
      <c r="P1045" s="1"/>
      <c r="Q1045" s="1"/>
      <c r="R1045" s="6"/>
      <c r="S1045" s="6"/>
      <c r="T1045" s="6"/>
      <c r="U1045" s="6"/>
      <c r="V1045" s="7"/>
      <c r="W1045" s="7"/>
      <c r="X1045" s="8"/>
      <c r="Y1045" s="6"/>
      <c r="Z1045" s="9"/>
      <c r="AA1045" s="6"/>
      <c r="AB1045" s="10"/>
      <c r="AC1045" s="10"/>
      <c r="AD1045" s="10"/>
      <c r="AE1045" s="10"/>
    </row>
    <row r="1046" s="10" customFormat="1">
      <c r="A1046" s="1"/>
      <c r="B1046" s="1"/>
      <c r="C1046" s="2"/>
      <c r="D1046" s="1"/>
      <c r="E1046" s="3"/>
      <c r="F1046" s="1"/>
      <c r="G1046" s="1"/>
      <c r="H1046" s="4"/>
      <c r="I1046" s="1"/>
      <c r="J1046" s="1"/>
      <c r="K1046" s="1"/>
      <c r="L1046" s="1"/>
      <c r="M1046" s="5"/>
      <c r="N1046" s="5"/>
      <c r="O1046" s="1"/>
      <c r="P1046" s="1"/>
      <c r="Q1046" s="1"/>
      <c r="R1046" s="6"/>
      <c r="S1046" s="6"/>
      <c r="T1046" s="6"/>
      <c r="U1046" s="6"/>
      <c r="V1046" s="7"/>
      <c r="W1046" s="7"/>
      <c r="X1046" s="8"/>
      <c r="Y1046" s="6"/>
      <c r="Z1046" s="9"/>
      <c r="AA1046" s="6"/>
      <c r="AB1046" s="10"/>
      <c r="AC1046" s="10"/>
      <c r="AD1046" s="10"/>
      <c r="AE1046" s="10"/>
    </row>
    <row r="1047" s="10" customFormat="1">
      <c r="A1047" s="1"/>
      <c r="B1047" s="1"/>
      <c r="C1047" s="2"/>
      <c r="D1047" s="1"/>
      <c r="E1047" s="3"/>
      <c r="F1047" s="1"/>
      <c r="G1047" s="1"/>
      <c r="H1047" s="4"/>
      <c r="I1047" s="1"/>
      <c r="J1047" s="1"/>
      <c r="K1047" s="1"/>
      <c r="L1047" s="1"/>
      <c r="M1047" s="5"/>
      <c r="N1047" s="5"/>
      <c r="O1047" s="1"/>
      <c r="P1047" s="1"/>
      <c r="Q1047" s="1"/>
      <c r="R1047" s="6"/>
      <c r="S1047" s="6"/>
      <c r="T1047" s="6"/>
      <c r="U1047" s="6"/>
      <c r="V1047" s="7"/>
      <c r="W1047" s="7"/>
      <c r="X1047" s="8"/>
      <c r="Y1047" s="6"/>
      <c r="Z1047" s="9"/>
      <c r="AA1047" s="6"/>
      <c r="AB1047" s="10"/>
      <c r="AC1047" s="10"/>
      <c r="AD1047" s="10"/>
      <c r="AE1047" s="10"/>
    </row>
    <row r="1048" s="10" customFormat="1">
      <c r="A1048" s="1"/>
      <c r="B1048" s="1"/>
      <c r="C1048" s="2"/>
      <c r="D1048" s="1"/>
      <c r="E1048" s="3"/>
      <c r="F1048" s="1"/>
      <c r="G1048" s="1"/>
      <c r="H1048" s="4"/>
      <c r="I1048" s="1"/>
      <c r="J1048" s="1"/>
      <c r="K1048" s="1"/>
      <c r="L1048" s="1"/>
      <c r="M1048" s="5"/>
      <c r="N1048" s="5"/>
      <c r="O1048" s="1"/>
      <c r="P1048" s="1"/>
      <c r="Q1048" s="1"/>
      <c r="R1048" s="6"/>
      <c r="S1048" s="6"/>
      <c r="T1048" s="6"/>
      <c r="U1048" s="6"/>
      <c r="V1048" s="7"/>
      <c r="W1048" s="7"/>
      <c r="X1048" s="8"/>
      <c r="Y1048" s="6"/>
      <c r="Z1048" s="9"/>
      <c r="AA1048" s="6"/>
      <c r="AB1048" s="10"/>
      <c r="AC1048" s="10"/>
      <c r="AD1048" s="10"/>
      <c r="AE1048" s="10"/>
    </row>
    <row r="1049" s="10" customFormat="1">
      <c r="A1049" s="1"/>
      <c r="B1049" s="1"/>
      <c r="C1049" s="2"/>
      <c r="D1049" s="1"/>
      <c r="E1049" s="3"/>
      <c r="F1049" s="1"/>
      <c r="G1049" s="1"/>
      <c r="H1049" s="4"/>
      <c r="I1049" s="1"/>
      <c r="J1049" s="1"/>
      <c r="K1049" s="1"/>
      <c r="L1049" s="1"/>
      <c r="M1049" s="5"/>
      <c r="N1049" s="5"/>
      <c r="O1049" s="1"/>
      <c r="P1049" s="1"/>
      <c r="Q1049" s="1"/>
      <c r="R1049" s="6"/>
      <c r="S1049" s="6"/>
      <c r="T1049" s="6"/>
      <c r="U1049" s="6"/>
      <c r="V1049" s="7"/>
      <c r="W1049" s="7"/>
      <c r="X1049" s="8"/>
      <c r="Y1049" s="6"/>
      <c r="Z1049" s="9"/>
      <c r="AA1049" s="6"/>
      <c r="AB1049" s="10"/>
      <c r="AC1049" s="10"/>
      <c r="AD1049" s="10"/>
      <c r="AE1049" s="10"/>
    </row>
    <row r="1050" s="10" customFormat="1">
      <c r="A1050" s="1"/>
      <c r="B1050" s="1"/>
      <c r="C1050" s="2"/>
      <c r="D1050" s="1"/>
      <c r="E1050" s="3"/>
      <c r="F1050" s="1"/>
      <c r="G1050" s="1"/>
      <c r="H1050" s="4"/>
      <c r="I1050" s="1"/>
      <c r="J1050" s="1"/>
      <c r="K1050" s="1"/>
      <c r="L1050" s="1"/>
      <c r="M1050" s="5"/>
      <c r="N1050" s="5"/>
      <c r="O1050" s="1"/>
      <c r="P1050" s="1"/>
      <c r="Q1050" s="1"/>
      <c r="R1050" s="6"/>
      <c r="S1050" s="6"/>
      <c r="T1050" s="6"/>
      <c r="U1050" s="6"/>
      <c r="V1050" s="7"/>
      <c r="W1050" s="7"/>
      <c r="X1050" s="8"/>
      <c r="Y1050" s="6"/>
      <c r="Z1050" s="9"/>
      <c r="AA1050" s="6"/>
      <c r="AB1050" s="10"/>
      <c r="AC1050" s="10"/>
      <c r="AD1050" s="10"/>
      <c r="AE1050" s="10"/>
    </row>
    <row r="1051" s="10" customFormat="1">
      <c r="A1051" s="1"/>
      <c r="B1051" s="1"/>
      <c r="C1051" s="2"/>
      <c r="D1051" s="1"/>
      <c r="E1051" s="3"/>
      <c r="F1051" s="1"/>
      <c r="G1051" s="1"/>
      <c r="H1051" s="4"/>
      <c r="I1051" s="1"/>
      <c r="J1051" s="1"/>
      <c r="K1051" s="1"/>
      <c r="L1051" s="1"/>
      <c r="M1051" s="5"/>
      <c r="N1051" s="5"/>
      <c r="O1051" s="1"/>
      <c r="P1051" s="1"/>
      <c r="Q1051" s="1"/>
      <c r="R1051" s="6"/>
      <c r="S1051" s="6"/>
      <c r="T1051" s="6"/>
      <c r="U1051" s="6"/>
      <c r="V1051" s="7"/>
      <c r="W1051" s="7"/>
      <c r="X1051" s="8"/>
      <c r="Y1051" s="6"/>
      <c r="Z1051" s="9"/>
      <c r="AA1051" s="6"/>
      <c r="AB1051" s="10"/>
      <c r="AC1051" s="10"/>
      <c r="AD1051" s="10"/>
      <c r="AE1051" s="10"/>
    </row>
    <row r="1052" s="10" customFormat="1">
      <c r="A1052" s="1"/>
      <c r="B1052" s="1"/>
      <c r="C1052" s="2"/>
      <c r="D1052" s="1"/>
      <c r="E1052" s="3"/>
      <c r="F1052" s="1"/>
      <c r="G1052" s="1"/>
      <c r="H1052" s="4"/>
      <c r="I1052" s="1"/>
      <c r="J1052" s="1"/>
      <c r="K1052" s="1"/>
      <c r="L1052" s="1"/>
      <c r="M1052" s="5"/>
      <c r="N1052" s="5"/>
      <c r="O1052" s="1"/>
      <c r="P1052" s="1"/>
      <c r="Q1052" s="1"/>
      <c r="R1052" s="6"/>
      <c r="S1052" s="6"/>
      <c r="T1052" s="6"/>
      <c r="U1052" s="6"/>
      <c r="V1052" s="7"/>
      <c r="W1052" s="7"/>
      <c r="X1052" s="8"/>
      <c r="Y1052" s="6"/>
      <c r="Z1052" s="9"/>
      <c r="AA1052" s="6"/>
      <c r="AB1052" s="10"/>
      <c r="AC1052" s="10"/>
      <c r="AD1052" s="10"/>
      <c r="AE1052" s="10"/>
    </row>
    <row r="1053" s="10" customFormat="1">
      <c r="A1053" s="1"/>
      <c r="B1053" s="1"/>
      <c r="C1053" s="2"/>
      <c r="D1053" s="1"/>
      <c r="E1053" s="3"/>
      <c r="F1053" s="1"/>
      <c r="G1053" s="1"/>
      <c r="H1053" s="4"/>
      <c r="I1053" s="1"/>
      <c r="J1053" s="1"/>
      <c r="K1053" s="1"/>
      <c r="L1053" s="1"/>
      <c r="M1053" s="5"/>
      <c r="N1053" s="5"/>
      <c r="O1053" s="1"/>
      <c r="P1053" s="1"/>
      <c r="Q1053" s="1"/>
      <c r="R1053" s="6"/>
      <c r="S1053" s="6"/>
      <c r="T1053" s="6"/>
      <c r="U1053" s="6"/>
      <c r="V1053" s="7"/>
      <c r="W1053" s="7"/>
      <c r="X1053" s="8"/>
      <c r="Y1053" s="6"/>
      <c r="Z1053" s="9"/>
      <c r="AA1053" s="6"/>
      <c r="AB1053" s="10"/>
      <c r="AC1053" s="10"/>
      <c r="AD1053" s="10"/>
      <c r="AE1053" s="10"/>
    </row>
    <row r="1054" s="10" customFormat="1">
      <c r="A1054" s="1"/>
      <c r="B1054" s="1"/>
      <c r="C1054" s="2"/>
      <c r="D1054" s="1"/>
      <c r="E1054" s="3"/>
      <c r="F1054" s="1"/>
      <c r="G1054" s="1"/>
      <c r="H1054" s="4"/>
      <c r="I1054" s="1"/>
      <c r="J1054" s="1"/>
      <c r="K1054" s="1"/>
      <c r="L1054" s="1"/>
      <c r="M1054" s="5"/>
      <c r="N1054" s="5"/>
      <c r="O1054" s="1"/>
      <c r="P1054" s="1"/>
      <c r="Q1054" s="1"/>
      <c r="R1054" s="6"/>
      <c r="S1054" s="6"/>
      <c r="T1054" s="6"/>
      <c r="U1054" s="6"/>
      <c r="V1054" s="7"/>
      <c r="W1054" s="7"/>
      <c r="X1054" s="8"/>
      <c r="Y1054" s="6"/>
      <c r="Z1054" s="9"/>
      <c r="AA1054" s="6"/>
      <c r="AB1054" s="10"/>
      <c r="AC1054" s="10"/>
      <c r="AD1054" s="10"/>
      <c r="AE1054" s="10"/>
    </row>
    <row r="1055" s="10" customFormat="1">
      <c r="A1055" s="1"/>
      <c r="B1055" s="1"/>
      <c r="C1055" s="2"/>
      <c r="D1055" s="1"/>
      <c r="E1055" s="3"/>
      <c r="F1055" s="1"/>
      <c r="G1055" s="1"/>
      <c r="H1055" s="4"/>
      <c r="I1055" s="1"/>
      <c r="J1055" s="1"/>
      <c r="K1055" s="1"/>
      <c r="L1055" s="1"/>
      <c r="M1055" s="5"/>
      <c r="N1055" s="5"/>
      <c r="O1055" s="1"/>
      <c r="P1055" s="1"/>
      <c r="Q1055" s="1"/>
      <c r="R1055" s="6"/>
      <c r="S1055" s="6"/>
      <c r="T1055" s="6"/>
      <c r="U1055" s="6"/>
      <c r="V1055" s="7"/>
      <c r="W1055" s="7"/>
      <c r="X1055" s="8"/>
      <c r="Y1055" s="6"/>
      <c r="Z1055" s="9"/>
      <c r="AA1055" s="6"/>
      <c r="AB1055" s="10"/>
      <c r="AC1055" s="10"/>
      <c r="AD1055" s="10"/>
      <c r="AE1055" s="10"/>
    </row>
    <row r="1056" s="10" customFormat="1">
      <c r="A1056" s="1"/>
      <c r="B1056" s="1"/>
      <c r="C1056" s="2"/>
      <c r="D1056" s="1"/>
      <c r="E1056" s="3"/>
      <c r="F1056" s="1"/>
      <c r="G1056" s="1"/>
      <c r="H1056" s="4"/>
      <c r="I1056" s="1"/>
      <c r="J1056" s="1"/>
      <c r="K1056" s="1"/>
      <c r="L1056" s="1"/>
      <c r="M1056" s="5"/>
      <c r="N1056" s="5"/>
      <c r="O1056" s="1"/>
      <c r="P1056" s="1"/>
      <c r="Q1056" s="1"/>
      <c r="R1056" s="6"/>
      <c r="S1056" s="6"/>
      <c r="T1056" s="6"/>
      <c r="U1056" s="6"/>
      <c r="V1056" s="7"/>
      <c r="W1056" s="7"/>
      <c r="X1056" s="8"/>
      <c r="Y1056" s="6"/>
      <c r="Z1056" s="9"/>
      <c r="AA1056" s="6"/>
      <c r="AB1056" s="10"/>
      <c r="AC1056" s="10"/>
      <c r="AD1056" s="10"/>
      <c r="AE1056" s="10"/>
    </row>
    <row r="1057" s="10" customFormat="1">
      <c r="A1057" s="1"/>
      <c r="B1057" s="1"/>
      <c r="C1057" s="2"/>
      <c r="D1057" s="1"/>
      <c r="E1057" s="3"/>
      <c r="F1057" s="1"/>
      <c r="G1057" s="1"/>
      <c r="H1057" s="4"/>
      <c r="I1057" s="1"/>
      <c r="J1057" s="1"/>
      <c r="K1057" s="1"/>
      <c r="L1057" s="1"/>
      <c r="M1057" s="5"/>
      <c r="N1057" s="5"/>
      <c r="O1057" s="1"/>
      <c r="P1057" s="1"/>
      <c r="Q1057" s="1"/>
      <c r="R1057" s="6"/>
      <c r="S1057" s="6"/>
      <c r="T1057" s="6"/>
      <c r="U1057" s="6"/>
      <c r="V1057" s="7"/>
      <c r="W1057" s="7"/>
      <c r="X1057" s="8"/>
      <c r="Y1057" s="6"/>
      <c r="Z1057" s="9"/>
      <c r="AA1057" s="6"/>
      <c r="AB1057" s="10"/>
      <c r="AC1057" s="10"/>
      <c r="AD1057" s="10"/>
      <c r="AE1057" s="10"/>
    </row>
    <row r="1058" s="10" customFormat="1">
      <c r="A1058" s="1"/>
      <c r="B1058" s="1"/>
      <c r="C1058" s="2"/>
      <c r="D1058" s="1"/>
      <c r="E1058" s="3"/>
      <c r="F1058" s="1"/>
      <c r="G1058" s="1"/>
      <c r="H1058" s="4"/>
      <c r="I1058" s="1"/>
      <c r="J1058" s="1"/>
      <c r="K1058" s="1"/>
      <c r="L1058" s="1"/>
      <c r="M1058" s="5"/>
      <c r="N1058" s="5"/>
      <c r="O1058" s="1"/>
      <c r="P1058" s="1"/>
      <c r="Q1058" s="1"/>
      <c r="R1058" s="6"/>
      <c r="S1058" s="6"/>
      <c r="T1058" s="6"/>
      <c r="U1058" s="6"/>
      <c r="V1058" s="7"/>
      <c r="W1058" s="7"/>
      <c r="X1058" s="8"/>
      <c r="Y1058" s="6"/>
      <c r="Z1058" s="9"/>
      <c r="AA1058" s="6"/>
      <c r="AB1058" s="10"/>
      <c r="AC1058" s="10"/>
      <c r="AD1058" s="10"/>
      <c r="AE1058" s="10"/>
    </row>
    <row r="1059" s="10" customFormat="1">
      <c r="A1059" s="1"/>
      <c r="B1059" s="1"/>
      <c r="C1059" s="2"/>
      <c r="D1059" s="1"/>
      <c r="E1059" s="3"/>
      <c r="F1059" s="1"/>
      <c r="G1059" s="1"/>
      <c r="H1059" s="4"/>
      <c r="I1059" s="1"/>
      <c r="J1059" s="1"/>
      <c r="K1059" s="1"/>
      <c r="L1059" s="1"/>
      <c r="M1059" s="5"/>
      <c r="N1059" s="5"/>
      <c r="O1059" s="1"/>
      <c r="P1059" s="1"/>
      <c r="Q1059" s="1"/>
      <c r="R1059" s="6"/>
      <c r="S1059" s="6"/>
      <c r="T1059" s="6"/>
      <c r="U1059" s="6"/>
      <c r="V1059" s="7"/>
      <c r="W1059" s="7"/>
      <c r="X1059" s="8"/>
      <c r="Y1059" s="6"/>
      <c r="Z1059" s="9"/>
      <c r="AA1059" s="6"/>
      <c r="AB1059" s="10"/>
      <c r="AC1059" s="10"/>
      <c r="AD1059" s="10"/>
      <c r="AE1059" s="10"/>
    </row>
    <row r="1060" s="10" customFormat="1">
      <c r="A1060" s="1"/>
      <c r="B1060" s="1"/>
      <c r="C1060" s="2"/>
      <c r="D1060" s="1"/>
      <c r="E1060" s="3"/>
      <c r="F1060" s="1"/>
      <c r="G1060" s="1"/>
      <c r="H1060" s="4"/>
      <c r="I1060" s="1"/>
      <c r="J1060" s="1"/>
      <c r="K1060" s="1"/>
      <c r="L1060" s="1"/>
      <c r="M1060" s="5"/>
      <c r="N1060" s="5"/>
      <c r="O1060" s="1"/>
      <c r="P1060" s="1"/>
      <c r="Q1060" s="1"/>
      <c r="R1060" s="6"/>
      <c r="S1060" s="6"/>
      <c r="T1060" s="6"/>
      <c r="U1060" s="6"/>
      <c r="V1060" s="7"/>
      <c r="W1060" s="7"/>
      <c r="X1060" s="8"/>
      <c r="Y1060" s="6"/>
      <c r="Z1060" s="9"/>
      <c r="AA1060" s="6"/>
      <c r="AB1060" s="10"/>
      <c r="AC1060" s="10"/>
      <c r="AD1060" s="10"/>
      <c r="AE1060" s="10"/>
    </row>
    <row r="1061" s="10" customFormat="1">
      <c r="A1061" s="1"/>
      <c r="B1061" s="1"/>
      <c r="C1061" s="2"/>
      <c r="D1061" s="1"/>
      <c r="E1061" s="3"/>
      <c r="F1061" s="1"/>
      <c r="G1061" s="1"/>
      <c r="H1061" s="4"/>
      <c r="I1061" s="1"/>
      <c r="J1061" s="1"/>
      <c r="K1061" s="1"/>
      <c r="L1061" s="1"/>
      <c r="M1061" s="5"/>
      <c r="N1061" s="5"/>
      <c r="O1061" s="1"/>
      <c r="P1061" s="1"/>
      <c r="Q1061" s="1"/>
      <c r="R1061" s="6"/>
      <c r="S1061" s="6"/>
      <c r="T1061" s="6"/>
      <c r="U1061" s="6"/>
      <c r="V1061" s="7"/>
      <c r="W1061" s="7"/>
      <c r="X1061" s="8"/>
      <c r="Y1061" s="6"/>
      <c r="Z1061" s="9"/>
      <c r="AA1061" s="6"/>
      <c r="AB1061" s="10"/>
      <c r="AC1061" s="10"/>
      <c r="AD1061" s="10"/>
      <c r="AE1061" s="10"/>
    </row>
    <row r="1062" s="10" customFormat="1">
      <c r="A1062" s="1"/>
      <c r="B1062" s="1"/>
      <c r="C1062" s="2"/>
      <c r="D1062" s="1"/>
      <c r="E1062" s="3"/>
      <c r="F1062" s="1"/>
      <c r="G1062" s="1"/>
      <c r="H1062" s="4"/>
      <c r="I1062" s="1"/>
      <c r="J1062" s="1"/>
      <c r="K1062" s="1"/>
      <c r="L1062" s="1"/>
      <c r="M1062" s="5"/>
      <c r="N1062" s="5"/>
      <c r="O1062" s="1"/>
      <c r="P1062" s="1"/>
      <c r="Q1062" s="1"/>
      <c r="R1062" s="6"/>
      <c r="S1062" s="6"/>
      <c r="T1062" s="6"/>
      <c r="U1062" s="6"/>
      <c r="V1062" s="7"/>
      <c r="W1062" s="7"/>
      <c r="X1062" s="8"/>
      <c r="Y1062" s="6"/>
      <c r="Z1062" s="9"/>
      <c r="AA1062" s="6"/>
      <c r="AB1062" s="10"/>
      <c r="AC1062" s="10"/>
      <c r="AD1062" s="10"/>
      <c r="AE1062" s="10"/>
    </row>
    <row r="1063" s="10" customFormat="1">
      <c r="A1063" s="1"/>
      <c r="B1063" s="1"/>
      <c r="C1063" s="2"/>
      <c r="D1063" s="1"/>
      <c r="E1063" s="3"/>
      <c r="F1063" s="1"/>
      <c r="G1063" s="1"/>
      <c r="H1063" s="4"/>
      <c r="I1063" s="1"/>
      <c r="J1063" s="1"/>
      <c r="K1063" s="1"/>
      <c r="L1063" s="1"/>
      <c r="M1063" s="5"/>
      <c r="N1063" s="5"/>
      <c r="O1063" s="1"/>
      <c r="P1063" s="1"/>
      <c r="Q1063" s="1"/>
      <c r="R1063" s="6"/>
      <c r="S1063" s="6"/>
      <c r="T1063" s="6"/>
      <c r="U1063" s="6"/>
      <c r="V1063" s="7"/>
      <c r="W1063" s="7"/>
      <c r="X1063" s="8"/>
      <c r="Y1063" s="6"/>
      <c r="Z1063" s="9"/>
      <c r="AA1063" s="6"/>
      <c r="AB1063" s="10"/>
      <c r="AC1063" s="10"/>
      <c r="AD1063" s="10"/>
      <c r="AE1063" s="10"/>
    </row>
    <row r="1064" s="10" customFormat="1">
      <c r="A1064" s="1"/>
      <c r="B1064" s="1"/>
      <c r="C1064" s="2"/>
      <c r="D1064" s="1"/>
      <c r="E1064" s="3"/>
      <c r="F1064" s="1"/>
      <c r="G1064" s="1"/>
      <c r="H1064" s="4"/>
      <c r="I1064" s="1"/>
      <c r="J1064" s="1"/>
      <c r="K1064" s="1"/>
      <c r="L1064" s="1"/>
      <c r="M1064" s="5"/>
      <c r="N1064" s="5"/>
      <c r="O1064" s="1"/>
      <c r="P1064" s="1"/>
      <c r="Q1064" s="1"/>
      <c r="R1064" s="6"/>
      <c r="S1064" s="6"/>
      <c r="T1064" s="6"/>
      <c r="U1064" s="6"/>
      <c r="V1064" s="7"/>
      <c r="W1064" s="7"/>
      <c r="X1064" s="8"/>
      <c r="Y1064" s="6"/>
      <c r="Z1064" s="9"/>
      <c r="AA1064" s="6"/>
      <c r="AB1064" s="10"/>
      <c r="AC1064" s="10"/>
      <c r="AD1064" s="10"/>
      <c r="AE1064" s="10"/>
    </row>
    <row r="1065" s="10" customFormat="1">
      <c r="A1065" s="1"/>
      <c r="B1065" s="1"/>
      <c r="C1065" s="2"/>
      <c r="D1065" s="1"/>
      <c r="E1065" s="3"/>
      <c r="F1065" s="1"/>
      <c r="G1065" s="1"/>
      <c r="H1065" s="4"/>
      <c r="I1065" s="1"/>
      <c r="J1065" s="1"/>
      <c r="K1065" s="1"/>
      <c r="L1065" s="1"/>
      <c r="M1065" s="5"/>
      <c r="N1065" s="5"/>
      <c r="O1065" s="1"/>
      <c r="P1065" s="1"/>
      <c r="Q1065" s="1"/>
      <c r="R1065" s="6"/>
      <c r="S1065" s="6"/>
      <c r="T1065" s="6"/>
      <c r="U1065" s="6"/>
      <c r="V1065" s="7"/>
      <c r="W1065" s="7"/>
      <c r="X1065" s="8"/>
      <c r="Y1065" s="6"/>
      <c r="Z1065" s="9"/>
      <c r="AA1065" s="6"/>
      <c r="AB1065" s="10"/>
      <c r="AC1065" s="10"/>
      <c r="AD1065" s="10"/>
      <c r="AE1065" s="10"/>
    </row>
    <row r="1066" s="10" customFormat="1">
      <c r="A1066" s="1"/>
      <c r="B1066" s="1"/>
      <c r="C1066" s="2"/>
      <c r="D1066" s="1"/>
      <c r="E1066" s="3"/>
      <c r="F1066" s="1"/>
      <c r="G1066" s="1"/>
      <c r="H1066" s="4"/>
      <c r="I1066" s="1"/>
      <c r="J1066" s="1"/>
      <c r="K1066" s="1"/>
      <c r="L1066" s="1"/>
      <c r="M1066" s="5"/>
      <c r="N1066" s="5"/>
      <c r="O1066" s="1"/>
      <c r="P1066" s="1"/>
      <c r="Q1066" s="1"/>
      <c r="R1066" s="6"/>
      <c r="S1066" s="6"/>
      <c r="T1066" s="6"/>
      <c r="U1066" s="6"/>
      <c r="V1066" s="7"/>
      <c r="W1066" s="7"/>
      <c r="X1066" s="8"/>
      <c r="Y1066" s="6"/>
      <c r="Z1066" s="9"/>
      <c r="AA1066" s="6"/>
      <c r="AB1066" s="10"/>
      <c r="AC1066" s="10"/>
      <c r="AD1066" s="10"/>
      <c r="AE1066" s="10"/>
    </row>
    <row r="1067" s="10" customFormat="1">
      <c r="A1067" s="1"/>
      <c r="B1067" s="1"/>
      <c r="C1067" s="2"/>
      <c r="D1067" s="1"/>
      <c r="E1067" s="3"/>
      <c r="F1067" s="1"/>
      <c r="G1067" s="1"/>
      <c r="H1067" s="4"/>
      <c r="I1067" s="1"/>
      <c r="J1067" s="1"/>
      <c r="K1067" s="1"/>
      <c r="L1067" s="1"/>
      <c r="M1067" s="5"/>
      <c r="N1067" s="5"/>
      <c r="O1067" s="1"/>
      <c r="P1067" s="1"/>
      <c r="Q1067" s="1"/>
      <c r="R1067" s="6"/>
      <c r="S1067" s="6"/>
      <c r="T1067" s="6"/>
      <c r="U1067" s="6"/>
      <c r="V1067" s="7"/>
      <c r="W1067" s="7"/>
      <c r="X1067" s="8"/>
      <c r="Y1067" s="6"/>
      <c r="Z1067" s="9"/>
      <c r="AA1067" s="6"/>
      <c r="AB1067" s="10"/>
      <c r="AC1067" s="10"/>
      <c r="AD1067" s="10"/>
      <c r="AE1067" s="10"/>
    </row>
    <row r="1068" s="10" customFormat="1">
      <c r="A1068" s="1"/>
      <c r="B1068" s="1"/>
      <c r="C1068" s="2"/>
      <c r="D1068" s="1"/>
      <c r="E1068" s="3"/>
      <c r="F1068" s="1"/>
      <c r="G1068" s="1"/>
      <c r="H1068" s="4"/>
      <c r="I1068" s="1"/>
      <c r="J1068" s="1"/>
      <c r="K1068" s="1"/>
      <c r="L1068" s="1"/>
      <c r="M1068" s="5"/>
      <c r="N1068" s="5"/>
      <c r="O1068" s="1"/>
      <c r="P1068" s="1"/>
      <c r="Q1068" s="1"/>
      <c r="R1068" s="6"/>
      <c r="S1068" s="6"/>
      <c r="T1068" s="6"/>
      <c r="U1068" s="6"/>
      <c r="V1068" s="7"/>
      <c r="W1068" s="7"/>
      <c r="X1068" s="8"/>
      <c r="Y1068" s="6"/>
      <c r="Z1068" s="9"/>
      <c r="AA1068" s="6"/>
      <c r="AB1068" s="10"/>
      <c r="AC1068" s="10"/>
      <c r="AD1068" s="10"/>
      <c r="AE1068" s="10"/>
    </row>
    <row r="1069" s="10" customFormat="1">
      <c r="A1069" s="1"/>
      <c r="B1069" s="1"/>
      <c r="C1069" s="2"/>
      <c r="D1069" s="1"/>
      <c r="E1069" s="3"/>
      <c r="F1069" s="1"/>
      <c r="G1069" s="1"/>
      <c r="H1069" s="4"/>
      <c r="I1069" s="1"/>
      <c r="J1069" s="1"/>
      <c r="K1069" s="1"/>
      <c r="L1069" s="1"/>
      <c r="M1069" s="5"/>
      <c r="N1069" s="5"/>
      <c r="O1069" s="1"/>
      <c r="P1069" s="1"/>
      <c r="Q1069" s="1"/>
      <c r="R1069" s="6"/>
      <c r="S1069" s="6"/>
      <c r="T1069" s="6"/>
      <c r="U1069" s="6"/>
      <c r="V1069" s="7"/>
      <c r="W1069" s="7"/>
      <c r="X1069" s="8"/>
      <c r="Y1069" s="6"/>
      <c r="Z1069" s="9"/>
      <c r="AA1069" s="6"/>
      <c r="AB1069" s="10"/>
      <c r="AC1069" s="10"/>
      <c r="AD1069" s="10"/>
      <c r="AE1069" s="10"/>
    </row>
    <row r="1070" s="10" customFormat="1">
      <c r="A1070" s="1"/>
      <c r="B1070" s="1"/>
      <c r="C1070" s="2"/>
      <c r="D1070" s="1"/>
      <c r="E1070" s="3"/>
      <c r="F1070" s="1"/>
      <c r="G1070" s="1"/>
      <c r="H1070" s="4"/>
      <c r="I1070" s="1"/>
      <c r="J1070" s="1"/>
      <c r="K1070" s="1"/>
      <c r="L1070" s="1"/>
      <c r="M1070" s="5"/>
      <c r="N1070" s="5"/>
      <c r="O1070" s="1"/>
      <c r="P1070" s="1"/>
      <c r="Q1070" s="1"/>
      <c r="R1070" s="6"/>
      <c r="S1070" s="6"/>
      <c r="T1070" s="6"/>
      <c r="U1070" s="6"/>
      <c r="V1070" s="7"/>
      <c r="W1070" s="7"/>
      <c r="X1070" s="8"/>
      <c r="Y1070" s="6"/>
      <c r="Z1070" s="9"/>
      <c r="AA1070" s="6"/>
      <c r="AB1070" s="10"/>
      <c r="AC1070" s="10"/>
      <c r="AD1070" s="10"/>
      <c r="AE1070" s="10"/>
    </row>
    <row r="1071" s="10" customFormat="1">
      <c r="A1071" s="1"/>
      <c r="B1071" s="1"/>
      <c r="C1071" s="2"/>
      <c r="D1071" s="1"/>
      <c r="E1071" s="3"/>
      <c r="F1071" s="1"/>
      <c r="G1071" s="1"/>
      <c r="H1071" s="4"/>
      <c r="I1071" s="1"/>
      <c r="J1071" s="1"/>
      <c r="K1071" s="1"/>
      <c r="L1071" s="1"/>
      <c r="M1071" s="5"/>
      <c r="N1071" s="5"/>
      <c r="O1071" s="1"/>
      <c r="P1071" s="1"/>
      <c r="Q1071" s="1"/>
      <c r="R1071" s="6"/>
      <c r="S1071" s="6"/>
      <c r="T1071" s="6"/>
      <c r="U1071" s="6"/>
      <c r="V1071" s="7"/>
      <c r="W1071" s="7"/>
      <c r="X1071" s="8"/>
      <c r="Y1071" s="6"/>
      <c r="Z1071" s="9"/>
      <c r="AA1071" s="6"/>
      <c r="AB1071" s="10"/>
      <c r="AC1071" s="10"/>
      <c r="AD1071" s="10"/>
      <c r="AE1071" s="10"/>
    </row>
    <row r="1072" s="10" customFormat="1">
      <c r="A1072" s="1"/>
      <c r="B1072" s="1"/>
      <c r="C1072" s="2"/>
      <c r="D1072" s="1"/>
      <c r="E1072" s="3"/>
      <c r="F1072" s="1"/>
      <c r="G1072" s="1"/>
      <c r="H1072" s="4"/>
      <c r="I1072" s="1"/>
      <c r="J1072" s="1"/>
      <c r="K1072" s="1"/>
      <c r="L1072" s="1"/>
      <c r="M1072" s="5"/>
      <c r="N1072" s="5"/>
      <c r="O1072" s="1"/>
      <c r="P1072" s="1"/>
      <c r="Q1072" s="1"/>
      <c r="R1072" s="6"/>
      <c r="S1072" s="6"/>
      <c r="T1072" s="6"/>
      <c r="U1072" s="6"/>
      <c r="V1072" s="7"/>
      <c r="W1072" s="7"/>
      <c r="X1072" s="8"/>
      <c r="Y1072" s="6"/>
      <c r="Z1072" s="9"/>
      <c r="AA1072" s="6"/>
      <c r="AB1072" s="10"/>
      <c r="AC1072" s="10"/>
      <c r="AD1072" s="10"/>
      <c r="AE1072" s="10"/>
    </row>
    <row r="1073" s="10" customFormat="1">
      <c r="A1073" s="1"/>
      <c r="B1073" s="1"/>
      <c r="C1073" s="2"/>
      <c r="D1073" s="1"/>
      <c r="E1073" s="3"/>
      <c r="F1073" s="1"/>
      <c r="G1073" s="1"/>
      <c r="H1073" s="4"/>
      <c r="I1073" s="1"/>
      <c r="J1073" s="1"/>
      <c r="K1073" s="1"/>
      <c r="L1073" s="1"/>
      <c r="M1073" s="5"/>
      <c r="N1073" s="5"/>
      <c r="O1073" s="1"/>
      <c r="P1073" s="1"/>
      <c r="Q1073" s="1"/>
      <c r="R1073" s="6"/>
      <c r="S1073" s="6"/>
      <c r="T1073" s="6"/>
      <c r="U1073" s="6"/>
      <c r="V1073" s="7"/>
      <c r="W1073" s="7"/>
      <c r="X1073" s="8"/>
      <c r="Y1073" s="6"/>
      <c r="Z1073" s="9"/>
      <c r="AA1073" s="6"/>
      <c r="AB1073" s="10"/>
      <c r="AC1073" s="10"/>
      <c r="AD1073" s="10"/>
      <c r="AE1073" s="10"/>
    </row>
    <row r="1074" s="10" customFormat="1">
      <c r="A1074" s="1"/>
      <c r="B1074" s="1"/>
      <c r="C1074" s="2"/>
      <c r="D1074" s="1"/>
      <c r="E1074" s="3"/>
      <c r="F1074" s="1"/>
      <c r="G1074" s="1"/>
      <c r="H1074" s="4"/>
      <c r="I1074" s="1"/>
      <c r="J1074" s="1"/>
      <c r="K1074" s="1"/>
      <c r="L1074" s="1"/>
      <c r="M1074" s="5"/>
      <c r="N1074" s="5"/>
      <c r="O1074" s="1"/>
      <c r="P1074" s="1"/>
      <c r="Q1074" s="1"/>
      <c r="R1074" s="6"/>
      <c r="S1074" s="6"/>
      <c r="T1074" s="6"/>
      <c r="U1074" s="6"/>
      <c r="V1074" s="7"/>
      <c r="W1074" s="7"/>
      <c r="X1074" s="8"/>
      <c r="Y1074" s="6"/>
      <c r="Z1074" s="9"/>
      <c r="AA1074" s="6"/>
      <c r="AB1074" s="10"/>
      <c r="AC1074" s="10"/>
      <c r="AD1074" s="10"/>
      <c r="AE1074" s="10"/>
    </row>
    <row r="1075" s="10" customFormat="1">
      <c r="A1075" s="1"/>
      <c r="B1075" s="1"/>
      <c r="C1075" s="2"/>
      <c r="D1075" s="1"/>
      <c r="E1075" s="3"/>
      <c r="F1075" s="1"/>
      <c r="G1075" s="1"/>
      <c r="H1075" s="4"/>
      <c r="I1075" s="1"/>
      <c r="J1075" s="1"/>
      <c r="K1075" s="1"/>
      <c r="L1075" s="1"/>
      <c r="M1075" s="5"/>
      <c r="N1075" s="5"/>
      <c r="O1075" s="1"/>
      <c r="P1075" s="1"/>
      <c r="Q1075" s="1"/>
      <c r="R1075" s="6"/>
      <c r="S1075" s="6"/>
      <c r="T1075" s="6"/>
      <c r="U1075" s="6"/>
      <c r="V1075" s="7"/>
      <c r="W1075" s="7"/>
      <c r="X1075" s="8"/>
      <c r="Y1075" s="6"/>
      <c r="Z1075" s="9"/>
      <c r="AA1075" s="6"/>
      <c r="AB1075" s="10"/>
      <c r="AC1075" s="10"/>
      <c r="AD1075" s="10"/>
      <c r="AE1075" s="10"/>
    </row>
    <row r="1076" s="10" customFormat="1">
      <c r="A1076" s="1"/>
      <c r="B1076" s="1"/>
      <c r="C1076" s="2"/>
      <c r="D1076" s="1"/>
      <c r="E1076" s="3"/>
      <c r="F1076" s="1"/>
      <c r="G1076" s="1"/>
      <c r="H1076" s="4"/>
      <c r="I1076" s="1"/>
      <c r="J1076" s="1"/>
      <c r="K1076" s="1"/>
      <c r="L1076" s="1"/>
      <c r="M1076" s="5"/>
      <c r="N1076" s="5"/>
      <c r="O1076" s="1"/>
      <c r="P1076" s="1"/>
      <c r="Q1076" s="1"/>
      <c r="R1076" s="6"/>
      <c r="S1076" s="6"/>
      <c r="T1076" s="6"/>
      <c r="U1076" s="6"/>
      <c r="V1076" s="7"/>
      <c r="W1076" s="7"/>
      <c r="X1076" s="8"/>
      <c r="Y1076" s="6"/>
      <c r="Z1076" s="9"/>
      <c r="AA1076" s="6"/>
      <c r="AB1076" s="10"/>
      <c r="AC1076" s="10"/>
      <c r="AD1076" s="10"/>
      <c r="AE1076" s="10"/>
    </row>
    <row r="1077" s="10" customFormat="1">
      <c r="A1077" s="1"/>
      <c r="B1077" s="1"/>
      <c r="C1077" s="2"/>
      <c r="D1077" s="1"/>
      <c r="E1077" s="3"/>
      <c r="F1077" s="1"/>
      <c r="G1077" s="1"/>
      <c r="H1077" s="4"/>
      <c r="I1077" s="1"/>
      <c r="J1077" s="1"/>
      <c r="K1077" s="1"/>
      <c r="L1077" s="1"/>
      <c r="M1077" s="5"/>
      <c r="N1077" s="5"/>
      <c r="O1077" s="1"/>
      <c r="P1077" s="1"/>
      <c r="Q1077" s="1"/>
      <c r="R1077" s="6"/>
      <c r="S1077" s="6"/>
      <c r="T1077" s="6"/>
      <c r="U1077" s="6"/>
      <c r="V1077" s="7"/>
      <c r="W1077" s="7"/>
      <c r="X1077" s="8"/>
      <c r="Y1077" s="6"/>
      <c r="Z1077" s="9"/>
      <c r="AA1077" s="6"/>
      <c r="AB1077" s="10"/>
      <c r="AC1077" s="10"/>
      <c r="AD1077" s="10"/>
      <c r="AE1077" s="10"/>
    </row>
    <row r="1078" s="10" customFormat="1">
      <c r="A1078" s="1"/>
      <c r="B1078" s="1"/>
      <c r="C1078" s="2"/>
      <c r="D1078" s="1"/>
      <c r="E1078" s="3"/>
      <c r="F1078" s="1"/>
      <c r="G1078" s="1"/>
      <c r="H1078" s="4"/>
      <c r="I1078" s="1"/>
      <c r="J1078" s="1"/>
      <c r="K1078" s="1"/>
      <c r="L1078" s="1"/>
      <c r="M1078" s="5"/>
      <c r="N1078" s="5"/>
      <c r="O1078" s="1"/>
      <c r="P1078" s="1"/>
      <c r="Q1078" s="1"/>
      <c r="R1078" s="6"/>
      <c r="S1078" s="6"/>
      <c r="T1078" s="6"/>
      <c r="U1078" s="6"/>
      <c r="V1078" s="7"/>
      <c r="W1078" s="7"/>
      <c r="X1078" s="8"/>
      <c r="Y1078" s="6"/>
      <c r="Z1078" s="9"/>
      <c r="AA1078" s="6"/>
      <c r="AB1078" s="10"/>
      <c r="AC1078" s="10"/>
      <c r="AD1078" s="10"/>
      <c r="AE1078" s="10"/>
    </row>
    <row r="1079" s="10" customFormat="1">
      <c r="A1079" s="1"/>
      <c r="B1079" s="1"/>
      <c r="C1079" s="2"/>
      <c r="D1079" s="1"/>
      <c r="E1079" s="3"/>
      <c r="F1079" s="1"/>
      <c r="G1079" s="1"/>
      <c r="H1079" s="4"/>
      <c r="I1079" s="1"/>
      <c r="J1079" s="1"/>
      <c r="K1079" s="1"/>
      <c r="L1079" s="1"/>
      <c r="M1079" s="5"/>
      <c r="N1079" s="5"/>
      <c r="O1079" s="1"/>
      <c r="P1079" s="1"/>
      <c r="Q1079" s="1"/>
      <c r="R1079" s="6"/>
      <c r="S1079" s="6"/>
      <c r="T1079" s="6"/>
      <c r="U1079" s="6"/>
      <c r="V1079" s="7"/>
      <c r="W1079" s="7"/>
      <c r="X1079" s="8"/>
      <c r="Y1079" s="6"/>
      <c r="Z1079" s="9"/>
      <c r="AA1079" s="6"/>
      <c r="AB1079" s="10"/>
      <c r="AC1079" s="10"/>
      <c r="AD1079" s="10"/>
      <c r="AE1079" s="10"/>
    </row>
    <row r="1080" s="10" customFormat="1">
      <c r="A1080" s="1"/>
      <c r="B1080" s="1"/>
      <c r="C1080" s="2"/>
      <c r="D1080" s="1"/>
      <c r="E1080" s="3"/>
      <c r="F1080" s="1"/>
      <c r="G1080" s="1"/>
      <c r="H1080" s="4"/>
      <c r="I1080" s="1"/>
      <c r="J1080" s="1"/>
      <c r="K1080" s="1"/>
      <c r="L1080" s="1"/>
      <c r="M1080" s="5"/>
      <c r="N1080" s="5"/>
      <c r="O1080" s="1"/>
      <c r="P1080" s="1"/>
      <c r="Q1080" s="1"/>
      <c r="R1080" s="6"/>
      <c r="S1080" s="6"/>
      <c r="T1080" s="6"/>
      <c r="U1080" s="6"/>
      <c r="V1080" s="7"/>
      <c r="W1080" s="7"/>
      <c r="X1080" s="8"/>
      <c r="Y1080" s="6"/>
      <c r="Z1080" s="9"/>
      <c r="AA1080" s="6"/>
      <c r="AB1080" s="10"/>
      <c r="AC1080" s="10"/>
      <c r="AD1080" s="10"/>
      <c r="AE1080" s="10"/>
    </row>
    <row r="1081" s="10" customFormat="1">
      <c r="A1081" s="1"/>
      <c r="B1081" s="1"/>
      <c r="C1081" s="2"/>
      <c r="D1081" s="1"/>
      <c r="E1081" s="3"/>
      <c r="F1081" s="1"/>
      <c r="G1081" s="1"/>
      <c r="H1081" s="4"/>
      <c r="I1081" s="1"/>
      <c r="J1081" s="1"/>
      <c r="K1081" s="1"/>
      <c r="L1081" s="1"/>
      <c r="M1081" s="5"/>
      <c r="N1081" s="5"/>
      <c r="O1081" s="1"/>
      <c r="P1081" s="1"/>
      <c r="Q1081" s="1"/>
      <c r="R1081" s="6"/>
      <c r="S1081" s="6"/>
      <c r="T1081" s="6"/>
      <c r="U1081" s="6"/>
      <c r="V1081" s="7"/>
      <c r="W1081" s="7"/>
      <c r="X1081" s="8"/>
      <c r="Y1081" s="6"/>
      <c r="Z1081" s="9"/>
      <c r="AA1081" s="6"/>
      <c r="AB1081" s="10"/>
      <c r="AC1081" s="10"/>
      <c r="AD1081" s="10"/>
      <c r="AE1081" s="10"/>
    </row>
    <row r="1082" s="10" customFormat="1">
      <c r="A1082" s="1"/>
      <c r="B1082" s="1"/>
      <c r="C1082" s="2"/>
      <c r="D1082" s="1"/>
      <c r="E1082" s="3"/>
      <c r="F1082" s="1"/>
      <c r="G1082" s="1"/>
      <c r="H1082" s="4"/>
      <c r="I1082" s="1"/>
      <c r="J1082" s="1"/>
      <c r="K1082" s="1"/>
      <c r="L1082" s="1"/>
      <c r="M1082" s="5"/>
      <c r="N1082" s="5"/>
      <c r="O1082" s="1"/>
      <c r="P1082" s="1"/>
      <c r="Q1082" s="1"/>
      <c r="R1082" s="6"/>
      <c r="S1082" s="6"/>
      <c r="T1082" s="6"/>
      <c r="U1082" s="6"/>
      <c r="V1082" s="7"/>
      <c r="W1082" s="7"/>
      <c r="X1082" s="8"/>
      <c r="Y1082" s="6"/>
      <c r="Z1082" s="9"/>
      <c r="AA1082" s="6"/>
      <c r="AB1082" s="10"/>
      <c r="AC1082" s="10"/>
      <c r="AD1082" s="10"/>
      <c r="AE1082" s="10"/>
    </row>
    <row r="1083" s="10" customFormat="1">
      <c r="A1083" s="1"/>
      <c r="B1083" s="1"/>
      <c r="C1083" s="2"/>
      <c r="D1083" s="1"/>
      <c r="E1083" s="3"/>
      <c r="F1083" s="1"/>
      <c r="G1083" s="1"/>
      <c r="H1083" s="4"/>
      <c r="I1083" s="1"/>
      <c r="J1083" s="1"/>
      <c r="K1083" s="1"/>
      <c r="L1083" s="1"/>
      <c r="M1083" s="5"/>
      <c r="N1083" s="5"/>
      <c r="O1083" s="1"/>
      <c r="P1083" s="1"/>
      <c r="Q1083" s="1"/>
      <c r="R1083" s="6"/>
      <c r="S1083" s="6"/>
      <c r="T1083" s="6"/>
      <c r="U1083" s="6"/>
      <c r="V1083" s="7"/>
      <c r="W1083" s="7"/>
      <c r="X1083" s="8"/>
      <c r="Y1083" s="6"/>
      <c r="Z1083" s="9"/>
      <c r="AA1083" s="6"/>
      <c r="AB1083" s="10"/>
      <c r="AC1083" s="10"/>
      <c r="AD1083" s="10"/>
      <c r="AE1083" s="10"/>
    </row>
    <row r="1084" s="10" customFormat="1">
      <c r="A1084" s="1"/>
      <c r="B1084" s="1"/>
      <c r="C1084" s="2"/>
      <c r="D1084" s="1"/>
      <c r="E1084" s="3"/>
      <c r="F1084" s="1"/>
      <c r="G1084" s="1"/>
      <c r="H1084" s="4"/>
      <c r="I1084" s="1"/>
      <c r="J1084" s="1"/>
      <c r="K1084" s="1"/>
      <c r="L1084" s="1"/>
      <c r="M1084" s="5"/>
      <c r="N1084" s="5"/>
      <c r="O1084" s="1"/>
      <c r="P1084" s="1"/>
      <c r="Q1084" s="1"/>
      <c r="R1084" s="6"/>
      <c r="S1084" s="6"/>
      <c r="T1084" s="6"/>
      <c r="U1084" s="6"/>
      <c r="V1084" s="7"/>
      <c r="W1084" s="7"/>
      <c r="X1084" s="8"/>
      <c r="Y1084" s="6"/>
      <c r="Z1084" s="9"/>
      <c r="AA1084" s="6"/>
      <c r="AB1084" s="10"/>
      <c r="AC1084" s="10"/>
      <c r="AD1084" s="10"/>
      <c r="AE1084" s="10"/>
    </row>
    <row r="1085" s="10" customFormat="1">
      <c r="A1085" s="1"/>
      <c r="B1085" s="1"/>
      <c r="C1085" s="2"/>
      <c r="D1085" s="1"/>
      <c r="E1085" s="3"/>
      <c r="F1085" s="1"/>
      <c r="G1085" s="1"/>
      <c r="H1085" s="4"/>
      <c r="I1085" s="1"/>
      <c r="J1085" s="1"/>
      <c r="K1085" s="1"/>
      <c r="L1085" s="1"/>
      <c r="M1085" s="5"/>
      <c r="N1085" s="5"/>
      <c r="O1085" s="1"/>
      <c r="P1085" s="1"/>
      <c r="Q1085" s="1"/>
      <c r="R1085" s="6"/>
      <c r="S1085" s="6"/>
      <c r="T1085" s="6"/>
      <c r="U1085" s="6"/>
      <c r="V1085" s="7"/>
      <c r="W1085" s="7"/>
      <c r="X1085" s="8"/>
      <c r="Y1085" s="6"/>
      <c r="Z1085" s="9"/>
      <c r="AA1085" s="6"/>
      <c r="AB1085" s="10"/>
      <c r="AC1085" s="10"/>
      <c r="AD1085" s="10"/>
      <c r="AE1085" s="10"/>
    </row>
    <row r="1086" s="10" customFormat="1">
      <c r="A1086" s="1"/>
      <c r="B1086" s="1"/>
      <c r="C1086" s="2"/>
      <c r="D1086" s="1"/>
      <c r="E1086" s="3"/>
      <c r="F1086" s="1"/>
      <c r="G1086" s="1"/>
      <c r="H1086" s="4"/>
      <c r="I1086" s="1"/>
      <c r="J1086" s="1"/>
      <c r="K1086" s="1"/>
      <c r="L1086" s="1"/>
      <c r="M1086" s="5"/>
      <c r="N1086" s="5"/>
      <c r="O1086" s="1"/>
      <c r="P1086" s="1"/>
      <c r="Q1086" s="1"/>
      <c r="R1086" s="6"/>
      <c r="S1086" s="6"/>
      <c r="T1086" s="6"/>
      <c r="U1086" s="6"/>
      <c r="V1086" s="7"/>
      <c r="W1086" s="7"/>
      <c r="X1086" s="8"/>
      <c r="Y1086" s="6"/>
      <c r="Z1086" s="9"/>
      <c r="AA1086" s="6"/>
      <c r="AB1086" s="10"/>
      <c r="AC1086" s="10"/>
      <c r="AD1086" s="10"/>
      <c r="AE1086" s="10"/>
    </row>
    <row r="1087" s="10" customFormat="1">
      <c r="A1087" s="1"/>
      <c r="B1087" s="1"/>
      <c r="C1087" s="2"/>
      <c r="D1087" s="1"/>
      <c r="E1087" s="3"/>
      <c r="F1087" s="1"/>
      <c r="G1087" s="1"/>
      <c r="H1087" s="4"/>
      <c r="I1087" s="1"/>
      <c r="J1087" s="1"/>
      <c r="K1087" s="1"/>
      <c r="L1087" s="1"/>
      <c r="M1087" s="5"/>
      <c r="N1087" s="5"/>
      <c r="O1087" s="1"/>
      <c r="P1087" s="1"/>
      <c r="Q1087" s="1"/>
      <c r="R1087" s="6"/>
      <c r="S1087" s="6"/>
      <c r="T1087" s="6"/>
      <c r="U1087" s="6"/>
      <c r="V1087" s="7"/>
      <c r="W1087" s="7"/>
      <c r="X1087" s="8"/>
      <c r="Y1087" s="6"/>
      <c r="Z1087" s="9"/>
      <c r="AA1087" s="6"/>
      <c r="AB1087" s="10"/>
      <c r="AC1087" s="10"/>
      <c r="AD1087" s="10"/>
      <c r="AE1087" s="10"/>
    </row>
    <row r="1088" s="10" customFormat="1">
      <c r="A1088" s="1"/>
      <c r="B1088" s="1"/>
      <c r="C1088" s="2"/>
      <c r="D1088" s="1"/>
      <c r="E1088" s="3"/>
      <c r="F1088" s="1"/>
      <c r="G1088" s="1"/>
      <c r="H1088" s="4"/>
      <c r="I1088" s="1"/>
      <c r="J1088" s="1"/>
      <c r="K1088" s="1"/>
      <c r="L1088" s="1"/>
      <c r="M1088" s="5"/>
      <c r="N1088" s="5"/>
      <c r="O1088" s="1"/>
      <c r="P1088" s="1"/>
      <c r="Q1088" s="1"/>
      <c r="R1088" s="6"/>
      <c r="S1088" s="6"/>
      <c r="T1088" s="6"/>
      <c r="U1088" s="6"/>
      <c r="V1088" s="7"/>
      <c r="W1088" s="7"/>
      <c r="X1088" s="8"/>
      <c r="Y1088" s="6"/>
      <c r="Z1088" s="9"/>
      <c r="AA1088" s="6"/>
      <c r="AB1088" s="10"/>
      <c r="AC1088" s="10"/>
      <c r="AD1088" s="10"/>
      <c r="AE1088" s="10"/>
    </row>
    <row r="1089" s="10" customFormat="1">
      <c r="A1089" s="1"/>
      <c r="B1089" s="1"/>
      <c r="C1089" s="2"/>
      <c r="D1089" s="1"/>
      <c r="E1089" s="3"/>
      <c r="F1089" s="1"/>
      <c r="G1089" s="1"/>
      <c r="H1089" s="4"/>
      <c r="I1089" s="1"/>
      <c r="J1089" s="1"/>
      <c r="K1089" s="1"/>
      <c r="L1089" s="1"/>
      <c r="M1089" s="5"/>
      <c r="N1089" s="5"/>
      <c r="O1089" s="1"/>
      <c r="P1089" s="1"/>
      <c r="Q1089" s="1"/>
      <c r="R1089" s="6"/>
      <c r="S1089" s="6"/>
      <c r="T1089" s="6"/>
      <c r="U1089" s="6"/>
      <c r="V1089" s="7"/>
      <c r="W1089" s="7"/>
      <c r="X1089" s="8"/>
      <c r="Y1089" s="6"/>
      <c r="Z1089" s="9"/>
      <c r="AA1089" s="6"/>
      <c r="AB1089" s="10"/>
      <c r="AC1089" s="10"/>
      <c r="AD1089" s="10"/>
      <c r="AE1089" s="10"/>
    </row>
    <row r="1090" s="10" customFormat="1">
      <c r="A1090" s="1"/>
      <c r="B1090" s="1"/>
      <c r="C1090" s="2"/>
      <c r="D1090" s="1"/>
      <c r="E1090" s="3"/>
      <c r="F1090" s="1"/>
      <c r="G1090" s="1"/>
      <c r="H1090" s="4"/>
      <c r="I1090" s="1"/>
      <c r="J1090" s="1"/>
      <c r="K1090" s="1"/>
      <c r="L1090" s="1"/>
      <c r="M1090" s="5"/>
      <c r="N1090" s="5"/>
      <c r="O1090" s="1"/>
      <c r="P1090" s="1"/>
      <c r="Q1090" s="1"/>
      <c r="R1090" s="6"/>
      <c r="S1090" s="6"/>
      <c r="T1090" s="6"/>
      <c r="U1090" s="6"/>
      <c r="V1090" s="7"/>
      <c r="W1090" s="7"/>
      <c r="X1090" s="8"/>
      <c r="Y1090" s="6"/>
      <c r="Z1090" s="9"/>
      <c r="AA1090" s="6"/>
      <c r="AB1090" s="10"/>
      <c r="AC1090" s="10"/>
      <c r="AD1090" s="10"/>
      <c r="AE1090" s="10"/>
    </row>
    <row r="1091" s="10" customFormat="1">
      <c r="A1091" s="1"/>
      <c r="B1091" s="1"/>
      <c r="C1091" s="2"/>
      <c r="D1091" s="1"/>
      <c r="E1091" s="3"/>
      <c r="F1091" s="1"/>
      <c r="G1091" s="1"/>
      <c r="H1091" s="4"/>
      <c r="I1091" s="1"/>
      <c r="J1091" s="1"/>
      <c r="K1091" s="1"/>
      <c r="L1091" s="1"/>
      <c r="M1091" s="5"/>
      <c r="N1091" s="5"/>
      <c r="O1091" s="1"/>
      <c r="P1091" s="1"/>
      <c r="Q1091" s="1"/>
      <c r="R1091" s="6"/>
      <c r="S1091" s="6"/>
      <c r="T1091" s="6"/>
      <c r="U1091" s="6"/>
      <c r="V1091" s="7"/>
      <c r="W1091" s="7"/>
      <c r="X1091" s="8"/>
      <c r="Y1091" s="6"/>
      <c r="Z1091" s="9"/>
      <c r="AA1091" s="6"/>
      <c r="AB1091" s="10"/>
      <c r="AC1091" s="10"/>
      <c r="AD1091" s="10"/>
      <c r="AE1091" s="10"/>
    </row>
    <row r="1092" s="10" customFormat="1">
      <c r="A1092" s="1"/>
      <c r="B1092" s="1"/>
      <c r="C1092" s="2"/>
      <c r="D1092" s="1"/>
      <c r="E1092" s="3"/>
      <c r="F1092" s="1"/>
      <c r="G1092" s="1"/>
      <c r="H1092" s="4"/>
      <c r="I1092" s="1"/>
      <c r="J1092" s="1"/>
      <c r="K1092" s="1"/>
      <c r="L1092" s="1"/>
      <c r="M1092" s="5"/>
      <c r="N1092" s="5"/>
      <c r="O1092" s="1"/>
      <c r="P1092" s="1"/>
      <c r="Q1092" s="1"/>
      <c r="R1092" s="6"/>
      <c r="S1092" s="6"/>
      <c r="T1092" s="6"/>
      <c r="U1092" s="6"/>
      <c r="V1092" s="7"/>
      <c r="W1092" s="7"/>
      <c r="X1092" s="8"/>
      <c r="Y1092" s="6"/>
      <c r="Z1092" s="9"/>
      <c r="AA1092" s="6"/>
      <c r="AB1092" s="10"/>
      <c r="AC1092" s="10"/>
      <c r="AD1092" s="10"/>
      <c r="AE1092" s="10"/>
    </row>
    <row r="1093" s="10" customFormat="1">
      <c r="A1093" s="1"/>
      <c r="B1093" s="1"/>
      <c r="C1093" s="2"/>
      <c r="D1093" s="1"/>
      <c r="E1093" s="3"/>
      <c r="F1093" s="1"/>
      <c r="G1093" s="1"/>
      <c r="H1093" s="4"/>
      <c r="I1093" s="1"/>
      <c r="J1093" s="1"/>
      <c r="K1093" s="1"/>
      <c r="L1093" s="1"/>
      <c r="M1093" s="5"/>
      <c r="N1093" s="5"/>
      <c r="O1093" s="1"/>
      <c r="P1093" s="1"/>
      <c r="Q1093" s="1"/>
      <c r="R1093" s="6"/>
      <c r="S1093" s="6"/>
      <c r="T1093" s="6"/>
      <c r="U1093" s="6"/>
      <c r="V1093" s="7"/>
      <c r="W1093" s="7"/>
      <c r="X1093" s="8"/>
      <c r="Y1093" s="6"/>
      <c r="Z1093" s="9"/>
      <c r="AA1093" s="6"/>
      <c r="AB1093" s="10"/>
      <c r="AC1093" s="10"/>
      <c r="AD1093" s="10"/>
      <c r="AE1093" s="10"/>
    </row>
    <row r="1094" s="10" customFormat="1">
      <c r="A1094" s="1"/>
      <c r="B1094" s="1"/>
      <c r="C1094" s="2"/>
      <c r="D1094" s="1"/>
      <c r="E1094" s="3"/>
      <c r="F1094" s="1"/>
      <c r="G1094" s="1"/>
      <c r="H1094" s="4"/>
      <c r="I1094" s="1"/>
      <c r="J1094" s="1"/>
      <c r="K1094" s="1"/>
      <c r="L1094" s="1"/>
      <c r="M1094" s="5"/>
      <c r="N1094" s="5"/>
      <c r="O1094" s="1"/>
      <c r="P1094" s="1"/>
      <c r="Q1094" s="1"/>
      <c r="R1094" s="6"/>
      <c r="S1094" s="6"/>
      <c r="T1094" s="6"/>
      <c r="U1094" s="6"/>
      <c r="V1094" s="7"/>
      <c r="W1094" s="7"/>
      <c r="X1094" s="8"/>
      <c r="Y1094" s="6"/>
      <c r="Z1094" s="9"/>
      <c r="AA1094" s="6"/>
      <c r="AB1094" s="10"/>
      <c r="AC1094" s="10"/>
      <c r="AD1094" s="10"/>
      <c r="AE1094" s="10"/>
    </row>
    <row r="1095" s="10" customFormat="1">
      <c r="A1095" s="1"/>
      <c r="B1095" s="1"/>
      <c r="C1095" s="2"/>
      <c r="D1095" s="1"/>
      <c r="E1095" s="3"/>
      <c r="F1095" s="1"/>
      <c r="G1095" s="1"/>
      <c r="H1095" s="4"/>
      <c r="I1095" s="1"/>
      <c r="J1095" s="1"/>
      <c r="K1095" s="1"/>
      <c r="L1095" s="1"/>
      <c r="M1095" s="5"/>
      <c r="N1095" s="5"/>
      <c r="O1095" s="1"/>
      <c r="P1095" s="1"/>
      <c r="Q1095" s="1"/>
      <c r="R1095" s="6"/>
      <c r="S1095" s="6"/>
      <c r="T1095" s="6"/>
      <c r="U1095" s="6"/>
      <c r="V1095" s="7"/>
      <c r="W1095" s="7"/>
      <c r="X1095" s="8"/>
      <c r="Y1095" s="6"/>
      <c r="Z1095" s="9"/>
      <c r="AA1095" s="6"/>
      <c r="AB1095" s="10"/>
      <c r="AC1095" s="10"/>
      <c r="AD1095" s="10"/>
      <c r="AE1095" s="10"/>
    </row>
    <row r="1096" s="10" customFormat="1">
      <c r="A1096" s="1"/>
      <c r="B1096" s="1"/>
      <c r="C1096" s="2"/>
      <c r="D1096" s="1"/>
      <c r="E1096" s="3"/>
      <c r="F1096" s="1"/>
      <c r="G1096" s="1"/>
      <c r="H1096" s="4"/>
      <c r="I1096" s="1"/>
      <c r="J1096" s="1"/>
      <c r="K1096" s="1"/>
      <c r="L1096" s="1"/>
      <c r="M1096" s="5"/>
      <c r="N1096" s="5"/>
      <c r="O1096" s="1"/>
      <c r="P1096" s="1"/>
      <c r="Q1096" s="1"/>
      <c r="R1096" s="6"/>
      <c r="S1096" s="6"/>
      <c r="T1096" s="6"/>
      <c r="U1096" s="6"/>
      <c r="V1096" s="7"/>
      <c r="W1096" s="7"/>
      <c r="X1096" s="8"/>
      <c r="Y1096" s="6"/>
      <c r="Z1096" s="9"/>
      <c r="AA1096" s="6"/>
      <c r="AB1096" s="10"/>
      <c r="AC1096" s="10"/>
      <c r="AD1096" s="10"/>
      <c r="AE1096" s="10"/>
    </row>
    <row r="1097" s="10" customFormat="1">
      <c r="A1097" s="1"/>
      <c r="B1097" s="1"/>
      <c r="C1097" s="2"/>
      <c r="D1097" s="1"/>
      <c r="E1097" s="3"/>
      <c r="F1097" s="1"/>
      <c r="G1097" s="1"/>
      <c r="H1097" s="4"/>
      <c r="I1097" s="1"/>
      <c r="J1097" s="1"/>
      <c r="K1097" s="1"/>
      <c r="L1097" s="1"/>
      <c r="M1097" s="5"/>
      <c r="N1097" s="5"/>
      <c r="O1097" s="1"/>
      <c r="P1097" s="1"/>
      <c r="Q1097" s="1"/>
      <c r="R1097" s="6"/>
      <c r="S1097" s="6"/>
      <c r="T1097" s="6"/>
      <c r="U1097" s="6"/>
      <c r="V1097" s="7"/>
      <c r="W1097" s="7"/>
      <c r="X1097" s="8"/>
      <c r="Y1097" s="6"/>
      <c r="Z1097" s="9"/>
      <c r="AA1097" s="6"/>
      <c r="AB1097" s="10"/>
      <c r="AC1097" s="10"/>
      <c r="AD1097" s="10"/>
      <c r="AE1097" s="10"/>
    </row>
    <row r="1098" s="10" customFormat="1">
      <c r="A1098" s="1"/>
      <c r="B1098" s="1"/>
      <c r="C1098" s="2"/>
      <c r="D1098" s="1"/>
      <c r="E1098" s="3"/>
      <c r="F1098" s="1"/>
      <c r="G1098" s="1"/>
      <c r="H1098" s="4"/>
      <c r="I1098" s="1"/>
      <c r="J1098" s="1"/>
      <c r="K1098" s="1"/>
      <c r="L1098" s="1"/>
      <c r="M1098" s="5"/>
      <c r="N1098" s="5"/>
      <c r="O1098" s="1"/>
      <c r="P1098" s="1"/>
      <c r="Q1098" s="1"/>
      <c r="R1098" s="6"/>
      <c r="S1098" s="6"/>
      <c r="T1098" s="6"/>
      <c r="U1098" s="6"/>
      <c r="V1098" s="7"/>
      <c r="W1098" s="7"/>
      <c r="X1098" s="8"/>
      <c r="Y1098" s="6"/>
      <c r="Z1098" s="9"/>
      <c r="AA1098" s="6"/>
      <c r="AB1098" s="10"/>
      <c r="AC1098" s="10"/>
      <c r="AD1098" s="10"/>
      <c r="AE1098" s="10"/>
    </row>
    <row r="1099" s="10" customFormat="1">
      <c r="A1099" s="1"/>
      <c r="B1099" s="1"/>
      <c r="C1099" s="2"/>
      <c r="D1099" s="1"/>
      <c r="E1099" s="3"/>
      <c r="F1099" s="1"/>
      <c r="G1099" s="1"/>
      <c r="H1099" s="4"/>
      <c r="I1099" s="1"/>
      <c r="J1099" s="1"/>
      <c r="K1099" s="1"/>
      <c r="L1099" s="1"/>
      <c r="M1099" s="5"/>
      <c r="N1099" s="5"/>
      <c r="O1099" s="1"/>
      <c r="P1099" s="1"/>
      <c r="Q1099" s="1"/>
      <c r="R1099" s="6"/>
      <c r="S1099" s="6"/>
      <c r="T1099" s="6"/>
      <c r="U1099" s="6"/>
      <c r="V1099" s="7"/>
      <c r="W1099" s="7"/>
      <c r="X1099" s="8"/>
      <c r="Y1099" s="6"/>
      <c r="Z1099" s="9"/>
      <c r="AA1099" s="6"/>
      <c r="AB1099" s="10"/>
      <c r="AC1099" s="10"/>
      <c r="AD1099" s="10"/>
      <c r="AE1099" s="10"/>
    </row>
    <row r="1100" s="10" customFormat="1">
      <c r="A1100" s="1"/>
      <c r="B1100" s="1"/>
      <c r="C1100" s="2"/>
      <c r="D1100" s="1"/>
      <c r="E1100" s="3"/>
      <c r="F1100" s="1"/>
      <c r="G1100" s="1"/>
      <c r="H1100" s="4"/>
      <c r="I1100" s="1"/>
      <c r="J1100" s="1"/>
      <c r="K1100" s="1"/>
      <c r="L1100" s="1"/>
      <c r="M1100" s="5"/>
      <c r="N1100" s="5"/>
      <c r="O1100" s="1"/>
      <c r="P1100" s="1"/>
      <c r="Q1100" s="1"/>
      <c r="R1100" s="6"/>
      <c r="S1100" s="6"/>
      <c r="T1100" s="6"/>
      <c r="U1100" s="6"/>
      <c r="V1100" s="7"/>
      <c r="W1100" s="7"/>
      <c r="X1100" s="8"/>
      <c r="Y1100" s="6"/>
      <c r="Z1100" s="9"/>
      <c r="AA1100" s="6"/>
      <c r="AB1100" s="10"/>
      <c r="AC1100" s="10"/>
      <c r="AD1100" s="10"/>
      <c r="AE1100" s="10"/>
    </row>
    <row r="1101" s="10" customFormat="1">
      <c r="A1101" s="1"/>
      <c r="B1101" s="1"/>
      <c r="C1101" s="2"/>
      <c r="D1101" s="1"/>
      <c r="E1101" s="3"/>
      <c r="F1101" s="1"/>
      <c r="G1101" s="1"/>
      <c r="H1101" s="4"/>
      <c r="I1101" s="1"/>
      <c r="J1101" s="1"/>
      <c r="K1101" s="1"/>
      <c r="L1101" s="1"/>
      <c r="M1101" s="5"/>
      <c r="N1101" s="5"/>
      <c r="O1101" s="1"/>
      <c r="P1101" s="1"/>
      <c r="Q1101" s="1"/>
      <c r="R1101" s="6"/>
      <c r="S1101" s="6"/>
      <c r="T1101" s="6"/>
      <c r="U1101" s="6"/>
      <c r="V1101" s="7"/>
      <c r="W1101" s="7"/>
      <c r="X1101" s="8"/>
      <c r="Y1101" s="6"/>
      <c r="Z1101" s="9"/>
      <c r="AA1101" s="6"/>
      <c r="AB1101" s="10"/>
      <c r="AC1101" s="10"/>
      <c r="AD1101" s="10"/>
      <c r="AE1101" s="10"/>
    </row>
    <row r="1102" s="10" customFormat="1">
      <c r="A1102" s="1"/>
      <c r="B1102" s="1"/>
      <c r="C1102" s="2"/>
      <c r="D1102" s="1"/>
      <c r="E1102" s="3"/>
      <c r="F1102" s="1"/>
      <c r="G1102" s="1"/>
      <c r="H1102" s="4"/>
      <c r="I1102" s="1"/>
      <c r="J1102" s="1"/>
      <c r="K1102" s="1"/>
      <c r="L1102" s="1"/>
      <c r="M1102" s="5"/>
      <c r="N1102" s="5"/>
      <c r="O1102" s="1"/>
      <c r="P1102" s="1"/>
      <c r="Q1102" s="1"/>
      <c r="R1102" s="6"/>
      <c r="S1102" s="6"/>
      <c r="T1102" s="6"/>
      <c r="U1102" s="6"/>
      <c r="V1102" s="7"/>
      <c r="W1102" s="7"/>
      <c r="X1102" s="8"/>
      <c r="Y1102" s="6"/>
      <c r="Z1102" s="9"/>
      <c r="AA1102" s="6"/>
      <c r="AB1102" s="10"/>
      <c r="AC1102" s="10"/>
      <c r="AD1102" s="10"/>
      <c r="AE1102" s="10"/>
    </row>
    <row r="1103" s="10" customFormat="1">
      <c r="A1103" s="1"/>
      <c r="B1103" s="1"/>
      <c r="C1103" s="2"/>
      <c r="D1103" s="1"/>
      <c r="E1103" s="3"/>
      <c r="F1103" s="1"/>
      <c r="G1103" s="1"/>
      <c r="H1103" s="4"/>
      <c r="I1103" s="1"/>
      <c r="J1103" s="1"/>
      <c r="K1103" s="1"/>
      <c r="L1103" s="1"/>
      <c r="M1103" s="5"/>
      <c r="N1103" s="5"/>
      <c r="O1103" s="1"/>
      <c r="P1103" s="1"/>
      <c r="Q1103" s="1"/>
      <c r="R1103" s="6"/>
      <c r="S1103" s="6"/>
      <c r="T1103" s="6"/>
      <c r="U1103" s="6"/>
      <c r="V1103" s="7"/>
      <c r="W1103" s="7"/>
      <c r="X1103" s="8"/>
      <c r="Y1103" s="6"/>
      <c r="Z1103" s="9"/>
      <c r="AA1103" s="6"/>
      <c r="AB1103" s="10"/>
      <c r="AC1103" s="10"/>
      <c r="AD1103" s="10"/>
      <c r="AE1103" s="10"/>
    </row>
    <row r="1104" s="10" customFormat="1">
      <c r="A1104" s="1"/>
      <c r="B1104" s="1"/>
      <c r="C1104" s="2"/>
      <c r="D1104" s="1"/>
      <c r="E1104" s="3"/>
      <c r="F1104" s="1"/>
      <c r="G1104" s="1"/>
      <c r="H1104" s="4"/>
      <c r="I1104" s="1"/>
      <c r="J1104" s="1"/>
      <c r="K1104" s="1"/>
      <c r="L1104" s="1"/>
      <c r="M1104" s="5"/>
      <c r="N1104" s="5"/>
      <c r="O1104" s="1"/>
      <c r="P1104" s="1"/>
      <c r="Q1104" s="1"/>
      <c r="R1104" s="6"/>
      <c r="S1104" s="6"/>
      <c r="T1104" s="6"/>
      <c r="U1104" s="6"/>
      <c r="V1104" s="7"/>
      <c r="W1104" s="7"/>
      <c r="X1104" s="8"/>
      <c r="Y1104" s="6"/>
      <c r="Z1104" s="9"/>
      <c r="AA1104" s="6"/>
      <c r="AB1104" s="10"/>
      <c r="AC1104" s="10"/>
      <c r="AD1104" s="10"/>
      <c r="AE1104" s="10"/>
    </row>
    <row r="1105" s="10" customFormat="1">
      <c r="A1105" s="1"/>
      <c r="B1105" s="1"/>
      <c r="C1105" s="2"/>
      <c r="D1105" s="1"/>
      <c r="E1105" s="3"/>
      <c r="F1105" s="1"/>
      <c r="G1105" s="1"/>
      <c r="H1105" s="4"/>
      <c r="I1105" s="1"/>
      <c r="J1105" s="1"/>
      <c r="K1105" s="1"/>
      <c r="L1105" s="1"/>
      <c r="M1105" s="5"/>
      <c r="N1105" s="5"/>
      <c r="O1105" s="1"/>
      <c r="P1105" s="1"/>
      <c r="Q1105" s="1"/>
      <c r="R1105" s="6"/>
      <c r="S1105" s="6"/>
      <c r="T1105" s="6"/>
      <c r="U1105" s="6"/>
      <c r="V1105" s="7"/>
      <c r="W1105" s="7"/>
      <c r="X1105" s="8"/>
      <c r="Y1105" s="6"/>
      <c r="Z1105" s="9"/>
      <c r="AA1105" s="6"/>
      <c r="AB1105" s="10"/>
      <c r="AC1105" s="10"/>
      <c r="AD1105" s="10"/>
      <c r="AE1105" s="10"/>
    </row>
    <row r="1106" s="10" customFormat="1">
      <c r="A1106" s="1"/>
      <c r="B1106" s="1"/>
      <c r="C1106" s="2"/>
      <c r="D1106" s="1"/>
      <c r="E1106" s="3"/>
      <c r="F1106" s="1"/>
      <c r="G1106" s="1"/>
      <c r="H1106" s="4"/>
      <c r="I1106" s="1"/>
      <c r="J1106" s="1"/>
      <c r="K1106" s="1"/>
      <c r="L1106" s="1"/>
      <c r="M1106" s="5"/>
      <c r="N1106" s="5"/>
      <c r="O1106" s="1"/>
      <c r="P1106" s="1"/>
      <c r="Q1106" s="1"/>
      <c r="R1106" s="6"/>
      <c r="S1106" s="6"/>
      <c r="T1106" s="6"/>
      <c r="U1106" s="6"/>
      <c r="V1106" s="7"/>
      <c r="W1106" s="7"/>
      <c r="X1106" s="8"/>
      <c r="Y1106" s="6"/>
      <c r="Z1106" s="9"/>
      <c r="AA1106" s="6"/>
      <c r="AB1106" s="10"/>
      <c r="AC1106" s="10"/>
      <c r="AD1106" s="10"/>
      <c r="AE1106" s="10"/>
    </row>
    <row r="1107" s="10" customFormat="1">
      <c r="A1107" s="1"/>
      <c r="B1107" s="1"/>
      <c r="C1107" s="2"/>
      <c r="D1107" s="1"/>
      <c r="E1107" s="3"/>
      <c r="F1107" s="1"/>
      <c r="G1107" s="1"/>
      <c r="H1107" s="4"/>
      <c r="I1107" s="1"/>
      <c r="J1107" s="1"/>
      <c r="K1107" s="1"/>
      <c r="L1107" s="1"/>
      <c r="M1107" s="5"/>
      <c r="N1107" s="5"/>
      <c r="O1107" s="1"/>
      <c r="P1107" s="1"/>
      <c r="Q1107" s="1"/>
      <c r="R1107" s="6"/>
      <c r="S1107" s="6"/>
      <c r="T1107" s="6"/>
      <c r="U1107" s="6"/>
      <c r="V1107" s="7"/>
      <c r="W1107" s="7"/>
      <c r="X1107" s="8"/>
      <c r="Y1107" s="6"/>
      <c r="Z1107" s="9"/>
      <c r="AA1107" s="6"/>
      <c r="AB1107" s="10"/>
      <c r="AC1107" s="10"/>
      <c r="AD1107" s="10"/>
      <c r="AE1107" s="10"/>
    </row>
    <row r="1108" s="10" customFormat="1">
      <c r="A1108" s="1"/>
      <c r="B1108" s="1"/>
      <c r="C1108" s="2"/>
      <c r="D1108" s="1"/>
      <c r="E1108" s="3"/>
      <c r="F1108" s="1"/>
      <c r="G1108" s="1"/>
      <c r="H1108" s="4"/>
      <c r="I1108" s="1"/>
      <c r="J1108" s="1"/>
      <c r="K1108" s="1"/>
      <c r="L1108" s="1"/>
      <c r="M1108" s="5"/>
      <c r="N1108" s="5"/>
      <c r="O1108" s="1"/>
      <c r="P1108" s="1"/>
      <c r="Q1108" s="1"/>
      <c r="R1108" s="6"/>
      <c r="S1108" s="6"/>
      <c r="T1108" s="6"/>
      <c r="U1108" s="6"/>
      <c r="V1108" s="7"/>
      <c r="W1108" s="7"/>
      <c r="X1108" s="8"/>
      <c r="Y1108" s="6"/>
      <c r="Z1108" s="9"/>
      <c r="AA1108" s="6"/>
      <c r="AB1108" s="10"/>
      <c r="AC1108" s="10"/>
      <c r="AD1108" s="10"/>
      <c r="AE1108" s="10"/>
    </row>
    <row r="1109" s="10" customFormat="1">
      <c r="A1109" s="1"/>
      <c r="B1109" s="1"/>
      <c r="C1109" s="2"/>
      <c r="D1109" s="1"/>
      <c r="E1109" s="3"/>
      <c r="F1109" s="1"/>
      <c r="G1109" s="1"/>
      <c r="H1109" s="4"/>
      <c r="I1109" s="1"/>
      <c r="J1109" s="1"/>
      <c r="K1109" s="1"/>
      <c r="L1109" s="1"/>
      <c r="M1109" s="5"/>
      <c r="N1109" s="5"/>
      <c r="O1109" s="1"/>
      <c r="P1109" s="1"/>
      <c r="Q1109" s="1"/>
      <c r="R1109" s="6"/>
      <c r="S1109" s="6"/>
      <c r="T1109" s="6"/>
      <c r="U1109" s="6"/>
      <c r="V1109" s="7"/>
      <c r="W1109" s="7"/>
      <c r="X1109" s="8"/>
      <c r="Y1109" s="6"/>
      <c r="Z1109" s="9"/>
      <c r="AA1109" s="6"/>
      <c r="AB1109" s="10"/>
      <c r="AC1109" s="10"/>
      <c r="AD1109" s="10"/>
      <c r="AE1109" s="10"/>
    </row>
    <row r="1110" s="10" customFormat="1">
      <c r="A1110" s="1"/>
      <c r="B1110" s="1"/>
      <c r="C1110" s="2"/>
      <c r="D1110" s="1"/>
      <c r="E1110" s="3"/>
      <c r="F1110" s="1"/>
      <c r="G1110" s="1"/>
      <c r="H1110" s="4"/>
      <c r="I1110" s="1"/>
      <c r="J1110" s="1"/>
      <c r="K1110" s="1"/>
      <c r="L1110" s="1"/>
      <c r="M1110" s="5"/>
      <c r="N1110" s="5"/>
      <c r="O1110" s="1"/>
      <c r="P1110" s="1"/>
      <c r="Q1110" s="1"/>
      <c r="R1110" s="6"/>
      <c r="S1110" s="6"/>
      <c r="T1110" s="6"/>
      <c r="U1110" s="6"/>
      <c r="V1110" s="7"/>
      <c r="W1110" s="7"/>
      <c r="X1110" s="8"/>
      <c r="Y1110" s="6"/>
      <c r="Z1110" s="9"/>
      <c r="AA1110" s="6"/>
      <c r="AB1110" s="10"/>
      <c r="AC1110" s="10"/>
      <c r="AD1110" s="10"/>
      <c r="AE1110" s="10"/>
    </row>
    <row r="1111" s="10" customFormat="1">
      <c r="A1111" s="1"/>
      <c r="B1111" s="1"/>
      <c r="C1111" s="2"/>
      <c r="D1111" s="1"/>
      <c r="E1111" s="3"/>
      <c r="F1111" s="1"/>
      <c r="G1111" s="1"/>
      <c r="H1111" s="4"/>
      <c r="I1111" s="1"/>
      <c r="J1111" s="1"/>
      <c r="K1111" s="1"/>
      <c r="L1111" s="1"/>
      <c r="M1111" s="5"/>
      <c r="N1111" s="5"/>
      <c r="O1111" s="1"/>
      <c r="P1111" s="1"/>
      <c r="Q1111" s="1"/>
      <c r="R1111" s="6"/>
      <c r="S1111" s="6"/>
      <c r="T1111" s="6"/>
      <c r="U1111" s="6"/>
      <c r="V1111" s="7"/>
      <c r="W1111" s="7"/>
      <c r="X1111" s="8"/>
      <c r="Y1111" s="6"/>
      <c r="Z1111" s="9"/>
      <c r="AA1111" s="6"/>
      <c r="AB1111" s="10"/>
      <c r="AC1111" s="10"/>
      <c r="AD1111" s="10"/>
      <c r="AE1111" s="10"/>
    </row>
    <row r="1112" s="10" customFormat="1">
      <c r="A1112" s="1"/>
      <c r="B1112" s="1"/>
      <c r="C1112" s="2"/>
      <c r="D1112" s="1"/>
      <c r="E1112" s="3"/>
      <c r="F1112" s="1"/>
      <c r="G1112" s="1"/>
      <c r="H1112" s="4"/>
      <c r="I1112" s="1"/>
      <c r="J1112" s="1"/>
      <c r="K1112" s="1"/>
      <c r="L1112" s="1"/>
      <c r="M1112" s="5"/>
      <c r="N1112" s="5"/>
      <c r="O1112" s="1"/>
      <c r="P1112" s="1"/>
      <c r="Q1112" s="1"/>
      <c r="R1112" s="6"/>
      <c r="S1112" s="6"/>
      <c r="T1112" s="6"/>
      <c r="U1112" s="6"/>
      <c r="V1112" s="7"/>
      <c r="W1112" s="7"/>
      <c r="X1112" s="8"/>
      <c r="Y1112" s="6"/>
      <c r="Z1112" s="9"/>
      <c r="AA1112" s="6"/>
      <c r="AB1112" s="10"/>
      <c r="AC1112" s="10"/>
      <c r="AD1112" s="10"/>
      <c r="AE1112" s="10"/>
    </row>
    <row r="1113" s="10" customFormat="1">
      <c r="A1113" s="1"/>
      <c r="B1113" s="1"/>
      <c r="C1113" s="2"/>
      <c r="D1113" s="1"/>
      <c r="E1113" s="3"/>
      <c r="F1113" s="1"/>
      <c r="G1113" s="1"/>
      <c r="H1113" s="4"/>
      <c r="I1113" s="1"/>
      <c r="J1113" s="1"/>
      <c r="K1113" s="1"/>
      <c r="L1113" s="1"/>
      <c r="M1113" s="5"/>
      <c r="N1113" s="5"/>
      <c r="O1113" s="1"/>
      <c r="P1113" s="1"/>
      <c r="Q1113" s="1"/>
      <c r="R1113" s="6"/>
      <c r="S1113" s="6"/>
      <c r="T1113" s="6"/>
      <c r="U1113" s="6"/>
      <c r="V1113" s="7"/>
      <c r="W1113" s="7"/>
      <c r="X1113" s="8"/>
      <c r="Y1113" s="6"/>
      <c r="Z1113" s="9"/>
      <c r="AA1113" s="6"/>
      <c r="AB1113" s="10"/>
      <c r="AC1113" s="10"/>
      <c r="AD1113" s="10"/>
      <c r="AE1113" s="10"/>
    </row>
    <row r="1114" s="10" customFormat="1">
      <c r="A1114" s="1"/>
      <c r="B1114" s="1"/>
      <c r="C1114" s="2"/>
      <c r="D1114" s="1"/>
      <c r="E1114" s="3"/>
      <c r="F1114" s="1"/>
      <c r="G1114" s="1"/>
      <c r="H1114" s="4"/>
      <c r="I1114" s="1"/>
      <c r="J1114" s="1"/>
      <c r="K1114" s="1"/>
      <c r="L1114" s="1"/>
      <c r="M1114" s="5"/>
      <c r="N1114" s="5"/>
      <c r="O1114" s="1"/>
      <c r="P1114" s="1"/>
      <c r="Q1114" s="1"/>
      <c r="R1114" s="6"/>
      <c r="S1114" s="6"/>
      <c r="T1114" s="6"/>
      <c r="U1114" s="6"/>
      <c r="V1114" s="7"/>
      <c r="W1114" s="7"/>
      <c r="X1114" s="8"/>
      <c r="Y1114" s="6"/>
      <c r="Z1114" s="9"/>
      <c r="AA1114" s="6"/>
      <c r="AB1114" s="10"/>
      <c r="AC1114" s="10"/>
      <c r="AD1114" s="10"/>
      <c r="AE1114" s="10"/>
    </row>
    <row r="1115" s="10" customFormat="1">
      <c r="A1115" s="1"/>
      <c r="B1115" s="1"/>
      <c r="C1115" s="2"/>
      <c r="D1115" s="1"/>
      <c r="E1115" s="3"/>
      <c r="F1115" s="1"/>
      <c r="G1115" s="1"/>
      <c r="H1115" s="4"/>
      <c r="I1115" s="1"/>
      <c r="J1115" s="1"/>
      <c r="K1115" s="1"/>
      <c r="L1115" s="1"/>
      <c r="M1115" s="5"/>
      <c r="N1115" s="5"/>
      <c r="O1115" s="1"/>
      <c r="P1115" s="1"/>
      <c r="Q1115" s="1"/>
      <c r="R1115" s="6"/>
      <c r="S1115" s="6"/>
      <c r="T1115" s="6"/>
      <c r="U1115" s="6"/>
      <c r="V1115" s="7"/>
      <c r="W1115" s="7"/>
      <c r="X1115" s="8"/>
      <c r="Y1115" s="6"/>
      <c r="Z1115" s="9"/>
      <c r="AA1115" s="6"/>
      <c r="AB1115" s="10"/>
      <c r="AC1115" s="10"/>
      <c r="AD1115" s="10"/>
      <c r="AE1115" s="10"/>
    </row>
    <row r="1116" s="10" customFormat="1">
      <c r="A1116" s="1"/>
      <c r="B1116" s="1"/>
      <c r="C1116" s="2"/>
      <c r="D1116" s="1"/>
      <c r="E1116" s="3"/>
      <c r="F1116" s="1"/>
      <c r="G1116" s="1"/>
      <c r="H1116" s="4"/>
      <c r="I1116" s="1"/>
      <c r="J1116" s="1"/>
      <c r="K1116" s="1"/>
      <c r="L1116" s="1"/>
      <c r="M1116" s="5"/>
      <c r="N1116" s="5"/>
      <c r="O1116" s="1"/>
      <c r="P1116" s="1"/>
      <c r="Q1116" s="1"/>
      <c r="R1116" s="6"/>
      <c r="S1116" s="6"/>
      <c r="T1116" s="6"/>
      <c r="U1116" s="6"/>
      <c r="V1116" s="7"/>
      <c r="W1116" s="7"/>
      <c r="X1116" s="8"/>
      <c r="Y1116" s="6"/>
      <c r="Z1116" s="9"/>
      <c r="AA1116" s="6"/>
      <c r="AB1116" s="10"/>
      <c r="AC1116" s="10"/>
      <c r="AD1116" s="10"/>
      <c r="AE1116" s="10"/>
    </row>
    <row r="1117" s="10" customFormat="1">
      <c r="A1117" s="1"/>
      <c r="B1117" s="1"/>
      <c r="C1117" s="2"/>
      <c r="D1117" s="1"/>
      <c r="E1117" s="3"/>
      <c r="F1117" s="1"/>
      <c r="G1117" s="1"/>
      <c r="H1117" s="4"/>
      <c r="I1117" s="1"/>
      <c r="J1117" s="1"/>
      <c r="K1117" s="1"/>
      <c r="L1117" s="1"/>
      <c r="M1117" s="5"/>
      <c r="N1117" s="5"/>
      <c r="O1117" s="1"/>
      <c r="P1117" s="1"/>
      <c r="Q1117" s="1"/>
      <c r="R1117" s="6"/>
      <c r="S1117" s="6"/>
      <c r="T1117" s="6"/>
      <c r="U1117" s="6"/>
      <c r="V1117" s="7"/>
      <c r="W1117" s="7"/>
      <c r="X1117" s="8"/>
      <c r="Y1117" s="6"/>
      <c r="Z1117" s="9"/>
      <c r="AA1117" s="6"/>
      <c r="AB1117" s="10"/>
      <c r="AC1117" s="10"/>
      <c r="AD1117" s="10"/>
      <c r="AE1117" s="10"/>
    </row>
    <row r="1118" s="10" customFormat="1">
      <c r="A1118" s="1"/>
      <c r="B1118" s="1"/>
      <c r="C1118" s="2"/>
      <c r="D1118" s="1"/>
      <c r="E1118" s="3"/>
      <c r="F1118" s="1"/>
      <c r="G1118" s="1"/>
      <c r="H1118" s="4"/>
      <c r="I1118" s="1"/>
      <c r="J1118" s="1"/>
      <c r="K1118" s="1"/>
      <c r="L1118" s="1"/>
      <c r="M1118" s="5"/>
      <c r="N1118" s="5"/>
      <c r="O1118" s="1"/>
      <c r="P1118" s="1"/>
      <c r="Q1118" s="1"/>
      <c r="R1118" s="6"/>
      <c r="S1118" s="6"/>
      <c r="T1118" s="6"/>
      <c r="U1118" s="6"/>
      <c r="V1118" s="7"/>
      <c r="W1118" s="7"/>
      <c r="X1118" s="8"/>
      <c r="Y1118" s="6"/>
      <c r="Z1118" s="9"/>
      <c r="AA1118" s="6"/>
      <c r="AB1118" s="10"/>
      <c r="AC1118" s="10"/>
      <c r="AD1118" s="10"/>
      <c r="AE1118" s="10"/>
    </row>
    <row r="1119" s="10" customFormat="1">
      <c r="A1119" s="1"/>
      <c r="B1119" s="1"/>
      <c r="C1119" s="2"/>
      <c r="D1119" s="1"/>
      <c r="E1119" s="3"/>
      <c r="F1119" s="1"/>
      <c r="G1119" s="1"/>
      <c r="H1119" s="4"/>
      <c r="I1119" s="1"/>
      <c r="J1119" s="1"/>
      <c r="K1119" s="1"/>
      <c r="L1119" s="1"/>
      <c r="M1119" s="5"/>
      <c r="N1119" s="5"/>
      <c r="O1119" s="1"/>
      <c r="P1119" s="1"/>
      <c r="Q1119" s="1"/>
      <c r="R1119" s="6"/>
      <c r="S1119" s="6"/>
      <c r="T1119" s="6"/>
      <c r="U1119" s="6"/>
      <c r="V1119" s="7"/>
      <c r="W1119" s="7"/>
      <c r="X1119" s="8"/>
      <c r="Y1119" s="6"/>
      <c r="Z1119" s="9"/>
      <c r="AA1119" s="6"/>
      <c r="AB1119" s="10"/>
      <c r="AC1119" s="10"/>
      <c r="AD1119" s="10"/>
      <c r="AE1119" s="10"/>
    </row>
    <row r="1120" s="10" customFormat="1">
      <c r="A1120" s="1"/>
      <c r="B1120" s="1"/>
      <c r="C1120" s="2"/>
      <c r="D1120" s="1"/>
      <c r="E1120" s="3"/>
      <c r="F1120" s="1"/>
      <c r="G1120" s="1"/>
      <c r="H1120" s="4"/>
      <c r="I1120" s="1"/>
      <c r="J1120" s="1"/>
      <c r="K1120" s="1"/>
      <c r="L1120" s="1"/>
      <c r="M1120" s="5"/>
      <c r="N1120" s="5"/>
      <c r="O1120" s="1"/>
      <c r="P1120" s="1"/>
      <c r="Q1120" s="1"/>
      <c r="R1120" s="6"/>
      <c r="S1120" s="6"/>
      <c r="T1120" s="6"/>
      <c r="U1120" s="6"/>
      <c r="V1120" s="7"/>
      <c r="W1120" s="7"/>
      <c r="X1120" s="8"/>
      <c r="Y1120" s="6"/>
      <c r="Z1120" s="9"/>
      <c r="AA1120" s="6"/>
      <c r="AB1120" s="10"/>
      <c r="AC1120" s="10"/>
      <c r="AD1120" s="10"/>
      <c r="AE1120" s="10"/>
    </row>
    <row r="1121" s="10" customFormat="1">
      <c r="A1121" s="1"/>
      <c r="B1121" s="1"/>
      <c r="C1121" s="2"/>
      <c r="D1121" s="1"/>
      <c r="E1121" s="3"/>
      <c r="F1121" s="1"/>
      <c r="G1121" s="1"/>
      <c r="H1121" s="4"/>
      <c r="I1121" s="1"/>
      <c r="J1121" s="1"/>
      <c r="K1121" s="1"/>
      <c r="L1121" s="1"/>
      <c r="M1121" s="5"/>
      <c r="N1121" s="5"/>
      <c r="O1121" s="1"/>
      <c r="P1121" s="1"/>
      <c r="Q1121" s="1"/>
      <c r="R1121" s="6"/>
      <c r="S1121" s="6"/>
      <c r="T1121" s="6"/>
      <c r="U1121" s="6"/>
      <c r="V1121" s="7"/>
      <c r="W1121" s="7"/>
      <c r="X1121" s="8"/>
      <c r="Y1121" s="6"/>
      <c r="Z1121" s="9"/>
      <c r="AA1121" s="6"/>
      <c r="AB1121" s="10"/>
      <c r="AC1121" s="10"/>
      <c r="AD1121" s="10"/>
      <c r="AE1121" s="10"/>
    </row>
    <row r="1122" s="10" customFormat="1">
      <c r="A1122" s="1"/>
      <c r="B1122" s="1"/>
      <c r="C1122" s="2"/>
      <c r="D1122" s="1"/>
      <c r="E1122" s="3"/>
      <c r="F1122" s="1"/>
      <c r="G1122" s="1"/>
      <c r="H1122" s="4"/>
      <c r="I1122" s="1"/>
      <c r="J1122" s="1"/>
      <c r="K1122" s="1"/>
      <c r="L1122" s="1"/>
      <c r="M1122" s="5"/>
      <c r="N1122" s="5"/>
      <c r="O1122" s="1"/>
      <c r="P1122" s="1"/>
      <c r="Q1122" s="1"/>
      <c r="R1122" s="6"/>
      <c r="S1122" s="6"/>
      <c r="T1122" s="6"/>
      <c r="U1122" s="6"/>
      <c r="V1122" s="7"/>
      <c r="W1122" s="7"/>
      <c r="X1122" s="8"/>
      <c r="Y1122" s="6"/>
      <c r="Z1122" s="9"/>
      <c r="AA1122" s="6"/>
      <c r="AB1122" s="10"/>
      <c r="AC1122" s="10"/>
      <c r="AD1122" s="10"/>
      <c r="AE1122" s="10"/>
    </row>
    <row r="1123" s="10" customFormat="1">
      <c r="A1123" s="1"/>
      <c r="B1123" s="1"/>
      <c r="C1123" s="2"/>
      <c r="D1123" s="1"/>
      <c r="E1123" s="3"/>
      <c r="F1123" s="1"/>
      <c r="G1123" s="1"/>
      <c r="H1123" s="4"/>
      <c r="I1123" s="1"/>
      <c r="J1123" s="1"/>
      <c r="K1123" s="1"/>
      <c r="L1123" s="1"/>
      <c r="M1123" s="5"/>
      <c r="N1123" s="5"/>
      <c r="O1123" s="1"/>
      <c r="P1123" s="1"/>
      <c r="Q1123" s="1"/>
      <c r="R1123" s="6"/>
      <c r="S1123" s="6"/>
      <c r="T1123" s="6"/>
      <c r="U1123" s="6"/>
      <c r="V1123" s="7"/>
      <c r="W1123" s="7"/>
      <c r="X1123" s="8"/>
      <c r="Y1123" s="6"/>
      <c r="Z1123" s="9"/>
      <c r="AA1123" s="6"/>
      <c r="AB1123" s="10"/>
      <c r="AC1123" s="10"/>
      <c r="AD1123" s="10"/>
      <c r="AE1123" s="10"/>
    </row>
    <row r="1124" s="10" customFormat="1">
      <c r="A1124" s="1"/>
      <c r="B1124" s="1"/>
      <c r="C1124" s="2"/>
      <c r="D1124" s="1"/>
      <c r="E1124" s="3"/>
      <c r="F1124" s="1"/>
      <c r="G1124" s="1"/>
      <c r="H1124" s="4"/>
      <c r="I1124" s="1"/>
      <c r="J1124" s="1"/>
      <c r="K1124" s="1"/>
      <c r="L1124" s="1"/>
      <c r="M1124" s="5"/>
      <c r="N1124" s="5"/>
      <c r="O1124" s="1"/>
      <c r="P1124" s="1"/>
      <c r="Q1124" s="1"/>
      <c r="R1124" s="6"/>
      <c r="S1124" s="6"/>
      <c r="T1124" s="6"/>
      <c r="U1124" s="6"/>
      <c r="V1124" s="7"/>
      <c r="W1124" s="7"/>
      <c r="X1124" s="8"/>
      <c r="Y1124" s="6"/>
      <c r="Z1124" s="9"/>
      <c r="AA1124" s="6"/>
      <c r="AB1124" s="10"/>
      <c r="AC1124" s="10"/>
      <c r="AD1124" s="10"/>
      <c r="AE1124" s="10"/>
    </row>
    <row r="1125" s="10" customFormat="1">
      <c r="A1125" s="1"/>
      <c r="B1125" s="1"/>
      <c r="C1125" s="2"/>
      <c r="D1125" s="1"/>
      <c r="E1125" s="3"/>
      <c r="F1125" s="1"/>
      <c r="G1125" s="1"/>
      <c r="H1125" s="4"/>
      <c r="I1125" s="1"/>
      <c r="J1125" s="1"/>
      <c r="K1125" s="1"/>
      <c r="L1125" s="1"/>
      <c r="M1125" s="5"/>
      <c r="N1125" s="5"/>
      <c r="O1125" s="1"/>
      <c r="P1125" s="1"/>
      <c r="Q1125" s="1"/>
      <c r="R1125" s="6"/>
      <c r="S1125" s="6"/>
      <c r="T1125" s="6"/>
      <c r="U1125" s="6"/>
      <c r="V1125" s="7"/>
      <c r="W1125" s="7"/>
      <c r="X1125" s="8"/>
      <c r="Y1125" s="6"/>
      <c r="Z1125" s="9"/>
      <c r="AA1125" s="6"/>
      <c r="AB1125" s="10"/>
      <c r="AC1125" s="10"/>
      <c r="AD1125" s="10"/>
      <c r="AE1125" s="10"/>
    </row>
    <row r="1126" s="10" customFormat="1">
      <c r="A1126" s="1"/>
      <c r="B1126" s="1"/>
      <c r="C1126" s="2"/>
      <c r="D1126" s="1"/>
      <c r="E1126" s="3"/>
      <c r="F1126" s="1"/>
      <c r="G1126" s="1"/>
      <c r="H1126" s="4"/>
      <c r="I1126" s="1"/>
      <c r="J1126" s="1"/>
      <c r="K1126" s="1"/>
      <c r="L1126" s="1"/>
      <c r="M1126" s="5"/>
      <c r="N1126" s="5"/>
      <c r="O1126" s="1"/>
      <c r="P1126" s="1"/>
      <c r="Q1126" s="1"/>
      <c r="R1126" s="6"/>
      <c r="S1126" s="6"/>
      <c r="T1126" s="6"/>
      <c r="U1126" s="6"/>
      <c r="V1126" s="7"/>
      <c r="W1126" s="7"/>
      <c r="X1126" s="8"/>
      <c r="Y1126" s="6"/>
      <c r="Z1126" s="9"/>
      <c r="AA1126" s="6"/>
      <c r="AB1126" s="10"/>
      <c r="AC1126" s="10"/>
      <c r="AD1126" s="10"/>
      <c r="AE1126" s="10"/>
    </row>
    <row r="1127" s="10" customFormat="1">
      <c r="A1127" s="1"/>
      <c r="B1127" s="1"/>
      <c r="C1127" s="2"/>
      <c r="D1127" s="1"/>
      <c r="E1127" s="3"/>
      <c r="F1127" s="1"/>
      <c r="G1127" s="1"/>
      <c r="H1127" s="4"/>
      <c r="I1127" s="1"/>
      <c r="J1127" s="1"/>
      <c r="K1127" s="1"/>
      <c r="L1127" s="1"/>
      <c r="M1127" s="5"/>
      <c r="N1127" s="5"/>
      <c r="O1127" s="1"/>
      <c r="P1127" s="1"/>
      <c r="Q1127" s="1"/>
      <c r="R1127" s="6"/>
      <c r="S1127" s="6"/>
      <c r="T1127" s="6"/>
      <c r="U1127" s="6"/>
      <c r="V1127" s="7"/>
      <c r="W1127" s="7"/>
      <c r="X1127" s="8"/>
      <c r="Y1127" s="6"/>
      <c r="Z1127" s="9"/>
      <c r="AA1127" s="6"/>
      <c r="AB1127" s="10"/>
      <c r="AC1127" s="10"/>
      <c r="AD1127" s="10"/>
      <c r="AE1127" s="10"/>
    </row>
    <row r="1128" s="10" customFormat="1">
      <c r="A1128" s="1"/>
      <c r="B1128" s="1"/>
      <c r="C1128" s="2"/>
      <c r="D1128" s="1"/>
      <c r="E1128" s="3"/>
      <c r="F1128" s="1"/>
      <c r="G1128" s="1"/>
      <c r="H1128" s="4"/>
      <c r="I1128" s="1"/>
      <c r="J1128" s="1"/>
      <c r="K1128" s="1"/>
      <c r="L1128" s="1"/>
      <c r="M1128" s="5"/>
      <c r="N1128" s="5"/>
      <c r="O1128" s="1"/>
      <c r="P1128" s="1"/>
      <c r="Q1128" s="1"/>
      <c r="R1128" s="6"/>
      <c r="S1128" s="6"/>
      <c r="T1128" s="6"/>
      <c r="U1128" s="6"/>
      <c r="V1128" s="7"/>
      <c r="W1128" s="7"/>
      <c r="X1128" s="8"/>
      <c r="Y1128" s="6"/>
      <c r="Z1128" s="9"/>
      <c r="AA1128" s="6"/>
      <c r="AB1128" s="10"/>
      <c r="AC1128" s="10"/>
      <c r="AD1128" s="10"/>
      <c r="AE1128" s="10"/>
    </row>
    <row r="1129" s="10" customFormat="1">
      <c r="A1129" s="1"/>
      <c r="B1129" s="1"/>
      <c r="C1129" s="2"/>
      <c r="D1129" s="1"/>
      <c r="E1129" s="3"/>
      <c r="F1129" s="1"/>
      <c r="G1129" s="1"/>
      <c r="H1129" s="4"/>
      <c r="I1129" s="1"/>
      <c r="J1129" s="1"/>
      <c r="K1129" s="1"/>
      <c r="L1129" s="1"/>
      <c r="M1129" s="5"/>
      <c r="N1129" s="5"/>
      <c r="O1129" s="1"/>
      <c r="P1129" s="1"/>
      <c r="Q1129" s="1"/>
      <c r="R1129" s="6"/>
      <c r="S1129" s="6"/>
      <c r="T1129" s="6"/>
      <c r="U1129" s="6"/>
      <c r="V1129" s="7"/>
      <c r="W1129" s="7"/>
      <c r="X1129" s="8"/>
      <c r="Y1129" s="6"/>
      <c r="Z1129" s="9"/>
      <c r="AA1129" s="6"/>
      <c r="AB1129" s="10"/>
      <c r="AC1129" s="10"/>
      <c r="AD1129" s="10"/>
      <c r="AE1129" s="10"/>
    </row>
    <row r="1130" s="10" customFormat="1">
      <c r="A1130" s="1"/>
      <c r="B1130" s="1"/>
      <c r="C1130" s="2"/>
      <c r="D1130" s="1"/>
      <c r="E1130" s="3"/>
      <c r="F1130" s="1"/>
      <c r="G1130" s="1"/>
      <c r="H1130" s="4"/>
      <c r="I1130" s="1"/>
      <c r="J1130" s="1"/>
      <c r="K1130" s="1"/>
      <c r="L1130" s="1"/>
      <c r="M1130" s="5"/>
      <c r="N1130" s="5"/>
      <c r="O1130" s="1"/>
      <c r="P1130" s="1"/>
      <c r="Q1130" s="1"/>
      <c r="R1130" s="6"/>
      <c r="S1130" s="6"/>
      <c r="T1130" s="6"/>
      <c r="U1130" s="6"/>
      <c r="V1130" s="7"/>
      <c r="W1130" s="7"/>
      <c r="X1130" s="8"/>
      <c r="Y1130" s="6"/>
      <c r="Z1130" s="9"/>
      <c r="AA1130" s="6"/>
      <c r="AB1130" s="10"/>
      <c r="AC1130" s="10"/>
      <c r="AD1130" s="10"/>
      <c r="AE1130" s="10"/>
    </row>
    <row r="1131" s="10" customFormat="1">
      <c r="A1131" s="1"/>
      <c r="B1131" s="1"/>
      <c r="C1131" s="2"/>
      <c r="D1131" s="1"/>
      <c r="E1131" s="3"/>
      <c r="F1131" s="1"/>
      <c r="G1131" s="1"/>
      <c r="H1131" s="4"/>
      <c r="I1131" s="1"/>
      <c r="J1131" s="1"/>
      <c r="K1131" s="1"/>
      <c r="L1131" s="1"/>
      <c r="M1131" s="5"/>
      <c r="N1131" s="5"/>
      <c r="O1131" s="1"/>
      <c r="P1131" s="1"/>
      <c r="Q1131" s="1"/>
      <c r="R1131" s="6"/>
      <c r="S1131" s="6"/>
      <c r="T1131" s="6"/>
      <c r="U1131" s="6"/>
      <c r="V1131" s="7"/>
      <c r="W1131" s="7"/>
      <c r="X1131" s="8"/>
      <c r="Y1131" s="6"/>
      <c r="Z1131" s="9"/>
      <c r="AA1131" s="6"/>
      <c r="AB1131" s="10"/>
      <c r="AC1131" s="10"/>
      <c r="AD1131" s="10"/>
      <c r="AE1131" s="10"/>
    </row>
    <row r="1132" s="10" customFormat="1">
      <c r="A1132" s="1"/>
      <c r="B1132" s="1"/>
      <c r="C1132" s="2"/>
      <c r="D1132" s="1"/>
      <c r="E1132" s="3"/>
      <c r="F1132" s="1"/>
      <c r="G1132" s="1"/>
      <c r="H1132" s="4"/>
      <c r="I1132" s="1"/>
      <c r="J1132" s="1"/>
      <c r="K1132" s="1"/>
      <c r="L1132" s="1"/>
      <c r="M1132" s="5"/>
      <c r="N1132" s="5"/>
      <c r="O1132" s="1"/>
      <c r="P1132" s="1"/>
      <c r="Q1132" s="1"/>
      <c r="R1132" s="6"/>
      <c r="S1132" s="6"/>
      <c r="T1132" s="6"/>
      <c r="U1132" s="6"/>
      <c r="V1132" s="7"/>
      <c r="W1132" s="7"/>
      <c r="X1132" s="8"/>
      <c r="Y1132" s="6"/>
      <c r="Z1132" s="9"/>
      <c r="AA1132" s="6"/>
      <c r="AB1132" s="10"/>
      <c r="AC1132" s="10"/>
      <c r="AD1132" s="10"/>
      <c r="AE1132" s="10"/>
    </row>
    <row r="1133" s="10" customFormat="1">
      <c r="A1133" s="1"/>
      <c r="B1133" s="1"/>
      <c r="C1133" s="2"/>
      <c r="D1133" s="1"/>
      <c r="E1133" s="3"/>
      <c r="F1133" s="1"/>
      <c r="G1133" s="1"/>
      <c r="H1133" s="4"/>
      <c r="I1133" s="1"/>
      <c r="J1133" s="1"/>
      <c r="K1133" s="1"/>
      <c r="L1133" s="1"/>
      <c r="M1133" s="5"/>
      <c r="N1133" s="5"/>
      <c r="O1133" s="1"/>
      <c r="P1133" s="1"/>
      <c r="Q1133" s="1"/>
      <c r="R1133" s="6"/>
      <c r="S1133" s="6"/>
      <c r="T1133" s="6"/>
      <c r="U1133" s="6"/>
      <c r="V1133" s="7"/>
      <c r="W1133" s="7"/>
      <c r="X1133" s="8"/>
      <c r="Y1133" s="6"/>
      <c r="Z1133" s="9"/>
      <c r="AA1133" s="6"/>
      <c r="AB1133" s="10"/>
      <c r="AC1133" s="10"/>
      <c r="AD1133" s="10"/>
      <c r="AE1133" s="10"/>
    </row>
    <row r="1134" s="10" customFormat="1">
      <c r="A1134" s="1"/>
      <c r="B1134" s="1"/>
      <c r="C1134" s="2"/>
      <c r="D1134" s="1"/>
      <c r="E1134" s="3"/>
      <c r="F1134" s="1"/>
      <c r="G1134" s="1"/>
      <c r="H1134" s="4"/>
      <c r="I1134" s="1"/>
      <c r="J1134" s="1"/>
      <c r="K1134" s="1"/>
      <c r="L1134" s="1"/>
      <c r="M1134" s="5"/>
      <c r="N1134" s="5"/>
      <c r="O1134" s="1"/>
      <c r="P1134" s="1"/>
      <c r="Q1134" s="1"/>
      <c r="R1134" s="6"/>
      <c r="S1134" s="6"/>
      <c r="T1134" s="6"/>
      <c r="U1134" s="6"/>
      <c r="V1134" s="7"/>
      <c r="W1134" s="7"/>
      <c r="X1134" s="8"/>
      <c r="Y1134" s="6"/>
      <c r="Z1134" s="9"/>
      <c r="AA1134" s="6"/>
      <c r="AB1134" s="10"/>
      <c r="AC1134" s="10"/>
      <c r="AD1134" s="10"/>
      <c r="AE1134" s="10"/>
    </row>
    <row r="1135" s="10" customFormat="1">
      <c r="A1135" s="1"/>
      <c r="B1135" s="1"/>
      <c r="C1135" s="2"/>
      <c r="D1135" s="1"/>
      <c r="E1135" s="3"/>
      <c r="F1135" s="1"/>
      <c r="G1135" s="1"/>
      <c r="H1135" s="4"/>
      <c r="I1135" s="1"/>
      <c r="J1135" s="1"/>
      <c r="K1135" s="1"/>
      <c r="L1135" s="1"/>
      <c r="M1135" s="5"/>
      <c r="N1135" s="5"/>
      <c r="O1135" s="1"/>
      <c r="P1135" s="1"/>
      <c r="Q1135" s="1"/>
      <c r="R1135" s="6"/>
      <c r="S1135" s="6"/>
      <c r="T1135" s="6"/>
      <c r="U1135" s="6"/>
      <c r="V1135" s="7"/>
      <c r="W1135" s="7"/>
      <c r="X1135" s="8"/>
      <c r="Y1135" s="6"/>
      <c r="Z1135" s="9"/>
      <c r="AA1135" s="6"/>
      <c r="AB1135" s="10"/>
      <c r="AC1135" s="10"/>
      <c r="AD1135" s="10"/>
      <c r="AE1135" s="10"/>
    </row>
    <row r="1136" s="10" customFormat="1">
      <c r="A1136" s="1"/>
      <c r="B1136" s="1"/>
      <c r="C1136" s="2"/>
      <c r="D1136" s="1"/>
      <c r="E1136" s="3"/>
      <c r="F1136" s="1"/>
      <c r="G1136" s="1"/>
      <c r="H1136" s="4"/>
      <c r="I1136" s="1"/>
      <c r="J1136" s="1"/>
      <c r="K1136" s="1"/>
      <c r="L1136" s="1"/>
      <c r="M1136" s="5"/>
      <c r="N1136" s="5"/>
      <c r="O1136" s="1"/>
      <c r="P1136" s="1"/>
      <c r="Q1136" s="1"/>
      <c r="R1136" s="6"/>
      <c r="S1136" s="6"/>
      <c r="T1136" s="6"/>
      <c r="U1136" s="6"/>
      <c r="V1136" s="7"/>
      <c r="W1136" s="7"/>
      <c r="X1136" s="8"/>
      <c r="Y1136" s="6"/>
      <c r="Z1136" s="9"/>
      <c r="AA1136" s="6"/>
      <c r="AB1136" s="10"/>
      <c r="AC1136" s="10"/>
      <c r="AD1136" s="10"/>
      <c r="AE1136" s="10"/>
    </row>
    <row r="1137" s="10" customFormat="1">
      <c r="A1137" s="1"/>
      <c r="B1137" s="1"/>
      <c r="C1137" s="2"/>
      <c r="D1137" s="1"/>
      <c r="E1137" s="3"/>
      <c r="F1137" s="1"/>
      <c r="G1137" s="1"/>
      <c r="H1137" s="4"/>
      <c r="I1137" s="1"/>
      <c r="J1137" s="1"/>
      <c r="K1137" s="1"/>
      <c r="L1137" s="1"/>
      <c r="M1137" s="5"/>
      <c r="N1137" s="5"/>
      <c r="O1137" s="1"/>
      <c r="P1137" s="1"/>
      <c r="Q1137" s="1"/>
      <c r="R1137" s="6"/>
      <c r="S1137" s="6"/>
      <c r="T1137" s="6"/>
      <c r="U1137" s="6"/>
      <c r="V1137" s="7"/>
      <c r="W1137" s="7"/>
      <c r="X1137" s="8"/>
      <c r="Y1137" s="6"/>
      <c r="Z1137" s="9"/>
      <c r="AA1137" s="6"/>
      <c r="AB1137" s="10"/>
      <c r="AC1137" s="10"/>
      <c r="AD1137" s="10"/>
      <c r="AE1137" s="10"/>
    </row>
    <row r="1138" s="10" customFormat="1">
      <c r="A1138" s="1"/>
      <c r="B1138" s="1"/>
      <c r="C1138" s="2"/>
      <c r="D1138" s="1"/>
      <c r="E1138" s="3"/>
      <c r="F1138" s="1"/>
      <c r="G1138" s="1"/>
      <c r="H1138" s="4"/>
      <c r="I1138" s="1"/>
      <c r="J1138" s="1"/>
      <c r="K1138" s="1"/>
      <c r="L1138" s="1"/>
      <c r="M1138" s="5"/>
      <c r="N1138" s="5"/>
      <c r="O1138" s="1"/>
      <c r="P1138" s="1"/>
      <c r="Q1138" s="1"/>
      <c r="R1138" s="6"/>
      <c r="S1138" s="6"/>
      <c r="T1138" s="6"/>
      <c r="U1138" s="6"/>
      <c r="V1138" s="7"/>
      <c r="W1138" s="7"/>
      <c r="X1138" s="8"/>
      <c r="Y1138" s="6"/>
      <c r="Z1138" s="9"/>
      <c r="AA1138" s="6"/>
      <c r="AB1138" s="10"/>
      <c r="AC1138" s="10"/>
      <c r="AD1138" s="10"/>
      <c r="AE1138" s="10"/>
    </row>
    <row r="1139">
      <c r="AD1139" s="1"/>
    </row>
  </sheetData>
  <autoFilter ref="A14:XDG1033"/>
  <mergeCells count="29">
    <mergeCell ref="B1:O1"/>
    <mergeCell ref="T1:Y1"/>
    <mergeCell ref="C7:N7"/>
    <mergeCell ref="C9:D9"/>
    <mergeCell ref="E9:H9"/>
    <mergeCell ref="C10:D10"/>
    <mergeCell ref="E10:H10"/>
    <mergeCell ref="C11:D11"/>
    <mergeCell ref="E11:H11"/>
    <mergeCell ref="C15:N15"/>
    <mergeCell ref="C20:M20"/>
    <mergeCell ref="C21:N21"/>
    <mergeCell ref="C22:N22"/>
    <mergeCell ref="C731:N731"/>
    <mergeCell ref="C943:N943"/>
    <mergeCell ref="C951:N951"/>
    <mergeCell ref="C1001:N1001"/>
    <mergeCell ref="C1006:N1006"/>
    <mergeCell ref="C1012:M1012"/>
    <mergeCell ref="R1012:Z1012"/>
    <mergeCell ref="C1013:J1015"/>
    <mergeCell ref="K1013:M1013"/>
    <mergeCell ref="R1013:W1015"/>
    <mergeCell ref="K1015:M1015"/>
    <mergeCell ref="C1017:F1017"/>
    <mergeCell ref="J1017:K1017"/>
    <mergeCell ref="R1017:AA1033"/>
    <mergeCell ref="C1018:F1018"/>
    <mergeCell ref="J1018:K1018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1037" disablePrompts="0">
        <x14:dataValidation xr:uid="{005500ED-003D-4AA0-A399-00A7004F000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Y16:Y19 Y16:Y19 Y731 Y731 Y943 Y943 Y951 Y951 Y1001 Y1001 Y1006 Y1006 Y1013:Y1016 Y1013:Y1016 Y1018:Y1028</xm:sqref>
        </x14:dataValidation>
        <x14:dataValidation xr:uid="{00C9003F-00B9-4CC7-BAD2-008B004C005C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E1013:E1015 E16:E19 T16:T19 E23:E1005 E1007:E1011 T23:T411 T415:T458 T462:T563 T566 T571:T575 T577 T598:T608 T616:T710 T714:T949 T951:T964 T967:T994 T1000:T1011</xm:sqref>
        </x14:dataValidation>
        <x14:dataValidation xr:uid="{00E6009B-009D-4078-AD03-004F001900AE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T579</xm:sqref>
        </x14:dataValidation>
        <x14:dataValidation xr:uid="{007B001B-0029-4470-BB25-00EB00680019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T609</xm:sqref>
        </x14:dataValidation>
        <x14:dataValidation xr:uid="{005B006D-00CA-44FF-ABCB-00DD00C20078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T610</xm:sqref>
        </x14:dataValidation>
        <x14:dataValidation xr:uid="{006000A8-00F1-4AB2-A44C-00B200F80017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T611</xm:sqref>
        </x14:dataValidation>
        <x14:dataValidation xr:uid="{00AE0069-0085-4595-ACC9-00E900F7000B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T612</xm:sqref>
        </x14:dataValidation>
        <x14:dataValidation xr:uid="{00F600D8-0075-497E-8A90-005A005500ED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T613</xm:sqref>
        </x14:dataValidation>
        <x14:dataValidation xr:uid="{00970093-007C-4380-9C54-000F00B60038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T614</xm:sqref>
        </x14:dataValidation>
        <x14:dataValidation xr:uid="{00420087-001E-4837-9A7B-007600450075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T615</xm:sqref>
        </x14:dataValidation>
        <x14:dataValidation xr:uid="{00E20058-002E-41F5-B51E-00C500700015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T997</xm:sqref>
        </x14:dataValidation>
        <x14:dataValidation xr:uid="{006000F8-0018-4D28-85AE-004000B20083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T998</xm:sqref>
        </x14:dataValidation>
        <x14:dataValidation xr:uid="{00F800E6-002A-4783-8302-0097000700CE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T999</xm:sqref>
        </x14:dataValidation>
        <x14:dataValidation xr:uid="{009000E9-00A6-487A-9451-001F005C007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</xm:sqref>
        </x14:dataValidation>
        <x14:dataValidation xr:uid="{006000EF-0093-41DC-9E15-003A00AE001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</xm:sqref>
        </x14:dataValidation>
        <x14:dataValidation xr:uid="{001600CD-0059-4447-A124-0061002F004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</xm:sqref>
        </x14:dataValidation>
        <x14:dataValidation xr:uid="{00FF00DC-004B-4E8F-932E-00650065006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</xm:sqref>
        </x14:dataValidation>
        <x14:dataValidation xr:uid="{00B900B2-008F-46A2-9677-00A600FC00A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</xm:sqref>
        </x14:dataValidation>
        <x14:dataValidation xr:uid="{00C5007A-00B5-4C80-B275-00C600ED003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</xm:sqref>
        </x14:dataValidation>
        <x14:dataValidation xr:uid="{00950041-0000-4C35-B4D6-003300DB00E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</xm:sqref>
        </x14:dataValidation>
        <x14:dataValidation xr:uid="{009A00F4-0056-42F2-836A-007900A6006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</xm:sqref>
        </x14:dataValidation>
        <x14:dataValidation xr:uid="{006800AE-006F-402A-82BC-00BC009B005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</xm:sqref>
        </x14:dataValidation>
        <x14:dataValidation xr:uid="{000D00A1-00FC-4529-9C18-00820074005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</xm:sqref>
        </x14:dataValidation>
        <x14:dataValidation xr:uid="{003A00A2-007A-44D5-94DB-003800D400D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</xm:sqref>
        </x14:dataValidation>
        <x14:dataValidation xr:uid="{00C300AC-0024-4971-9107-002F001B002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</xm:sqref>
        </x14:dataValidation>
        <x14:dataValidation xr:uid="{00340051-0066-4BD8-BABC-00B8006900B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</xm:sqref>
        </x14:dataValidation>
        <x14:dataValidation xr:uid="{00A70010-00B1-45CF-82B5-001000D300D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</xm:sqref>
        </x14:dataValidation>
        <x14:dataValidation xr:uid="{00E30095-0055-47C2-BD0F-00B30048008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</xm:sqref>
        </x14:dataValidation>
        <x14:dataValidation xr:uid="{00A800A6-00A2-45E9-8D81-00F500C5007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</xm:sqref>
        </x14:dataValidation>
        <x14:dataValidation xr:uid="{009E0017-00E3-42C4-9671-0091005E000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</xm:sqref>
        </x14:dataValidation>
        <x14:dataValidation xr:uid="{005E002D-00B1-4FD8-BA62-00A1002700B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</xm:sqref>
        </x14:dataValidation>
        <x14:dataValidation xr:uid="{00A7009F-004F-4536-AC45-00B900E000F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</xm:sqref>
        </x14:dataValidation>
        <x14:dataValidation xr:uid="{004100A5-002F-4C36-B9FC-00890094001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</xm:sqref>
        </x14:dataValidation>
        <x14:dataValidation xr:uid="{00D000EF-003B-4419-9EF9-00240036008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</xm:sqref>
        </x14:dataValidation>
        <x14:dataValidation xr:uid="{003B0099-0083-4341-A9B4-00560090006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</xm:sqref>
        </x14:dataValidation>
        <x14:dataValidation xr:uid="{00B60040-0096-4DA2-8C89-00F70053006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</xm:sqref>
        </x14:dataValidation>
        <x14:dataValidation xr:uid="{008700A2-0058-47F9-9372-00B300CA002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</xm:sqref>
        </x14:dataValidation>
        <x14:dataValidation xr:uid="{00650078-00C8-4A02-8B38-00D800C7008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</xm:sqref>
        </x14:dataValidation>
        <x14:dataValidation xr:uid="{00B400D5-0039-4851-8697-00A000CE005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</xm:sqref>
        </x14:dataValidation>
        <x14:dataValidation xr:uid="{008C00E4-008E-4662-B01C-004E00CC008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</xm:sqref>
        </x14:dataValidation>
        <x14:dataValidation xr:uid="{007E00D9-0090-41EF-BC70-00ED0097005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</xm:sqref>
        </x14:dataValidation>
        <x14:dataValidation xr:uid="{00D200BE-009E-4979-A5B3-002600B1005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</xm:sqref>
        </x14:dataValidation>
        <x14:dataValidation xr:uid="{00240071-0041-4698-9122-006C005E006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</xm:sqref>
        </x14:dataValidation>
        <x14:dataValidation xr:uid="{00A600FB-0037-474E-96FA-005300BF000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</xm:sqref>
        </x14:dataValidation>
        <x14:dataValidation xr:uid="{00D0003C-00D1-4C79-84D3-00F800E900C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</xm:sqref>
        </x14:dataValidation>
        <x14:dataValidation xr:uid="{006C00CE-00E8-4500-9E30-00290062008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</xm:sqref>
        </x14:dataValidation>
        <x14:dataValidation xr:uid="{00880003-009B-4D7B-BBB9-0029003A004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</xm:sqref>
        </x14:dataValidation>
        <x14:dataValidation xr:uid="{005C004F-00F3-408D-A31A-00F70056005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</xm:sqref>
        </x14:dataValidation>
        <x14:dataValidation xr:uid="{009C0025-0057-4E19-B30C-001B004700D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</xm:sqref>
        </x14:dataValidation>
        <x14:dataValidation xr:uid="{007D0027-0067-4E36-9EB8-0098004E00B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</xm:sqref>
        </x14:dataValidation>
        <x14:dataValidation xr:uid="{004600A5-005E-40EB-BB5E-005B005000A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</xm:sqref>
        </x14:dataValidation>
        <x14:dataValidation xr:uid="{006C009E-003D-4E90-8448-00EE009D00B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</xm:sqref>
        </x14:dataValidation>
        <x14:dataValidation xr:uid="{00CB003A-00E6-4211-AE27-00C100B9008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</xm:sqref>
        </x14:dataValidation>
        <x14:dataValidation xr:uid="{00DB00E8-00AC-4A39-9C5D-008500D2003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</xm:sqref>
        </x14:dataValidation>
        <x14:dataValidation xr:uid="{0056002E-009D-44A2-9E34-00F8004300F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</xm:sqref>
        </x14:dataValidation>
        <x14:dataValidation xr:uid="{00DF0036-0037-465A-8F71-0098001D003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</xm:sqref>
        </x14:dataValidation>
        <x14:dataValidation xr:uid="{001200CC-00B7-4DDD-A991-007D00F700F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</xm:sqref>
        </x14:dataValidation>
        <x14:dataValidation xr:uid="{00FB009E-0065-4BFE-A5A8-007D0052008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</xm:sqref>
        </x14:dataValidation>
        <x14:dataValidation xr:uid="{006E00A1-0012-4F34-BC42-00E4009600A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</xm:sqref>
        </x14:dataValidation>
        <x14:dataValidation xr:uid="{00610069-006F-4570-BB2E-00390039002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</xm:sqref>
        </x14:dataValidation>
        <x14:dataValidation xr:uid="{00280056-002F-4A9E-9E5F-006200E7006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</xm:sqref>
        </x14:dataValidation>
        <x14:dataValidation xr:uid="{00E1007B-008A-4838-978B-00EC00D3008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</xm:sqref>
        </x14:dataValidation>
        <x14:dataValidation xr:uid="{00A100C3-00CC-4671-916F-002B005F002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</xm:sqref>
        </x14:dataValidation>
        <x14:dataValidation xr:uid="{00D300D7-0094-436C-910C-002B00FC000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</xm:sqref>
        </x14:dataValidation>
        <x14:dataValidation xr:uid="{00EA0042-006E-4169-A8FD-0017003A007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</xm:sqref>
        </x14:dataValidation>
        <x14:dataValidation xr:uid="{00DA005B-00E4-45B9-AE64-0069002E004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</xm:sqref>
        </x14:dataValidation>
        <x14:dataValidation xr:uid="{00590056-00F2-4B53-9901-002F0086004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</xm:sqref>
        </x14:dataValidation>
        <x14:dataValidation xr:uid="{0091002E-00A7-4815-B4D3-00CF008100E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</xm:sqref>
        </x14:dataValidation>
        <x14:dataValidation xr:uid="{00F50034-00ED-42B3-A398-00AB004500E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</xm:sqref>
        </x14:dataValidation>
        <x14:dataValidation xr:uid="{00C500AF-00CA-4182-8425-006F009D001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</xm:sqref>
        </x14:dataValidation>
        <x14:dataValidation xr:uid="{00BF00FC-00D0-42D0-BB80-007A00DE005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</xm:sqref>
        </x14:dataValidation>
        <x14:dataValidation xr:uid="{005400F8-0048-4373-8BDE-001A00CC005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</xm:sqref>
        </x14:dataValidation>
        <x14:dataValidation xr:uid="{00AC0036-00D2-4490-8DC9-009E00A3008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</xm:sqref>
        </x14:dataValidation>
        <x14:dataValidation xr:uid="{00C000B7-0030-4D6F-9FCC-008100A5006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</xm:sqref>
        </x14:dataValidation>
        <x14:dataValidation xr:uid="{0053009E-0060-4902-9FEF-00630031000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</xm:sqref>
        </x14:dataValidation>
        <x14:dataValidation xr:uid="{008F00F3-00B2-4D01-95A0-00BA00B9002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</xm:sqref>
        </x14:dataValidation>
        <x14:dataValidation xr:uid="{00D20092-0007-4463-AB19-00D10091005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</xm:sqref>
        </x14:dataValidation>
        <x14:dataValidation xr:uid="{005300DC-007B-4F44-AE2F-00C4001400A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</xm:sqref>
        </x14:dataValidation>
        <x14:dataValidation xr:uid="{00CC0002-00D0-47A0-8507-0032004000A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</xm:sqref>
        </x14:dataValidation>
        <x14:dataValidation xr:uid="{00C4001A-005E-426F-9E39-006B00BC008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</xm:sqref>
        </x14:dataValidation>
        <x14:dataValidation xr:uid="{00A00024-003D-4CF3-A896-00AA00EB00E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</xm:sqref>
        </x14:dataValidation>
        <x14:dataValidation xr:uid="{001000E8-0099-4263-AA18-00BC00E8005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</xm:sqref>
        </x14:dataValidation>
        <x14:dataValidation xr:uid="{00740045-00C0-44EB-9DFE-00BE001A00D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</xm:sqref>
        </x14:dataValidation>
        <x14:dataValidation xr:uid="{00FD00B0-001A-400E-87B5-00FF00B0007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</xm:sqref>
        </x14:dataValidation>
        <x14:dataValidation xr:uid="{00E90098-0073-4698-A9F8-004F005B000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</xm:sqref>
        </x14:dataValidation>
        <x14:dataValidation xr:uid="{00C700CF-0067-47EE-A002-007E0055005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</xm:sqref>
        </x14:dataValidation>
        <x14:dataValidation xr:uid="{00CB00E1-0085-4F4E-8DDE-0040008E008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</xm:sqref>
        </x14:dataValidation>
        <x14:dataValidation xr:uid="{00000040-0068-49FA-9856-00B700E0003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</xm:sqref>
        </x14:dataValidation>
        <x14:dataValidation xr:uid="{005E0044-0091-4802-AB02-00F8008F00C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</xm:sqref>
        </x14:dataValidation>
        <x14:dataValidation xr:uid="{00AB009B-00ED-4829-AB66-001E00C200E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</xm:sqref>
        </x14:dataValidation>
        <x14:dataValidation xr:uid="{00950095-00F8-4B60-B43F-001700DB007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</xm:sqref>
        </x14:dataValidation>
        <x14:dataValidation xr:uid="{007800D3-0018-4CB5-ADC4-00D8004D00D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Y101</xm:sqref>
        </x14:dataValidation>
        <x14:dataValidation xr:uid="{00430008-0017-475D-8580-00D300CC00A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Y102</xm:sqref>
        </x14:dataValidation>
        <x14:dataValidation xr:uid="{008F00AE-00B2-4913-8187-0017002600D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Y103</xm:sqref>
        </x14:dataValidation>
        <x14:dataValidation xr:uid="{00970082-00EE-4EBE-88D2-005900C5008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Y104</xm:sqref>
        </x14:dataValidation>
        <x14:dataValidation xr:uid="{00190068-003E-4472-BC5D-006A005A003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Y105</xm:sqref>
        </x14:dataValidation>
        <x14:dataValidation xr:uid="{002C00AA-00CA-4852-B435-00C2003B000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Y106</xm:sqref>
        </x14:dataValidation>
        <x14:dataValidation xr:uid="{00000093-00DD-4473-A08A-002F00C100F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Y107</xm:sqref>
        </x14:dataValidation>
        <x14:dataValidation xr:uid="{001600F7-006F-49DA-BD05-00ED00EC00A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Y108</xm:sqref>
        </x14:dataValidation>
        <x14:dataValidation xr:uid="{00AA0054-006F-49A0-907D-0006006200C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Y109</xm:sqref>
        </x14:dataValidation>
        <x14:dataValidation xr:uid="{00D10029-00BB-4AE1-9071-0011001600A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Y110</xm:sqref>
        </x14:dataValidation>
        <x14:dataValidation xr:uid="{00D700EF-0068-4835-8125-00D50058007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Y111</xm:sqref>
        </x14:dataValidation>
        <x14:dataValidation xr:uid="{00140045-002F-4F4B-9887-003800DC005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Y112</xm:sqref>
        </x14:dataValidation>
        <x14:dataValidation xr:uid="{006500DB-00A3-41BA-888E-004F004B009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Y113</xm:sqref>
        </x14:dataValidation>
        <x14:dataValidation xr:uid="{0023006C-008B-4AA7-9CF3-006200EC00B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Y114</xm:sqref>
        </x14:dataValidation>
        <x14:dataValidation xr:uid="{00FE00EF-0001-4CAA-B012-0012004100E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Y115</xm:sqref>
        </x14:dataValidation>
        <x14:dataValidation xr:uid="{00E8003C-0072-4257-A926-002D002700D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Y116</xm:sqref>
        </x14:dataValidation>
        <x14:dataValidation xr:uid="{00E800DD-00F5-4F2E-875C-001A008B00B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Y117</xm:sqref>
        </x14:dataValidation>
        <x14:dataValidation xr:uid="{00AD00AD-00EE-46CA-BA9E-0082003F00E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Y118</xm:sqref>
        </x14:dataValidation>
        <x14:dataValidation xr:uid="{009E00D8-00B5-48C1-B8DC-00C500BF003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Y119</xm:sqref>
        </x14:dataValidation>
        <x14:dataValidation xr:uid="{0036001C-0003-4378-9E39-00C7000600D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Y120</xm:sqref>
        </x14:dataValidation>
        <x14:dataValidation xr:uid="{000D00A5-008C-432B-BF07-00AF0036008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Y121</xm:sqref>
        </x14:dataValidation>
        <x14:dataValidation xr:uid="{00460044-0044-4916-BD32-0097002800C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Y122</xm:sqref>
        </x14:dataValidation>
        <x14:dataValidation xr:uid="{009B0063-00F9-4ABE-83A9-00200009000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Y123</xm:sqref>
        </x14:dataValidation>
        <x14:dataValidation xr:uid="{00BC00AE-00EA-462D-900F-00CE002A00F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Y124</xm:sqref>
        </x14:dataValidation>
        <x14:dataValidation xr:uid="{00B50059-001F-4EE9-93D8-007A005D002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Y125</xm:sqref>
        </x14:dataValidation>
        <x14:dataValidation xr:uid="{003800A4-0090-4434-AB98-004C00F0004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Y126</xm:sqref>
        </x14:dataValidation>
        <x14:dataValidation xr:uid="{00BD00F3-005F-43BE-86E9-00FC00C5009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Y127</xm:sqref>
        </x14:dataValidation>
        <x14:dataValidation xr:uid="{00CC0073-00E2-4CAC-8BBC-003400C1008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Y128</xm:sqref>
        </x14:dataValidation>
        <x14:dataValidation xr:uid="{005400DE-0072-4E0D-900D-001800ED003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Y129</xm:sqref>
        </x14:dataValidation>
        <x14:dataValidation xr:uid="{005400CF-0057-44BA-8F66-00B2002A006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Y130</xm:sqref>
        </x14:dataValidation>
        <x14:dataValidation xr:uid="{00B40097-009F-412B-92C4-00AC00CB001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Y131</xm:sqref>
        </x14:dataValidation>
        <x14:dataValidation xr:uid="{00ED00D9-00DF-44AE-9E0B-006B00CB006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Y132</xm:sqref>
        </x14:dataValidation>
        <x14:dataValidation xr:uid="{00C6002E-00F5-4763-911B-001600F100C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Y133</xm:sqref>
        </x14:dataValidation>
        <x14:dataValidation xr:uid="{0053002E-002C-4A37-A850-005D00E0001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Y134</xm:sqref>
        </x14:dataValidation>
        <x14:dataValidation xr:uid="{00D900D7-00C4-4B79-8B03-002D00DA00F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Y135</xm:sqref>
        </x14:dataValidation>
        <x14:dataValidation xr:uid="{00EE002B-00BF-4D21-A8C7-00E60042009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Y136</xm:sqref>
        </x14:dataValidation>
        <x14:dataValidation xr:uid="{005600DA-00F5-4E37-A2DD-00C7004200B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Y137</xm:sqref>
        </x14:dataValidation>
        <x14:dataValidation xr:uid="{005A0061-005E-4263-A863-0030003700D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Y138</xm:sqref>
        </x14:dataValidation>
        <x14:dataValidation xr:uid="{00E3008B-0054-4253-8DF0-007D008E003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Y139</xm:sqref>
        </x14:dataValidation>
        <x14:dataValidation xr:uid="{00E000A6-004C-4D30-9CE5-00210071009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Y140</xm:sqref>
        </x14:dataValidation>
        <x14:dataValidation xr:uid="{0039001C-00CE-4A63-B736-00F4006D008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Y141</xm:sqref>
        </x14:dataValidation>
        <x14:dataValidation xr:uid="{00E300C3-00A7-4DAB-B547-0046004C000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Y142</xm:sqref>
        </x14:dataValidation>
        <x14:dataValidation xr:uid="{002A006C-0020-4194-ABF1-00950040003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Y143</xm:sqref>
        </x14:dataValidation>
        <x14:dataValidation xr:uid="{006800A1-0088-43D9-AEA7-00E2008D009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Y144</xm:sqref>
        </x14:dataValidation>
        <x14:dataValidation xr:uid="{006A0092-0049-4E64-A046-002D009600F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Y145</xm:sqref>
        </x14:dataValidation>
        <x14:dataValidation xr:uid="{00B60024-0095-4E80-A057-00D200D8009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Y146</xm:sqref>
        </x14:dataValidation>
        <x14:dataValidation xr:uid="{006A0094-00AB-47D9-9C37-003F00B900D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Y147</xm:sqref>
        </x14:dataValidation>
        <x14:dataValidation xr:uid="{00F50079-00CD-47FF-9BEF-002B0076003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Y148</xm:sqref>
        </x14:dataValidation>
        <x14:dataValidation xr:uid="{00860031-00E0-4CF0-941C-004E00A7006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Y149</xm:sqref>
        </x14:dataValidation>
        <x14:dataValidation xr:uid="{006F00EE-00EC-4D99-9F0F-00C7000400B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Y150</xm:sqref>
        </x14:dataValidation>
        <x14:dataValidation xr:uid="{001000E9-006C-46D8-A5CD-00D8002D00A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Y151</xm:sqref>
        </x14:dataValidation>
        <x14:dataValidation xr:uid="{004500D7-009B-43E2-999C-0022001500E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Y152</xm:sqref>
        </x14:dataValidation>
        <x14:dataValidation xr:uid="{00BD00B9-003E-4A05-B9F7-000C0025004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Y153</xm:sqref>
        </x14:dataValidation>
        <x14:dataValidation xr:uid="{0012004A-00E4-496D-8D79-00F60081004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Y154</xm:sqref>
        </x14:dataValidation>
        <x14:dataValidation xr:uid="{007200FB-007B-438F-A77E-00910023001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Y155</xm:sqref>
        </x14:dataValidation>
        <x14:dataValidation xr:uid="{00FB00B7-002B-4FB8-8B51-0054001D009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Y156</xm:sqref>
        </x14:dataValidation>
        <x14:dataValidation xr:uid="{00430013-00E7-4201-BFF2-002E00C3005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Y157</xm:sqref>
        </x14:dataValidation>
        <x14:dataValidation xr:uid="{00FF00E8-0069-40ED-BB0C-001F0009006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Y158</xm:sqref>
        </x14:dataValidation>
        <x14:dataValidation xr:uid="{0084008E-00E5-46F4-A7C2-00EA0079008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Y159</xm:sqref>
        </x14:dataValidation>
        <x14:dataValidation xr:uid="{005F00B5-00AD-4B0E-938C-00F600E3000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Y160</xm:sqref>
        </x14:dataValidation>
        <x14:dataValidation xr:uid="{003300B6-00C7-4DCB-BAA4-00B400E3007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Y161</xm:sqref>
        </x14:dataValidation>
        <x14:dataValidation xr:uid="{00CB00BD-00F1-423E-AC57-000900D500D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Y162</xm:sqref>
        </x14:dataValidation>
        <x14:dataValidation xr:uid="{008E00E3-0075-438C-9AA3-00E700A7006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Y163</xm:sqref>
        </x14:dataValidation>
        <x14:dataValidation xr:uid="{00F800C6-00FE-4087-9654-004900DA005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Y164</xm:sqref>
        </x14:dataValidation>
        <x14:dataValidation xr:uid="{001200E0-0021-4D42-AD8B-006B007A00E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Y165</xm:sqref>
        </x14:dataValidation>
        <x14:dataValidation xr:uid="{004500FF-008E-40DA-9C8E-00D000E900F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Y166</xm:sqref>
        </x14:dataValidation>
        <x14:dataValidation xr:uid="{00B40050-0087-4F5C-A86D-00A400E6003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Y167</xm:sqref>
        </x14:dataValidation>
        <x14:dataValidation xr:uid="{007A00E1-00E1-4B98-BBCA-001B0099006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Y168</xm:sqref>
        </x14:dataValidation>
        <x14:dataValidation xr:uid="{006300B0-0007-496D-B07F-0027004C005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Y169</xm:sqref>
        </x14:dataValidation>
        <x14:dataValidation xr:uid="{00440010-0097-490F-870D-0098008100F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Y170</xm:sqref>
        </x14:dataValidation>
        <x14:dataValidation xr:uid="{009D008E-0057-493C-B099-000600B4007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Y171</xm:sqref>
        </x14:dataValidation>
        <x14:dataValidation xr:uid="{00E70002-0068-438B-9336-008600AA00F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Y172</xm:sqref>
        </x14:dataValidation>
        <x14:dataValidation xr:uid="{00220085-0036-4E31-B89E-0085002900B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Y173</xm:sqref>
        </x14:dataValidation>
        <x14:dataValidation xr:uid="{0033000A-00FE-4BB5-AD2A-00ED001D00B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Y174</xm:sqref>
        </x14:dataValidation>
        <x14:dataValidation xr:uid="{0058008C-009B-4168-A3E1-000D001100B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Y175</xm:sqref>
        </x14:dataValidation>
        <x14:dataValidation xr:uid="{002F00B8-00E3-417A-A628-00E10012004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Y176</xm:sqref>
        </x14:dataValidation>
        <x14:dataValidation xr:uid="{002B0060-00D6-4D74-BF2C-0051003E000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Y177</xm:sqref>
        </x14:dataValidation>
        <x14:dataValidation xr:uid="{00FE00DC-00FB-404B-A416-00F1004D00F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Y178</xm:sqref>
        </x14:dataValidation>
        <x14:dataValidation xr:uid="{00CA00CD-0078-4B84-9855-00EC00E9000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Y179</xm:sqref>
        </x14:dataValidation>
        <x14:dataValidation xr:uid="{009E0034-0053-4491-A6BA-009B00AE008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Y180</xm:sqref>
        </x14:dataValidation>
        <x14:dataValidation xr:uid="{00500030-003C-4B5C-BBED-00DC0085009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Y181</xm:sqref>
        </x14:dataValidation>
        <x14:dataValidation xr:uid="{002900D3-00D5-441D-880D-00F90021008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Y182</xm:sqref>
        </x14:dataValidation>
        <x14:dataValidation xr:uid="{00C3000C-006B-4538-8F85-009E00C000B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Y183</xm:sqref>
        </x14:dataValidation>
        <x14:dataValidation xr:uid="{008C0049-00FD-4EFB-81E7-00C900A7001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Y184</xm:sqref>
        </x14:dataValidation>
        <x14:dataValidation xr:uid="{00EC002F-00C2-4C62-BCEA-00920025008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Y185</xm:sqref>
        </x14:dataValidation>
        <x14:dataValidation xr:uid="{00BB002A-0095-4AFD-98B3-00C1002800E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Y186</xm:sqref>
        </x14:dataValidation>
        <x14:dataValidation xr:uid="{004C0051-000A-4D33-AF6D-00FD00C8005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Y187</xm:sqref>
        </x14:dataValidation>
        <x14:dataValidation xr:uid="{009A0039-0040-4817-A40F-00F7001A00B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Y188</xm:sqref>
        </x14:dataValidation>
        <x14:dataValidation xr:uid="{007100B3-00A8-418D-B806-007900CB006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Y189</xm:sqref>
        </x14:dataValidation>
        <x14:dataValidation xr:uid="{005F0088-009D-490A-A5A5-0072007500D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Y190</xm:sqref>
        </x14:dataValidation>
        <x14:dataValidation xr:uid="{004100E5-003D-4290-BD1E-00EC0086006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Y191</xm:sqref>
        </x14:dataValidation>
        <x14:dataValidation xr:uid="{00820009-0027-471C-ABB9-00EE00DC005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Y192</xm:sqref>
        </x14:dataValidation>
        <x14:dataValidation xr:uid="{00FC00F1-00FD-452B-B696-0049008300F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Y193</xm:sqref>
        </x14:dataValidation>
        <x14:dataValidation xr:uid="{006600DB-0052-4400-AF4B-00C90063007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Y194</xm:sqref>
        </x14:dataValidation>
        <x14:dataValidation xr:uid="{005C00A9-00E4-4505-8DB9-00FF00C700D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Y195</xm:sqref>
        </x14:dataValidation>
        <x14:dataValidation xr:uid="{00B0005F-00D5-49BE-BE88-00CB009700C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Y196</xm:sqref>
        </x14:dataValidation>
        <x14:dataValidation xr:uid="{0018007F-0021-4EA6-990D-003000A9005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Y197</xm:sqref>
        </x14:dataValidation>
        <x14:dataValidation xr:uid="{007300EB-006F-4A9B-9300-00940049008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Y198</xm:sqref>
        </x14:dataValidation>
        <x14:dataValidation xr:uid="{008F0098-0084-4BCE-B087-00DB00EA003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Y199</xm:sqref>
        </x14:dataValidation>
        <x14:dataValidation xr:uid="{0090008B-00CC-4638-859F-006D0063001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Y200</xm:sqref>
        </x14:dataValidation>
        <x14:dataValidation xr:uid="{00600033-0093-47DC-A879-001400BB007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Y201</xm:sqref>
        </x14:dataValidation>
        <x14:dataValidation xr:uid="{006D00EA-00D0-4F36-84DA-00E500C700D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Y202</xm:sqref>
        </x14:dataValidation>
        <x14:dataValidation xr:uid="{00660018-0040-424A-B1E7-00A800C500B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Y203</xm:sqref>
        </x14:dataValidation>
        <x14:dataValidation xr:uid="{00C7006D-00CB-4A52-8782-0040008500A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Y204</xm:sqref>
        </x14:dataValidation>
        <x14:dataValidation xr:uid="{00F100C3-0016-4514-854E-00E30081008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Y205</xm:sqref>
        </x14:dataValidation>
        <x14:dataValidation xr:uid="{00330081-0053-4479-8978-006800A800D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Y206</xm:sqref>
        </x14:dataValidation>
        <x14:dataValidation xr:uid="{000E00C8-00D5-446A-81C7-00BC002A001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Y207</xm:sqref>
        </x14:dataValidation>
        <x14:dataValidation xr:uid="{005B0074-0058-4BD4-A2BF-00EB0009005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Y208</xm:sqref>
        </x14:dataValidation>
        <x14:dataValidation xr:uid="{004B00DE-0080-466D-8250-00BD005700D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Y209</xm:sqref>
        </x14:dataValidation>
        <x14:dataValidation xr:uid="{00B200D5-00E1-479A-AAD4-00600047002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Y210</xm:sqref>
        </x14:dataValidation>
        <x14:dataValidation xr:uid="{00C10084-00DD-4667-95AF-00150092000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Y211</xm:sqref>
        </x14:dataValidation>
        <x14:dataValidation xr:uid="{00A00016-00E2-47C7-A7D4-006E006F00E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Y212</xm:sqref>
        </x14:dataValidation>
        <x14:dataValidation xr:uid="{007D00F2-006C-4454-9BCF-008E00D3003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Y213</xm:sqref>
        </x14:dataValidation>
        <x14:dataValidation xr:uid="{003F0000-00F4-4333-BFBD-001F005200B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Y214</xm:sqref>
        </x14:dataValidation>
        <x14:dataValidation xr:uid="{00D900AF-0039-46F2-B78A-00B50015008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Y215</xm:sqref>
        </x14:dataValidation>
        <x14:dataValidation xr:uid="{00380011-00AA-4EFF-906A-0094001D00A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Y216</xm:sqref>
        </x14:dataValidation>
        <x14:dataValidation xr:uid="{00BF004E-00D0-440B-819D-00DE009F007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Y217</xm:sqref>
        </x14:dataValidation>
        <x14:dataValidation xr:uid="{00E80095-000C-4A62-BBB3-000C006D002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Y218</xm:sqref>
        </x14:dataValidation>
        <x14:dataValidation xr:uid="{002C00ED-0085-4183-9D63-00D6004A002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Y219</xm:sqref>
        </x14:dataValidation>
        <x14:dataValidation xr:uid="{00A800D9-00AE-442B-91BE-009D008100A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Y220</xm:sqref>
        </x14:dataValidation>
        <x14:dataValidation xr:uid="{00AA0017-00C8-4888-A916-007A00B7004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Y221</xm:sqref>
        </x14:dataValidation>
        <x14:dataValidation xr:uid="{00520080-0095-4630-B247-00000024003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Y222</xm:sqref>
        </x14:dataValidation>
        <x14:dataValidation xr:uid="{007D008F-0053-4BDB-8FC5-0066005600D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Y223</xm:sqref>
        </x14:dataValidation>
        <x14:dataValidation xr:uid="{002700A7-00F7-4CDA-BE9B-001E002C00D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Y224</xm:sqref>
        </x14:dataValidation>
        <x14:dataValidation xr:uid="{002000E1-0097-49EA-9E67-0080002100A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Y225</xm:sqref>
        </x14:dataValidation>
        <x14:dataValidation xr:uid="{0057003E-0038-4C77-9C91-00B800E200B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Y226</xm:sqref>
        </x14:dataValidation>
        <x14:dataValidation xr:uid="{00CB00E8-0049-43F7-BE2C-00BA00A4008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Y227</xm:sqref>
        </x14:dataValidation>
        <x14:dataValidation xr:uid="{00AD0078-0071-42FE-ADC6-00CA0006007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Y228</xm:sqref>
        </x14:dataValidation>
        <x14:dataValidation xr:uid="{004B009D-00C5-428F-9559-00E400F8009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Y229</xm:sqref>
        </x14:dataValidation>
        <x14:dataValidation xr:uid="{001C0076-0075-498D-B954-0037005500A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Y230</xm:sqref>
        </x14:dataValidation>
        <x14:dataValidation xr:uid="{00EF00DB-006F-4879-95FA-00870030001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Y231</xm:sqref>
        </x14:dataValidation>
        <x14:dataValidation xr:uid="{00A90020-00B8-4D16-B61D-004000A5007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Y232</xm:sqref>
        </x14:dataValidation>
        <x14:dataValidation xr:uid="{0071008A-00C3-45CA-8F0B-0026000400B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Y233</xm:sqref>
        </x14:dataValidation>
        <x14:dataValidation xr:uid="{004F00C2-0006-4736-A8C9-009000C1001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Y234</xm:sqref>
        </x14:dataValidation>
        <x14:dataValidation xr:uid="{002E009F-003A-4FB8-9C1E-005F0049003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Y235</xm:sqref>
        </x14:dataValidation>
        <x14:dataValidation xr:uid="{0047009F-00C2-4D97-9769-00A100DF00D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Y236</xm:sqref>
        </x14:dataValidation>
        <x14:dataValidation xr:uid="{00A20002-0011-4B89-9890-008700C600C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Y237</xm:sqref>
        </x14:dataValidation>
        <x14:dataValidation xr:uid="{00CF0059-000A-4099-BB12-0048009200D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Y238</xm:sqref>
        </x14:dataValidation>
        <x14:dataValidation xr:uid="{00D2003A-001F-41F3-ABC5-007F00B8005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Y239</xm:sqref>
        </x14:dataValidation>
        <x14:dataValidation xr:uid="{006400DD-0068-4C9E-A187-00C800DC00F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Y240</xm:sqref>
        </x14:dataValidation>
        <x14:dataValidation xr:uid="{00490059-00F7-4476-A4F5-00F50064002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Y241</xm:sqref>
        </x14:dataValidation>
        <x14:dataValidation xr:uid="{000000F2-00AB-4EAC-BF96-005200A1008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Y242</xm:sqref>
        </x14:dataValidation>
        <x14:dataValidation xr:uid="{008F0029-0047-4A90-8B5E-000C0071006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Y243</xm:sqref>
        </x14:dataValidation>
        <x14:dataValidation xr:uid="{00880025-0002-4B5A-9A93-002500F2002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Y244</xm:sqref>
        </x14:dataValidation>
        <x14:dataValidation xr:uid="{009B0026-0099-4611-817D-003F001A006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Y245</xm:sqref>
        </x14:dataValidation>
        <x14:dataValidation xr:uid="{008800E6-00AF-4F24-89FA-00BD0078003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Y246</xm:sqref>
        </x14:dataValidation>
        <x14:dataValidation xr:uid="{005D0040-0008-493A-BF21-00DF00F3002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Y247</xm:sqref>
        </x14:dataValidation>
        <x14:dataValidation xr:uid="{00CF00DC-0043-4868-B616-001E006500F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Y248</xm:sqref>
        </x14:dataValidation>
        <x14:dataValidation xr:uid="{00EF000A-00D2-4FB5-BAA7-00AC001C005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Y249</xm:sqref>
        </x14:dataValidation>
        <x14:dataValidation xr:uid="{009800F6-00BC-4E77-A293-00D600C8004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Y250</xm:sqref>
        </x14:dataValidation>
        <x14:dataValidation xr:uid="{00D80046-008A-4EDE-9DB7-004A00D500A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Y251</xm:sqref>
        </x14:dataValidation>
        <x14:dataValidation xr:uid="{00060027-0009-4EA8-9C1B-002D006400F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Y252</xm:sqref>
        </x14:dataValidation>
        <x14:dataValidation xr:uid="{00EF00CA-0080-48A5-B6A8-007500D3002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Y253</xm:sqref>
        </x14:dataValidation>
        <x14:dataValidation xr:uid="{000C0058-0054-4F5C-8318-005E00A0004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Y254</xm:sqref>
        </x14:dataValidation>
        <x14:dataValidation xr:uid="{001C00E0-003C-4D2C-8EB0-00F500A2002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Y255</xm:sqref>
        </x14:dataValidation>
        <x14:dataValidation xr:uid="{003C004E-009B-4F17-9D74-0074000D00A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Y256</xm:sqref>
        </x14:dataValidation>
        <x14:dataValidation xr:uid="{008C0003-00E1-4144-9C81-001700C4006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Y257</xm:sqref>
        </x14:dataValidation>
        <x14:dataValidation xr:uid="{00DF00E9-00A3-4BB5-B3F5-004B0061008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Y258</xm:sqref>
        </x14:dataValidation>
        <x14:dataValidation xr:uid="{00BB008E-00C8-411B-BF25-00E700DF004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Y259</xm:sqref>
        </x14:dataValidation>
        <x14:dataValidation xr:uid="{000D0029-0052-4F9E-B446-0004000300D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Y260</xm:sqref>
        </x14:dataValidation>
        <x14:dataValidation xr:uid="{00A200E6-0023-4621-B40E-00200040001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Y261</xm:sqref>
        </x14:dataValidation>
        <x14:dataValidation xr:uid="{001B0019-0069-4ED5-B9C2-007F0032008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Y262</xm:sqref>
        </x14:dataValidation>
        <x14:dataValidation xr:uid="{009E001E-001B-41C9-A9F9-008D0001004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Y263</xm:sqref>
        </x14:dataValidation>
        <x14:dataValidation xr:uid="{008B00CA-00B4-4175-852D-008B0022001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Y264</xm:sqref>
        </x14:dataValidation>
        <x14:dataValidation xr:uid="{009200B7-00CC-440E-AFC4-00E600EA00F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Y265</xm:sqref>
        </x14:dataValidation>
        <x14:dataValidation xr:uid="{00E700EF-00E6-449F-AABF-00CC003600F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Y266</xm:sqref>
        </x14:dataValidation>
        <x14:dataValidation xr:uid="{00B6004E-0069-4697-9017-004A007C00E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Y267</xm:sqref>
        </x14:dataValidation>
        <x14:dataValidation xr:uid="{0081008C-003D-438D-BB92-007300D9008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Y268</xm:sqref>
        </x14:dataValidation>
        <x14:dataValidation xr:uid="{003D00C8-004D-463E-9953-00960072002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Y269</xm:sqref>
        </x14:dataValidation>
        <x14:dataValidation xr:uid="{0061000B-0000-4F7A-A885-00110094008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Y270</xm:sqref>
        </x14:dataValidation>
        <x14:dataValidation xr:uid="{004A00C9-0060-4CBE-B1D3-00110055007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Y271</xm:sqref>
        </x14:dataValidation>
        <x14:dataValidation xr:uid="{00A10048-00D6-4E79-B9CE-004A003C003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Y272</xm:sqref>
        </x14:dataValidation>
        <x14:dataValidation xr:uid="{00B000C4-009E-402C-8341-00D600DF004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Y273</xm:sqref>
        </x14:dataValidation>
        <x14:dataValidation xr:uid="{0051000F-00DF-47D5-A1C7-00D400D5003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Y274</xm:sqref>
        </x14:dataValidation>
        <x14:dataValidation xr:uid="{00BA003D-002E-4E80-A9F3-00640020003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Y275</xm:sqref>
        </x14:dataValidation>
        <x14:dataValidation xr:uid="{00A60085-00C9-415E-9C30-00810087006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Y276</xm:sqref>
        </x14:dataValidation>
        <x14:dataValidation xr:uid="{002D0085-00F1-4BFA-9719-002D005B00A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Y277</xm:sqref>
        </x14:dataValidation>
        <x14:dataValidation xr:uid="{006D00EC-00E9-4738-9657-00DA005900C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Y278</xm:sqref>
        </x14:dataValidation>
        <x14:dataValidation xr:uid="{00E90044-009D-487F-9BB2-00600051000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Y279</xm:sqref>
        </x14:dataValidation>
        <x14:dataValidation xr:uid="{00370029-0052-4C8F-A19F-00CD00C5002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Y280</xm:sqref>
        </x14:dataValidation>
        <x14:dataValidation xr:uid="{000E00D5-0092-4348-8A84-000C005600A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Y281</xm:sqref>
        </x14:dataValidation>
        <x14:dataValidation xr:uid="{00A30091-0096-4299-9DDE-00AA00AF00E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Y282</xm:sqref>
        </x14:dataValidation>
        <x14:dataValidation xr:uid="{00B20050-0072-418E-B5C5-002D00F100E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Y283</xm:sqref>
        </x14:dataValidation>
        <x14:dataValidation xr:uid="{001E00FE-005E-4D70-B551-0035001D003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Y284</xm:sqref>
        </x14:dataValidation>
        <x14:dataValidation xr:uid="{0088000B-009B-4A9C-B4FF-00C6000A00B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Y285</xm:sqref>
        </x14:dataValidation>
        <x14:dataValidation xr:uid="{00330086-003D-4C4B-A6B9-00AC00B5004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Y286</xm:sqref>
        </x14:dataValidation>
        <x14:dataValidation xr:uid="{005D006E-00E9-4B26-8019-009900B4002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Y287</xm:sqref>
        </x14:dataValidation>
        <x14:dataValidation xr:uid="{00B60095-0022-4D01-9DEE-002400A3000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Y288</xm:sqref>
        </x14:dataValidation>
        <x14:dataValidation xr:uid="{00400051-00BD-47F6-AAF8-00B2005B002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Y289</xm:sqref>
        </x14:dataValidation>
        <x14:dataValidation xr:uid="{006800F1-00AA-473A-BBE7-002400FD007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Y290</xm:sqref>
        </x14:dataValidation>
        <x14:dataValidation xr:uid="{007B00E2-0092-4A74-8588-0024008A005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Y291</xm:sqref>
        </x14:dataValidation>
        <x14:dataValidation xr:uid="{005400ED-0087-4A28-828E-00F20006003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Y292</xm:sqref>
        </x14:dataValidation>
        <x14:dataValidation xr:uid="{00D00018-006E-415D-A5C9-001D00A000E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Y293</xm:sqref>
        </x14:dataValidation>
        <x14:dataValidation xr:uid="{0045000D-007F-44E7-8931-008E003C006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Y294</xm:sqref>
        </x14:dataValidation>
        <x14:dataValidation xr:uid="{00FA00F8-00AC-4FC4-BFB9-00CA0031000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Y295</xm:sqref>
        </x14:dataValidation>
        <x14:dataValidation xr:uid="{0053002E-001F-4C71-9053-003100EA00B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Y296</xm:sqref>
        </x14:dataValidation>
        <x14:dataValidation xr:uid="{002600EC-0044-4DBA-AC77-002B004C00B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Y297</xm:sqref>
        </x14:dataValidation>
        <x14:dataValidation xr:uid="{000300AD-00D9-43F9-B3CD-00CB007A008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Y298</xm:sqref>
        </x14:dataValidation>
        <x14:dataValidation xr:uid="{00D500C8-0079-4623-B5A8-00800077000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Y299</xm:sqref>
        </x14:dataValidation>
        <x14:dataValidation xr:uid="{00D80028-00DD-4119-9540-00AF00FA006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Y300</xm:sqref>
        </x14:dataValidation>
        <x14:dataValidation xr:uid="{0018000A-00E1-4D98-83AA-00F40054002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Y301</xm:sqref>
        </x14:dataValidation>
        <x14:dataValidation xr:uid="{00B90058-002D-44AE-849F-008000D5005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Y302</xm:sqref>
        </x14:dataValidation>
        <x14:dataValidation xr:uid="{00B5009C-0050-4551-BC20-008700D800A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Y303</xm:sqref>
        </x14:dataValidation>
        <x14:dataValidation xr:uid="{0052003B-00B2-4D28-9DE9-008A004B004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Y304</xm:sqref>
        </x14:dataValidation>
        <x14:dataValidation xr:uid="{006C00B7-0040-4210-8932-0036002F000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Y305</xm:sqref>
        </x14:dataValidation>
        <x14:dataValidation xr:uid="{0008007D-0019-4B64-95E7-00C10037001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Y306</xm:sqref>
        </x14:dataValidation>
        <x14:dataValidation xr:uid="{009E00F8-006B-4054-BADB-00CF000400F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Y307</xm:sqref>
        </x14:dataValidation>
        <x14:dataValidation xr:uid="{003B0030-003C-4534-8066-0001008200B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Y308</xm:sqref>
        </x14:dataValidation>
        <x14:dataValidation xr:uid="{00BC00E8-0090-43A6-A3C4-00D90066006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Y309</xm:sqref>
        </x14:dataValidation>
        <x14:dataValidation xr:uid="{00B40033-00FD-4BC2-B145-008000A900C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Y310</xm:sqref>
        </x14:dataValidation>
        <x14:dataValidation xr:uid="{002300F4-00EF-486D-A659-00F70002000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Y311</xm:sqref>
        </x14:dataValidation>
        <x14:dataValidation xr:uid="{009E00E0-0032-4A32-A30B-000200F6007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Y312</xm:sqref>
        </x14:dataValidation>
        <x14:dataValidation xr:uid="{001200FB-0003-4A4A-B50D-001B00BA009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Y313</xm:sqref>
        </x14:dataValidation>
        <x14:dataValidation xr:uid="{007A0023-0071-4D78-82AC-003D007B00A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Y314</xm:sqref>
        </x14:dataValidation>
        <x14:dataValidation xr:uid="{007A0004-00C4-4609-BF60-00D0001A007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Y315</xm:sqref>
        </x14:dataValidation>
        <x14:dataValidation xr:uid="{00D2008B-0000-4039-AC2F-0020000600B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Y316</xm:sqref>
        </x14:dataValidation>
        <x14:dataValidation xr:uid="{00570017-000D-4BAA-8800-001100A600B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Y317</xm:sqref>
        </x14:dataValidation>
        <x14:dataValidation xr:uid="{0039007B-00EA-47C5-8683-00C60054008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Y318</xm:sqref>
        </x14:dataValidation>
        <x14:dataValidation xr:uid="{00CA0088-001E-4A0F-83D6-001A004B000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Y319</xm:sqref>
        </x14:dataValidation>
        <x14:dataValidation xr:uid="{00630030-0042-4CA9-938C-00B700A8002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Y320</xm:sqref>
        </x14:dataValidation>
        <x14:dataValidation xr:uid="{00D700EA-007F-444E-AA0A-0068004100E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Y321</xm:sqref>
        </x14:dataValidation>
        <x14:dataValidation xr:uid="{009F00D2-0053-439A-AF0F-00D800B000D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Y322</xm:sqref>
        </x14:dataValidation>
        <x14:dataValidation xr:uid="{00300077-0035-4B0B-9535-00AD00EC009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Y323</xm:sqref>
        </x14:dataValidation>
        <x14:dataValidation xr:uid="{005A00EA-00BE-4F71-87E1-008E002E00D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Y324</xm:sqref>
        </x14:dataValidation>
        <x14:dataValidation xr:uid="{00A60025-00D7-40D2-B309-00ED005300F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Y325</xm:sqref>
        </x14:dataValidation>
        <x14:dataValidation xr:uid="{00EE00C1-0012-4B50-8DD5-004000FD008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Y326</xm:sqref>
        </x14:dataValidation>
        <x14:dataValidation xr:uid="{0081003A-0013-4BA3-A2B7-009B006E00F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Y327</xm:sqref>
        </x14:dataValidation>
        <x14:dataValidation xr:uid="{0085000C-00F3-4786-BED4-000800C8004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Y328</xm:sqref>
        </x14:dataValidation>
        <x14:dataValidation xr:uid="{005800BF-00F8-44D0-9E6A-00D300F9004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Y329</xm:sqref>
        </x14:dataValidation>
        <x14:dataValidation xr:uid="{00100033-003B-4411-BD0E-007A00FF00F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Y330</xm:sqref>
        </x14:dataValidation>
        <x14:dataValidation xr:uid="{002300CE-0054-41E2-9DB0-001A00CF00A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Y331</xm:sqref>
        </x14:dataValidation>
        <x14:dataValidation xr:uid="{000F0028-00E2-45C9-9246-00D600D6001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Y332</xm:sqref>
        </x14:dataValidation>
        <x14:dataValidation xr:uid="{00E90004-00E7-4DF4-AD71-002800FB00D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Y333</xm:sqref>
        </x14:dataValidation>
        <x14:dataValidation xr:uid="{00620008-0062-43B9-909E-002F007E00E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Y334</xm:sqref>
        </x14:dataValidation>
        <x14:dataValidation xr:uid="{00930037-007D-4577-83BF-00AF0022003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Y335</xm:sqref>
        </x14:dataValidation>
        <x14:dataValidation xr:uid="{00CB002C-005E-40EF-B68C-0036000D005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Y336</xm:sqref>
        </x14:dataValidation>
        <x14:dataValidation xr:uid="{00210037-007C-483B-A6FC-00780054005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Y337</xm:sqref>
        </x14:dataValidation>
        <x14:dataValidation xr:uid="{00FA0017-0021-45C8-8E96-0019006600F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Y338</xm:sqref>
        </x14:dataValidation>
        <x14:dataValidation xr:uid="{0096004E-0044-4B43-B47E-000D00C6004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Y339</xm:sqref>
        </x14:dataValidation>
        <x14:dataValidation xr:uid="{003B000C-00E0-44E2-B960-00B30084005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Y340</xm:sqref>
        </x14:dataValidation>
        <x14:dataValidation xr:uid="{00FC0091-00C0-4601-BFF5-00890084003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Y341</xm:sqref>
        </x14:dataValidation>
        <x14:dataValidation xr:uid="{000F00E8-00C7-44CB-89E0-00B000AA002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Y342</xm:sqref>
        </x14:dataValidation>
        <x14:dataValidation xr:uid="{008C0067-0017-403A-8C38-00C900F6008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Y343</xm:sqref>
        </x14:dataValidation>
        <x14:dataValidation xr:uid="{002F00B9-00D9-4CFA-AAA5-00CD001A009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Y344</xm:sqref>
        </x14:dataValidation>
        <x14:dataValidation xr:uid="{0028005B-0030-4F02-84A6-009F0042005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Y345</xm:sqref>
        </x14:dataValidation>
        <x14:dataValidation xr:uid="{006000B5-00FF-4ED3-AFFC-0016000B00D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Y346</xm:sqref>
        </x14:dataValidation>
        <x14:dataValidation xr:uid="{003200BB-0098-4A96-8140-0031007F00F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Y347</xm:sqref>
        </x14:dataValidation>
        <x14:dataValidation xr:uid="{00C000DC-0068-4A62-BAE0-00AF008800B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Y348</xm:sqref>
        </x14:dataValidation>
        <x14:dataValidation xr:uid="{008600D4-007A-42AB-92E6-001F007B00A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Y349</xm:sqref>
        </x14:dataValidation>
        <x14:dataValidation xr:uid="{00DF00B9-00E2-4DEA-9279-002D00EB008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Y350</xm:sqref>
        </x14:dataValidation>
        <x14:dataValidation xr:uid="{0034002A-00CA-4782-8B0C-000E00EA006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Y351</xm:sqref>
        </x14:dataValidation>
        <x14:dataValidation xr:uid="{00EC0074-00BD-4242-8541-00E100D9005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Y352</xm:sqref>
        </x14:dataValidation>
        <x14:dataValidation xr:uid="{0093006A-006D-460D-B4E7-00990093003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Y353</xm:sqref>
        </x14:dataValidation>
        <x14:dataValidation xr:uid="{00DB0021-00A4-4B7A-914D-00EB0097005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Y354</xm:sqref>
        </x14:dataValidation>
        <x14:dataValidation xr:uid="{004C0045-00FD-41FA-908A-00D30030008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Y355</xm:sqref>
        </x14:dataValidation>
        <x14:dataValidation xr:uid="{001C0005-0075-4BE4-86F0-0001002600D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Y356</xm:sqref>
        </x14:dataValidation>
        <x14:dataValidation xr:uid="{006400A9-006B-4C0C-8BB2-0000009E000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Y357</xm:sqref>
        </x14:dataValidation>
        <x14:dataValidation xr:uid="{00C80058-00C8-4039-ABE7-00A70095000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Y358</xm:sqref>
        </x14:dataValidation>
        <x14:dataValidation xr:uid="{0000003F-001D-4029-BA79-00D8002B00F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Y359</xm:sqref>
        </x14:dataValidation>
        <x14:dataValidation xr:uid="{00BE0044-001E-49B5-AA2C-00190040004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Y360</xm:sqref>
        </x14:dataValidation>
        <x14:dataValidation xr:uid="{00B2002D-007E-47B0-AF36-00D5004500B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Y361</xm:sqref>
        </x14:dataValidation>
        <x14:dataValidation xr:uid="{00950015-0087-4B9D-95EA-002F00D4001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Y362</xm:sqref>
        </x14:dataValidation>
        <x14:dataValidation xr:uid="{004F00DB-00C7-410B-AE20-008800ED00B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Y363</xm:sqref>
        </x14:dataValidation>
        <x14:dataValidation xr:uid="{00D0007B-00BB-4713-B738-007700F4000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Y364</xm:sqref>
        </x14:dataValidation>
        <x14:dataValidation xr:uid="{00E20063-00C6-4BCE-BDFE-00990050000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Y365</xm:sqref>
        </x14:dataValidation>
        <x14:dataValidation xr:uid="{00CB00CD-0044-4D19-A3CA-002F0092009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Y366</xm:sqref>
        </x14:dataValidation>
        <x14:dataValidation xr:uid="{0023008B-0082-471C-B043-00A70055003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Y367</xm:sqref>
        </x14:dataValidation>
        <x14:dataValidation xr:uid="{00BE005A-005B-43BE-B586-00E00002007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Y368</xm:sqref>
        </x14:dataValidation>
        <x14:dataValidation xr:uid="{0054005B-00D2-4CB9-ACA8-006F00F300A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Y369</xm:sqref>
        </x14:dataValidation>
        <x14:dataValidation xr:uid="{00000048-005A-44CE-8880-008C008A006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Y370</xm:sqref>
        </x14:dataValidation>
        <x14:dataValidation xr:uid="{00E900EF-00C8-4E72-86A5-003C00EF00A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Y371</xm:sqref>
        </x14:dataValidation>
        <x14:dataValidation xr:uid="{00D50047-00CD-4D2A-9FF9-007300CF00C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Y372</xm:sqref>
        </x14:dataValidation>
        <x14:dataValidation xr:uid="{00EC00CE-00AA-4D88-9D85-004F00B600C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Y373</xm:sqref>
        </x14:dataValidation>
        <x14:dataValidation xr:uid="{00640003-00B1-45B4-866D-0069005A003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Y374</xm:sqref>
        </x14:dataValidation>
        <x14:dataValidation xr:uid="{00D200FC-001F-4D08-A27D-0030004000A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Y375</xm:sqref>
        </x14:dataValidation>
        <x14:dataValidation xr:uid="{00FC00EF-00A2-4C3C-8BAD-005B006F00E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Y376</xm:sqref>
        </x14:dataValidation>
        <x14:dataValidation xr:uid="{001D00CC-0043-41E8-8E7A-0075003E005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Y377</xm:sqref>
        </x14:dataValidation>
        <x14:dataValidation xr:uid="{008700B6-0024-4DE6-AE0F-00210035009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Y378</xm:sqref>
        </x14:dataValidation>
        <x14:dataValidation xr:uid="{00F5003F-0096-4806-8A8B-009A00E6006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Y379</xm:sqref>
        </x14:dataValidation>
        <x14:dataValidation xr:uid="{0094003D-00FD-4E3C-B831-000E009A000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Y380</xm:sqref>
        </x14:dataValidation>
        <x14:dataValidation xr:uid="{00940041-0040-43F6-84C2-007400B3003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Y381</xm:sqref>
        </x14:dataValidation>
        <x14:dataValidation xr:uid="{00EB00E3-009D-4687-918E-00E70062007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Y382</xm:sqref>
        </x14:dataValidation>
        <x14:dataValidation xr:uid="{0019007F-0097-4B14-9994-0058007D008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Y383</xm:sqref>
        </x14:dataValidation>
        <x14:dataValidation xr:uid="{00C60001-0098-408B-ACDF-005B008D003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Y384</xm:sqref>
        </x14:dataValidation>
        <x14:dataValidation xr:uid="{002A00D6-002C-43B5-8A9F-00EA0075004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Y385</xm:sqref>
        </x14:dataValidation>
        <x14:dataValidation xr:uid="{00DF0001-0068-475B-8903-008500BD008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Y386</xm:sqref>
        </x14:dataValidation>
        <x14:dataValidation xr:uid="{00210013-00E8-49F0-947D-0069005900E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Y387</xm:sqref>
        </x14:dataValidation>
        <x14:dataValidation xr:uid="{005200C7-008F-4D07-92DA-008E006E007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Y388</xm:sqref>
        </x14:dataValidation>
        <x14:dataValidation xr:uid="{006C00E3-006B-4ADD-AD3A-009400B1000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Y389</xm:sqref>
        </x14:dataValidation>
        <x14:dataValidation xr:uid="{00B70062-0082-4AD1-955A-00810068002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Y390</xm:sqref>
        </x14:dataValidation>
        <x14:dataValidation xr:uid="{002900EC-00C4-47B3-ABA9-00B100CB00D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Y391</xm:sqref>
        </x14:dataValidation>
        <x14:dataValidation xr:uid="{000D008C-00F0-4909-B421-0029007A003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Y392</xm:sqref>
        </x14:dataValidation>
        <x14:dataValidation xr:uid="{00B400EB-00A9-488C-951F-00C6002100A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Y393</xm:sqref>
        </x14:dataValidation>
        <x14:dataValidation xr:uid="{00CB009A-009A-49EF-9165-0038006D001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Y394</xm:sqref>
        </x14:dataValidation>
        <x14:dataValidation xr:uid="{00420042-0083-4A0F-B1DC-0096004B006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Y395</xm:sqref>
        </x14:dataValidation>
        <x14:dataValidation xr:uid="{00FE0014-0009-445C-B26D-007C006C00F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Y396</xm:sqref>
        </x14:dataValidation>
        <x14:dataValidation xr:uid="{0096006A-0069-4484-B410-007E00DB002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Y397</xm:sqref>
        </x14:dataValidation>
        <x14:dataValidation xr:uid="{00A30091-0013-4D3D-8AA0-007900A200D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Y398</xm:sqref>
        </x14:dataValidation>
        <x14:dataValidation xr:uid="{00A800B0-00FF-4EAA-8149-00BC0027005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Y399</xm:sqref>
        </x14:dataValidation>
        <x14:dataValidation xr:uid="{006000C6-00C3-4036-9BD2-00AF002D006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Y400</xm:sqref>
        </x14:dataValidation>
        <x14:dataValidation xr:uid="{008400B9-0080-48AD-B4F8-00160044009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Y401</xm:sqref>
        </x14:dataValidation>
        <x14:dataValidation xr:uid="{00A50003-00DB-4246-89CE-004A0033002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Y402</xm:sqref>
        </x14:dataValidation>
        <x14:dataValidation xr:uid="{00290055-00C3-4EBE-A56F-001300BF000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Y403</xm:sqref>
        </x14:dataValidation>
        <x14:dataValidation xr:uid="{00660086-00B7-4EC7-922E-00F1000400F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Y404</xm:sqref>
        </x14:dataValidation>
        <x14:dataValidation xr:uid="{0040002C-0042-441D-AE3C-0089009C00F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Y405</xm:sqref>
        </x14:dataValidation>
        <x14:dataValidation xr:uid="{00540061-00A3-4651-B9E3-00A00076007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Y406</xm:sqref>
        </x14:dataValidation>
        <x14:dataValidation xr:uid="{0028004A-0056-4037-8464-00010074006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Y407</xm:sqref>
        </x14:dataValidation>
        <x14:dataValidation xr:uid="{00ED0087-00D5-45F2-A37F-004E003B005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Y408</xm:sqref>
        </x14:dataValidation>
        <x14:dataValidation xr:uid="{00C800CE-00C2-4B53-A2E2-00960010007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Y409</xm:sqref>
        </x14:dataValidation>
        <x14:dataValidation xr:uid="{007400DE-00E5-4811-80EF-0084006E003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Y410</xm:sqref>
        </x14:dataValidation>
        <x14:dataValidation xr:uid="{008F00B9-00DF-4D35-B770-009500DF005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Y411</xm:sqref>
        </x14:dataValidation>
        <x14:dataValidation xr:uid="{004E00FB-0038-41DC-A188-00B10007001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Y412</xm:sqref>
        </x14:dataValidation>
        <x14:dataValidation xr:uid="{008C0064-00AB-4753-B9F6-00DC0091004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Y413</xm:sqref>
        </x14:dataValidation>
        <x14:dataValidation xr:uid="{0028009F-00F5-49CE-9075-001700E9001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Y414</xm:sqref>
        </x14:dataValidation>
        <x14:dataValidation xr:uid="{002E009A-0072-4913-9964-00B9003400D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Y415</xm:sqref>
        </x14:dataValidation>
        <x14:dataValidation xr:uid="{00CC00A4-0037-4583-A0B2-003C004B007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Y416</xm:sqref>
        </x14:dataValidation>
        <x14:dataValidation xr:uid="{004500A8-00CD-4F2B-9814-0068008000C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Y417</xm:sqref>
        </x14:dataValidation>
        <x14:dataValidation xr:uid="{008900AC-000F-44B4-B6AF-007000BF00B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Y418</xm:sqref>
        </x14:dataValidation>
        <x14:dataValidation xr:uid="{00510085-002E-4AD7-81CB-00940065004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Y419</xm:sqref>
        </x14:dataValidation>
        <x14:dataValidation xr:uid="{00C000C9-004B-48F8-BF5E-00A700C1007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Y420</xm:sqref>
        </x14:dataValidation>
        <x14:dataValidation xr:uid="{00B4003C-0083-47FE-A7A9-00DB003100C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Y421</xm:sqref>
        </x14:dataValidation>
        <x14:dataValidation xr:uid="{00FE0080-00E5-48BB-9A23-003900AC004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Y422</xm:sqref>
        </x14:dataValidation>
        <x14:dataValidation xr:uid="{00BB0073-00D9-4F42-92A2-00540014004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Y423</xm:sqref>
        </x14:dataValidation>
        <x14:dataValidation xr:uid="{00310052-0081-4F65-804D-00B8001A009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Y424</xm:sqref>
        </x14:dataValidation>
        <x14:dataValidation xr:uid="{00F40065-0064-41B1-9185-0028002E00B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Y425</xm:sqref>
        </x14:dataValidation>
        <x14:dataValidation xr:uid="{00CF00C9-006B-4C84-AC86-00EB009E001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Y426</xm:sqref>
        </x14:dataValidation>
        <x14:dataValidation xr:uid="{0091007E-0065-4AF7-9E70-00F1001D008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Y427</xm:sqref>
        </x14:dataValidation>
        <x14:dataValidation xr:uid="{00690016-0076-4DB7-8919-00240036007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Y428</xm:sqref>
        </x14:dataValidation>
        <x14:dataValidation xr:uid="{00B2004A-0080-4DA2-8315-001A003E00A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Y429</xm:sqref>
        </x14:dataValidation>
        <x14:dataValidation xr:uid="{00200071-0046-4BA0-979A-007D0035001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Y430</xm:sqref>
        </x14:dataValidation>
        <x14:dataValidation xr:uid="{004700EC-0061-42C8-89BE-00E30063006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Y431</xm:sqref>
        </x14:dataValidation>
        <x14:dataValidation xr:uid="{002B00B7-0042-4186-8821-002C0010009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Y432</xm:sqref>
        </x14:dataValidation>
        <x14:dataValidation xr:uid="{007000D4-00CB-4252-953E-008100D2008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Y433</xm:sqref>
        </x14:dataValidation>
        <x14:dataValidation xr:uid="{00FB00C1-0084-4197-A41A-00130051000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Y434</xm:sqref>
        </x14:dataValidation>
        <x14:dataValidation xr:uid="{009C00F7-0041-4805-903E-005500A400E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Y435</xm:sqref>
        </x14:dataValidation>
        <x14:dataValidation xr:uid="{00E60003-00A1-4F66-A5F3-00EA0023005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Y436</xm:sqref>
        </x14:dataValidation>
        <x14:dataValidation xr:uid="{004F0036-00DD-4E4F-85AF-00090084007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Y437</xm:sqref>
        </x14:dataValidation>
        <x14:dataValidation xr:uid="{00B500C1-00B0-40CD-AA66-00EF0049002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Y438</xm:sqref>
        </x14:dataValidation>
        <x14:dataValidation xr:uid="{00AA00F5-005B-4358-8878-00640017005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Y439</xm:sqref>
        </x14:dataValidation>
        <x14:dataValidation xr:uid="{00F400CB-0085-4E81-815D-008200DF007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Y440</xm:sqref>
        </x14:dataValidation>
        <x14:dataValidation xr:uid="{00E100A7-00F0-45B2-ADB6-00BA00D4000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Y441</xm:sqref>
        </x14:dataValidation>
        <x14:dataValidation xr:uid="{009B00BB-0069-4147-97DE-00A70096003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Y442</xm:sqref>
        </x14:dataValidation>
        <x14:dataValidation xr:uid="{00FA0082-00EA-437B-B2AA-00F50020008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Y443</xm:sqref>
        </x14:dataValidation>
        <x14:dataValidation xr:uid="{0092003F-00AB-4B89-94B7-00DF000400C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Y444</xm:sqref>
        </x14:dataValidation>
        <x14:dataValidation xr:uid="{00220012-0091-43E9-B3DF-00EA00F9007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Y445</xm:sqref>
        </x14:dataValidation>
        <x14:dataValidation xr:uid="{00A3000A-00E4-4823-AC90-002900BA002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Y446</xm:sqref>
        </x14:dataValidation>
        <x14:dataValidation xr:uid="{00B4007A-00FE-4AEA-A26E-007B00FF000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Y447</xm:sqref>
        </x14:dataValidation>
        <x14:dataValidation xr:uid="{0084001E-003E-4A05-A061-00FF005A000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Y448</xm:sqref>
        </x14:dataValidation>
        <x14:dataValidation xr:uid="{00C20044-00C8-409A-BEEE-00B60009003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Y449</xm:sqref>
        </x14:dataValidation>
        <x14:dataValidation xr:uid="{00560048-003C-4D51-9E07-0031006D008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Y450</xm:sqref>
        </x14:dataValidation>
        <x14:dataValidation xr:uid="{00C400D9-0050-45C2-AFEE-00D600C4003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Y451</xm:sqref>
        </x14:dataValidation>
        <x14:dataValidation xr:uid="{004F0034-006F-4817-A235-005000D800A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Y452</xm:sqref>
        </x14:dataValidation>
        <x14:dataValidation xr:uid="{003500D5-00B4-4BB2-B558-007000EA007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Y453</xm:sqref>
        </x14:dataValidation>
        <x14:dataValidation xr:uid="{007E00C9-0023-4D42-A971-00DA0006002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Y454</xm:sqref>
        </x14:dataValidation>
        <x14:dataValidation xr:uid="{009A006D-007D-47EF-AFEC-00A3009F00E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Y455</xm:sqref>
        </x14:dataValidation>
        <x14:dataValidation xr:uid="{00A500BB-007D-452D-8BEF-004900BE005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Y456</xm:sqref>
        </x14:dataValidation>
        <x14:dataValidation xr:uid="{0002004F-008C-4BE0-AFBB-00B7002C006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Y457</xm:sqref>
        </x14:dataValidation>
        <x14:dataValidation xr:uid="{00330053-003E-454C-9DE3-00750029009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Y458</xm:sqref>
        </x14:dataValidation>
        <x14:dataValidation xr:uid="{00C90066-004A-4974-866A-00DC00F700D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Y459</xm:sqref>
        </x14:dataValidation>
        <x14:dataValidation xr:uid="{009500DA-00F1-4B2D-9528-003600B0000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Y460</xm:sqref>
        </x14:dataValidation>
        <x14:dataValidation xr:uid="{00B10000-00FE-441E-B220-00AF0091001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Y461</xm:sqref>
        </x14:dataValidation>
        <x14:dataValidation xr:uid="{009000A7-00DA-49B3-82C4-00860075002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Y462</xm:sqref>
        </x14:dataValidation>
        <x14:dataValidation xr:uid="{00D6000E-00C3-49CE-9FF7-005C008400D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Y463</xm:sqref>
        </x14:dataValidation>
        <x14:dataValidation xr:uid="{00530035-00E5-4536-AF80-000B0044007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Y464</xm:sqref>
        </x14:dataValidation>
        <x14:dataValidation xr:uid="{000A0045-0051-47E2-8677-005100E4007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Y465</xm:sqref>
        </x14:dataValidation>
        <x14:dataValidation xr:uid="{00770009-0025-46A6-B6DB-007E00CC00C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Y466</xm:sqref>
        </x14:dataValidation>
        <x14:dataValidation xr:uid="{009C004D-00CA-4429-9566-00BC006600A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Y467</xm:sqref>
        </x14:dataValidation>
        <x14:dataValidation xr:uid="{00B40098-0072-4D3D-8067-003C0058000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Y468</xm:sqref>
        </x14:dataValidation>
        <x14:dataValidation xr:uid="{00020043-008E-4B3B-BF2B-004800EA005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Y469</xm:sqref>
        </x14:dataValidation>
        <x14:dataValidation xr:uid="{00900077-0085-49E6-B977-007B00C1005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Y470</xm:sqref>
        </x14:dataValidation>
        <x14:dataValidation xr:uid="{000C00B0-0055-4FFD-9250-0007003300E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Y471</xm:sqref>
        </x14:dataValidation>
        <x14:dataValidation xr:uid="{00B5009F-00EA-4C5E-9422-005100EC00A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Y472</xm:sqref>
        </x14:dataValidation>
        <x14:dataValidation xr:uid="{00CF0011-0031-4B75-B15E-00EE00E700D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Y473</xm:sqref>
        </x14:dataValidation>
        <x14:dataValidation xr:uid="{00FD0068-0046-4812-BC7C-00CF008D00F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Y474</xm:sqref>
        </x14:dataValidation>
        <x14:dataValidation xr:uid="{00720083-00C1-4EC5-8DB1-00110070007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Y475</xm:sqref>
        </x14:dataValidation>
        <x14:dataValidation xr:uid="{009300C1-00FC-46BF-B5C9-005D00D500A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Y476</xm:sqref>
        </x14:dataValidation>
        <x14:dataValidation xr:uid="{00D20029-00B4-45E0-91A6-00A200AF00E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Y477</xm:sqref>
        </x14:dataValidation>
        <x14:dataValidation xr:uid="{00B80050-0013-493F-B706-00AA00F8004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Y478</xm:sqref>
        </x14:dataValidation>
        <x14:dataValidation xr:uid="{00CF00BA-00B3-4022-B96A-002F0061008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Y479</xm:sqref>
        </x14:dataValidation>
        <x14:dataValidation xr:uid="{00F800DA-009C-4514-AB46-00DB0018008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Y480</xm:sqref>
        </x14:dataValidation>
        <x14:dataValidation xr:uid="{007100FD-007B-4630-9184-0052007C004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Y481</xm:sqref>
        </x14:dataValidation>
        <x14:dataValidation xr:uid="{003E006B-0014-4CBB-A0AB-00C400A8007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Y482</xm:sqref>
        </x14:dataValidation>
        <x14:dataValidation xr:uid="{00D50067-0040-4B4D-8210-0086009A007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Y483</xm:sqref>
        </x14:dataValidation>
        <x14:dataValidation xr:uid="{002A0065-00F6-41DF-AC91-001C0042005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Y484</xm:sqref>
        </x14:dataValidation>
        <x14:dataValidation xr:uid="{00A60015-0053-4232-B22E-005600B7007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Y485</xm:sqref>
        </x14:dataValidation>
        <x14:dataValidation xr:uid="{006300F4-00C3-46EE-BA8E-005800D900F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Y486</xm:sqref>
        </x14:dataValidation>
        <x14:dataValidation xr:uid="{00130081-0062-4FBB-BD58-00FB007A005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Y487</xm:sqref>
        </x14:dataValidation>
        <x14:dataValidation xr:uid="{000700AE-00E6-4494-B456-0080009D00A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Y488</xm:sqref>
        </x14:dataValidation>
        <x14:dataValidation xr:uid="{00530076-00BF-4457-8343-00AA0004009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Y489</xm:sqref>
        </x14:dataValidation>
        <x14:dataValidation xr:uid="{00F000EA-00FE-4A92-ACCC-000900CE009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Y490</xm:sqref>
        </x14:dataValidation>
        <x14:dataValidation xr:uid="{00EC0047-001C-4F47-B85B-009B00E5007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Y491</xm:sqref>
        </x14:dataValidation>
        <x14:dataValidation xr:uid="{004B0055-001D-4FAD-87F0-006F00C700B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Y492</xm:sqref>
        </x14:dataValidation>
        <x14:dataValidation xr:uid="{005800CC-0091-48BF-9BF2-001B00FF002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Y493</xm:sqref>
        </x14:dataValidation>
        <x14:dataValidation xr:uid="{004C00E1-00C9-45D3-897E-00DF00D5005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Y494</xm:sqref>
        </x14:dataValidation>
        <x14:dataValidation xr:uid="{005300E2-00C6-4299-A65D-007F007D00A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Y495</xm:sqref>
        </x14:dataValidation>
        <x14:dataValidation xr:uid="{00910086-00F6-4D6F-A754-00A10052008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Y496</xm:sqref>
        </x14:dataValidation>
        <x14:dataValidation xr:uid="{0092000D-00D6-4D32-999B-000A00A100F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Y497</xm:sqref>
        </x14:dataValidation>
        <x14:dataValidation xr:uid="{006400CB-0065-46B5-951D-008300EC00A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Y498</xm:sqref>
        </x14:dataValidation>
        <x14:dataValidation xr:uid="{009F00CF-003D-4711-9E9B-005B004A00E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Y499</xm:sqref>
        </x14:dataValidation>
        <x14:dataValidation xr:uid="{005D0090-0061-4067-B053-00DA0070008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Y500</xm:sqref>
        </x14:dataValidation>
        <x14:dataValidation xr:uid="{001B00C7-001F-4570-8654-0012009A000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Y501</xm:sqref>
        </x14:dataValidation>
        <x14:dataValidation xr:uid="{00910025-0065-4EAF-950C-009A004A000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Y502</xm:sqref>
        </x14:dataValidation>
        <x14:dataValidation xr:uid="{004D0060-00DC-42BD-BA22-000D008000B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Y503</xm:sqref>
        </x14:dataValidation>
        <x14:dataValidation xr:uid="{009E0010-00DC-499B-890F-004C003A004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Y504</xm:sqref>
        </x14:dataValidation>
        <x14:dataValidation xr:uid="{004C0001-009A-4841-8DD4-00D30022007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Y505</xm:sqref>
        </x14:dataValidation>
        <x14:dataValidation xr:uid="{00B10025-0032-4D01-B9F7-000D009C00E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Y506</xm:sqref>
        </x14:dataValidation>
        <x14:dataValidation xr:uid="{005B00BC-00D2-480E-B81C-0072003200B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Y507</xm:sqref>
        </x14:dataValidation>
        <x14:dataValidation xr:uid="{005A0046-001F-48E4-B670-000E0008000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Y508</xm:sqref>
        </x14:dataValidation>
        <x14:dataValidation xr:uid="{009800CF-0042-45B3-B27A-00400019004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Y509</xm:sqref>
        </x14:dataValidation>
        <x14:dataValidation xr:uid="{00C00091-0051-470E-84FE-002C00DC00D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Y510</xm:sqref>
        </x14:dataValidation>
        <x14:dataValidation xr:uid="{00E300ED-00EC-4CD6-9070-00300003008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Y511</xm:sqref>
        </x14:dataValidation>
        <x14:dataValidation xr:uid="{005C0034-00D2-421B-87DC-008B00FC00F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Y512</xm:sqref>
        </x14:dataValidation>
        <x14:dataValidation xr:uid="{00940037-00AF-4AB6-81F5-00DF007400E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Y513</xm:sqref>
        </x14:dataValidation>
        <x14:dataValidation xr:uid="{0038005A-0005-49B4-90A9-00740063008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Y514</xm:sqref>
        </x14:dataValidation>
        <x14:dataValidation xr:uid="{006C00C1-00B8-4C77-932F-00CB008A000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Y515</xm:sqref>
        </x14:dataValidation>
        <x14:dataValidation xr:uid="{000A002C-0079-481F-AFE6-0045004D00B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Y516</xm:sqref>
        </x14:dataValidation>
        <x14:dataValidation xr:uid="{00460039-00E0-42BA-8A3E-00A9000B00E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Y517</xm:sqref>
        </x14:dataValidation>
        <x14:dataValidation xr:uid="{00BA0030-003A-4FB2-9601-00E000AD004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Y518</xm:sqref>
        </x14:dataValidation>
        <x14:dataValidation xr:uid="{006800A8-005A-41B4-84ED-009900FB00C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Y519</xm:sqref>
        </x14:dataValidation>
        <x14:dataValidation xr:uid="{005500D1-0064-4067-85D5-003800ED00A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Y520</xm:sqref>
        </x14:dataValidation>
        <x14:dataValidation xr:uid="{009E0070-0032-4A5B-A3EB-00F9007A006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Y521</xm:sqref>
        </x14:dataValidation>
        <x14:dataValidation xr:uid="{004F004C-00C7-4D8A-9644-0096005000D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Y522</xm:sqref>
        </x14:dataValidation>
        <x14:dataValidation xr:uid="{00E700DF-0033-4B3F-9A89-008B00E500C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Y523</xm:sqref>
        </x14:dataValidation>
        <x14:dataValidation xr:uid="{00EA00DD-007E-497B-B29F-00AD0017002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Y524</xm:sqref>
        </x14:dataValidation>
        <x14:dataValidation xr:uid="{00E800F2-0084-4A09-BE68-001400D600F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Y525</xm:sqref>
        </x14:dataValidation>
        <x14:dataValidation xr:uid="{001200AE-00C6-4550-8037-007A008900D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Y526</xm:sqref>
        </x14:dataValidation>
        <x14:dataValidation xr:uid="{008E00D1-0068-4B6D-B1CA-0089003A00A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Y527</xm:sqref>
        </x14:dataValidation>
        <x14:dataValidation xr:uid="{00F600E4-00F3-49FD-9196-0016007F007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Y528</xm:sqref>
        </x14:dataValidation>
        <x14:dataValidation xr:uid="{005200BB-003D-427D-A04E-004A00F900C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Y529</xm:sqref>
        </x14:dataValidation>
        <x14:dataValidation xr:uid="{00A60028-005F-4AFB-802A-00B1003500C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Y530</xm:sqref>
        </x14:dataValidation>
        <x14:dataValidation xr:uid="{00980095-0062-4319-9E9E-009100B1009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Y531</xm:sqref>
        </x14:dataValidation>
        <x14:dataValidation xr:uid="{006900D5-0077-479F-A37F-009200AC00E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Y532</xm:sqref>
        </x14:dataValidation>
        <x14:dataValidation xr:uid="{0023003F-00F8-495D-AC7D-003C0020007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Y533</xm:sqref>
        </x14:dataValidation>
        <x14:dataValidation xr:uid="{00E900CF-0061-4450-AC02-003900F0002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Y534</xm:sqref>
        </x14:dataValidation>
        <x14:dataValidation xr:uid="{00A400C5-0086-45C3-8AA7-00F00060001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Y535</xm:sqref>
        </x14:dataValidation>
        <x14:dataValidation xr:uid="{003E003B-0059-42CE-816C-00830057003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Y536</xm:sqref>
        </x14:dataValidation>
        <x14:dataValidation xr:uid="{009D00F9-006B-486F-88EF-002C0077007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Y537</xm:sqref>
        </x14:dataValidation>
        <x14:dataValidation xr:uid="{00A60095-0095-4293-B69D-00C60032005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Y538</xm:sqref>
        </x14:dataValidation>
        <x14:dataValidation xr:uid="{003E005D-0098-4F0C-9DA9-00D3008600F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Y539</xm:sqref>
        </x14:dataValidation>
        <x14:dataValidation xr:uid="{00B300FC-004A-433A-BBFF-000F00E100E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Y540</xm:sqref>
        </x14:dataValidation>
        <x14:dataValidation xr:uid="{00F000CE-0082-4594-956E-0089002800C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Y541</xm:sqref>
        </x14:dataValidation>
        <x14:dataValidation xr:uid="{002000EE-0031-462A-86F5-009C009400B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Y542</xm:sqref>
        </x14:dataValidation>
        <x14:dataValidation xr:uid="{00480001-0036-4659-A94B-00D900C100B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Y543</xm:sqref>
        </x14:dataValidation>
        <x14:dataValidation xr:uid="{001D0004-0003-475B-83FE-00060011001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Y544</xm:sqref>
        </x14:dataValidation>
        <x14:dataValidation xr:uid="{00C300AF-001D-400F-8A60-004F008D002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Y545</xm:sqref>
        </x14:dataValidation>
        <x14:dataValidation xr:uid="{003400FC-00F9-4F7D-AB11-000B004B00B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Y546</xm:sqref>
        </x14:dataValidation>
        <x14:dataValidation xr:uid="{0023005B-00F9-420B-B387-00F800D500B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Y547</xm:sqref>
        </x14:dataValidation>
        <x14:dataValidation xr:uid="{00900083-0079-4E65-BD04-00740062000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Y548</xm:sqref>
        </x14:dataValidation>
        <x14:dataValidation xr:uid="{00A200D9-00FF-46F0-8CF4-005000D2000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Y549</xm:sqref>
        </x14:dataValidation>
        <x14:dataValidation xr:uid="{009700FC-007A-4EDD-9A52-007E00E4004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Y550</xm:sqref>
        </x14:dataValidation>
        <x14:dataValidation xr:uid="{00F8007D-0006-48EE-B3C2-00AA00F4004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Y551</xm:sqref>
        </x14:dataValidation>
        <x14:dataValidation xr:uid="{0071005D-00E2-4D6B-8A9C-005E00F2006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Y552</xm:sqref>
        </x14:dataValidation>
        <x14:dataValidation xr:uid="{00F80046-0061-49AD-A625-008700AD00B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Y553</xm:sqref>
        </x14:dataValidation>
        <x14:dataValidation xr:uid="{008D00BA-00BC-463E-9264-00C000C4004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Y554</xm:sqref>
        </x14:dataValidation>
        <x14:dataValidation xr:uid="{00D30097-0065-436B-BDB6-00E8006500B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Y555</xm:sqref>
        </x14:dataValidation>
        <x14:dataValidation xr:uid="{008C0034-00FD-43D8-9A01-00A000F6005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Y556</xm:sqref>
        </x14:dataValidation>
        <x14:dataValidation xr:uid="{00620050-0077-4D1C-A209-003100BB00A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Y557</xm:sqref>
        </x14:dataValidation>
        <x14:dataValidation xr:uid="{007D0008-003F-4ECC-9572-00850010003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Y558</xm:sqref>
        </x14:dataValidation>
        <x14:dataValidation xr:uid="{00AD00E2-00B4-4255-A632-001C00F000A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Y559</xm:sqref>
        </x14:dataValidation>
        <x14:dataValidation xr:uid="{002B000E-00A3-4D80-A09C-006F008200A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Y560</xm:sqref>
        </x14:dataValidation>
        <x14:dataValidation xr:uid="{00F300DD-00D3-46B7-B23A-0083003F005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Y561</xm:sqref>
        </x14:dataValidation>
        <x14:dataValidation xr:uid="{0046002D-0075-45A2-A0D4-006D006200E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Y562</xm:sqref>
        </x14:dataValidation>
        <x14:dataValidation xr:uid="{00A70068-0038-4CFD-80C1-00560049006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Y563</xm:sqref>
        </x14:dataValidation>
        <x14:dataValidation xr:uid="{00DA0066-0038-447B-A099-002900D700B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Y564</xm:sqref>
        </x14:dataValidation>
        <x14:dataValidation xr:uid="{009F0021-0033-45BC-A422-005500E9007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Y565</xm:sqref>
        </x14:dataValidation>
        <x14:dataValidation xr:uid="{006A007E-007B-4C04-B9E7-004E008F009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Y566</xm:sqref>
        </x14:dataValidation>
        <x14:dataValidation xr:uid="{00C7006A-008D-4B0C-86A5-002500D400C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Y567</xm:sqref>
        </x14:dataValidation>
        <x14:dataValidation xr:uid="{004300B9-0068-41CB-9407-00020093006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Y568</xm:sqref>
        </x14:dataValidation>
        <x14:dataValidation xr:uid="{00D700AC-0093-4242-8290-0071000F005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Y569</xm:sqref>
        </x14:dataValidation>
        <x14:dataValidation xr:uid="{003B0090-008D-4476-A6C9-000F00FB002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Y570</xm:sqref>
        </x14:dataValidation>
        <x14:dataValidation xr:uid="{00A70035-0068-4A42-A828-00FE00B5006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Y571</xm:sqref>
        </x14:dataValidation>
        <x14:dataValidation xr:uid="{00F1000A-0040-40A0-8CC2-0086003700F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Y572</xm:sqref>
        </x14:dataValidation>
        <x14:dataValidation xr:uid="{00300068-00AB-460E-84C7-00FF007B004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Y573</xm:sqref>
        </x14:dataValidation>
        <x14:dataValidation xr:uid="{00650058-00E7-4104-8CB3-0057007700A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Y574</xm:sqref>
        </x14:dataValidation>
        <x14:dataValidation xr:uid="{00BA0086-0008-41BE-ADE8-00D30056009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Y575</xm:sqref>
        </x14:dataValidation>
        <x14:dataValidation xr:uid="{009C00D1-008B-444D-A83C-0081000D003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Y576</xm:sqref>
        </x14:dataValidation>
        <x14:dataValidation xr:uid="{00220045-0095-417B-8F53-002D00D0000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Y577</xm:sqref>
        </x14:dataValidation>
        <x14:dataValidation xr:uid="{00210077-0097-4C84-AA67-003F009C000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Y578</xm:sqref>
        </x14:dataValidation>
        <x14:dataValidation xr:uid="{00910066-0087-4E52-8388-0000004A00E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Y579</xm:sqref>
        </x14:dataValidation>
        <x14:dataValidation xr:uid="{0079007D-0042-4172-AD25-007100E7009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Y580</xm:sqref>
        </x14:dataValidation>
        <x14:dataValidation xr:uid="{004C00AF-00D3-4D3F-B59D-008E00AA001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Y581</xm:sqref>
        </x14:dataValidation>
        <x14:dataValidation xr:uid="{00740015-00D5-4B86-B7FC-005E00EE007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Y582</xm:sqref>
        </x14:dataValidation>
        <x14:dataValidation xr:uid="{00300002-0087-4B9C-BBB5-00200015001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Y583</xm:sqref>
        </x14:dataValidation>
        <x14:dataValidation xr:uid="{00C7005A-008E-46B5-9085-00110073006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Y584</xm:sqref>
        </x14:dataValidation>
        <x14:dataValidation xr:uid="{002B00C4-0004-46BB-9134-005500E8003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Y585</xm:sqref>
        </x14:dataValidation>
        <x14:dataValidation xr:uid="{001600ED-0034-46F7-B6DB-001F002200F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Y586</xm:sqref>
        </x14:dataValidation>
        <x14:dataValidation xr:uid="{00030017-008A-4594-81BB-0087000D004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Y587</xm:sqref>
        </x14:dataValidation>
        <x14:dataValidation xr:uid="{00EF007A-003E-4CB7-974E-00E4002800F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Y588</xm:sqref>
        </x14:dataValidation>
        <x14:dataValidation xr:uid="{00C7000D-002C-4AD4-B8E0-006700CF002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Y589</xm:sqref>
        </x14:dataValidation>
        <x14:dataValidation xr:uid="{00AB005C-002D-4061-852C-0040002C004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Y590</xm:sqref>
        </x14:dataValidation>
        <x14:dataValidation xr:uid="{006B00D2-00A8-496E-A609-009100E4003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Y591</xm:sqref>
        </x14:dataValidation>
        <x14:dataValidation xr:uid="{001A0077-0099-4EF4-852B-001E00B600D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Y592</xm:sqref>
        </x14:dataValidation>
        <x14:dataValidation xr:uid="{00590003-0008-480B-858B-00FB00DF006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Y593</xm:sqref>
        </x14:dataValidation>
        <x14:dataValidation xr:uid="{00AB0041-00FC-4570-AC42-009F0043003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Y594</xm:sqref>
        </x14:dataValidation>
        <x14:dataValidation xr:uid="{004C00B9-004C-4A7B-8588-007A00D200E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Y595</xm:sqref>
        </x14:dataValidation>
        <x14:dataValidation xr:uid="{00D90010-004B-4671-A4C8-00D400D8000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Y596</xm:sqref>
        </x14:dataValidation>
        <x14:dataValidation xr:uid="{0049008F-0019-4914-8DDD-0016000B002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Y597</xm:sqref>
        </x14:dataValidation>
        <x14:dataValidation xr:uid="{000A0078-0020-462A-A0E8-00DF002E005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Y598</xm:sqref>
        </x14:dataValidation>
        <x14:dataValidation xr:uid="{004000B9-0012-433E-9D2C-005800F200F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Y599</xm:sqref>
        </x14:dataValidation>
        <x14:dataValidation xr:uid="{00030034-0046-47D9-A780-0036008D00E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Y600</xm:sqref>
        </x14:dataValidation>
        <x14:dataValidation xr:uid="{00C100AF-00C8-4164-822F-0039004A005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Y601</xm:sqref>
        </x14:dataValidation>
        <x14:dataValidation xr:uid="{00A0002B-0007-43AE-8649-008E008E00F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Y602</xm:sqref>
        </x14:dataValidation>
        <x14:dataValidation xr:uid="{00800078-00C7-4596-908E-000E008400F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Y603</xm:sqref>
        </x14:dataValidation>
        <x14:dataValidation xr:uid="{00470031-000F-4EF5-BE51-00DB00AF005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Y604</xm:sqref>
        </x14:dataValidation>
        <x14:dataValidation xr:uid="{0029007F-005C-4132-9A1A-00AD006A005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Y605</xm:sqref>
        </x14:dataValidation>
        <x14:dataValidation xr:uid="{000E0039-0075-4714-940F-004A000D00E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Y606</xm:sqref>
        </x14:dataValidation>
        <x14:dataValidation xr:uid="{0063000F-00BE-440E-BDB9-0046004700F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Y607</xm:sqref>
        </x14:dataValidation>
        <x14:dataValidation xr:uid="{005400AA-00C3-47FA-B24C-009100EA006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Y608</xm:sqref>
        </x14:dataValidation>
        <x14:dataValidation xr:uid="{009F0089-0091-45B4-854B-00120058002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Y609</xm:sqref>
        </x14:dataValidation>
        <x14:dataValidation xr:uid="{004200C1-0070-4248-80C2-003700D3009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Y610</xm:sqref>
        </x14:dataValidation>
        <x14:dataValidation xr:uid="{00330029-00E1-40C5-A2F6-00D1000700B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Y611</xm:sqref>
        </x14:dataValidation>
        <x14:dataValidation xr:uid="{00AB0019-0040-4F7E-8F4C-009600BB00C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Y612</xm:sqref>
        </x14:dataValidation>
        <x14:dataValidation xr:uid="{005B00EC-0094-4DBC-935A-000B002B009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Y613</xm:sqref>
        </x14:dataValidation>
        <x14:dataValidation xr:uid="{004B00F2-00CF-4094-8020-000E0023006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Y614</xm:sqref>
        </x14:dataValidation>
        <x14:dataValidation xr:uid="{007000CE-003B-4FA4-AF09-001100C300D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Y615</xm:sqref>
        </x14:dataValidation>
        <x14:dataValidation xr:uid="{003D001F-004F-4DA5-B8CC-0035006400F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Y616</xm:sqref>
        </x14:dataValidation>
        <x14:dataValidation xr:uid="{00270092-0076-4BBF-A1C8-008A002B007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Y617</xm:sqref>
        </x14:dataValidation>
        <x14:dataValidation xr:uid="{00450079-00C9-4E6F-BEF2-00D700A0009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Y618</xm:sqref>
        </x14:dataValidation>
        <x14:dataValidation xr:uid="{00BC00A1-00AF-44C6-B920-00E0008B008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Y619</xm:sqref>
        </x14:dataValidation>
        <x14:dataValidation xr:uid="{00A000F6-004F-4225-B234-003000D6001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Y620</xm:sqref>
        </x14:dataValidation>
        <x14:dataValidation xr:uid="{00910061-0069-4BF7-A751-00D70080007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Y621</xm:sqref>
        </x14:dataValidation>
        <x14:dataValidation xr:uid="{008D00BD-0038-4F01-8F06-00BF0038000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Y622</xm:sqref>
        </x14:dataValidation>
        <x14:dataValidation xr:uid="{00600045-005F-414C-BCCD-00BE009D00C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Y623</xm:sqref>
        </x14:dataValidation>
        <x14:dataValidation xr:uid="{003F00FB-000E-4CC5-83CE-00180075003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Y624</xm:sqref>
        </x14:dataValidation>
        <x14:dataValidation xr:uid="{00440017-00DA-4F3B-9065-007900D2008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Y625</xm:sqref>
        </x14:dataValidation>
        <x14:dataValidation xr:uid="{00D200A1-0079-4D0E-A115-00BC00D6001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Y626</xm:sqref>
        </x14:dataValidation>
        <x14:dataValidation xr:uid="{00F500C3-00A1-40BF-942B-005B005F001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Y627</xm:sqref>
        </x14:dataValidation>
        <x14:dataValidation xr:uid="{0079001B-004C-4EEA-A788-005000DC001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Y628</xm:sqref>
        </x14:dataValidation>
        <x14:dataValidation xr:uid="{0081009E-0016-4C6F-BD26-00FF0094001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Y629</xm:sqref>
        </x14:dataValidation>
        <x14:dataValidation xr:uid="{00EB00CD-0036-4ED4-86F4-0095005B00E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Y630</xm:sqref>
        </x14:dataValidation>
        <x14:dataValidation xr:uid="{00E00049-0012-48C9-8D28-004F0028009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Y631</xm:sqref>
        </x14:dataValidation>
        <x14:dataValidation xr:uid="{00040052-00D6-46E6-8710-00BB009A00E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Y632</xm:sqref>
        </x14:dataValidation>
        <x14:dataValidation xr:uid="{0055005B-00FD-4F68-9032-005E0052006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Y633</xm:sqref>
        </x14:dataValidation>
        <x14:dataValidation xr:uid="{00BC0018-001D-4426-B760-005000F0005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Y634</xm:sqref>
        </x14:dataValidation>
        <x14:dataValidation xr:uid="{006800EF-005A-4D79-8FA1-00100067004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Y635</xm:sqref>
        </x14:dataValidation>
        <x14:dataValidation xr:uid="{00EC00DE-0093-4781-8709-004100AA00F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Y636</xm:sqref>
        </x14:dataValidation>
        <x14:dataValidation xr:uid="{009200A3-0021-4F3A-95CB-00C6003D00E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Y637</xm:sqref>
        </x14:dataValidation>
        <x14:dataValidation xr:uid="{005500F4-00D6-4F10-A4B2-00BE00F3001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Y638</xm:sqref>
        </x14:dataValidation>
        <x14:dataValidation xr:uid="{0053001F-0053-405F-BEBF-00640005003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Y639</xm:sqref>
        </x14:dataValidation>
        <x14:dataValidation xr:uid="{00D9006B-000B-4DF3-81D4-002D006000F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Y640</xm:sqref>
        </x14:dataValidation>
        <x14:dataValidation xr:uid="{00640014-00CA-4B52-A1DF-00270031004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Y641</xm:sqref>
        </x14:dataValidation>
        <x14:dataValidation xr:uid="{00E70022-0091-47A9-91C5-009D00D300B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Y642</xm:sqref>
        </x14:dataValidation>
        <x14:dataValidation xr:uid="{00D80048-00BD-49DA-80DE-009E0087009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Y643</xm:sqref>
        </x14:dataValidation>
        <x14:dataValidation xr:uid="{00C900E9-00C2-4E81-B656-00570075001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Y644</xm:sqref>
        </x14:dataValidation>
        <x14:dataValidation xr:uid="{009700AA-0060-46DA-B33A-004C001000F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Y645</xm:sqref>
        </x14:dataValidation>
        <x14:dataValidation xr:uid="{006F00C4-0087-45D9-9068-00640047003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Y646</xm:sqref>
        </x14:dataValidation>
        <x14:dataValidation xr:uid="{003C00C1-00AD-4C1F-9981-00650062000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Y647</xm:sqref>
        </x14:dataValidation>
        <x14:dataValidation xr:uid="{00CE006D-0036-42DB-8106-004C0018002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Y648</xm:sqref>
        </x14:dataValidation>
        <x14:dataValidation xr:uid="{004D00B8-00BF-4D1A-9DF4-001400B9004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Y649</xm:sqref>
        </x14:dataValidation>
        <x14:dataValidation xr:uid="{00B2004F-00EE-40A4-A76E-002A001D000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Y650</xm:sqref>
        </x14:dataValidation>
        <x14:dataValidation xr:uid="{008400AB-005B-4F61-A06D-009A00B4005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Y651</xm:sqref>
        </x14:dataValidation>
        <x14:dataValidation xr:uid="{0074001D-0096-402E-983B-002800F8007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Y652</xm:sqref>
        </x14:dataValidation>
        <x14:dataValidation xr:uid="{00F700B7-004E-44F1-BF4D-00950032004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Y653</xm:sqref>
        </x14:dataValidation>
        <x14:dataValidation xr:uid="{002000C1-0026-4CD0-A870-00D700E1006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Y654</xm:sqref>
        </x14:dataValidation>
        <x14:dataValidation xr:uid="{002B00C0-003B-4CB7-B8C2-0090005B00D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Y655</xm:sqref>
        </x14:dataValidation>
        <x14:dataValidation xr:uid="{00CE00D6-0097-427E-A054-007A00E8003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Y656</xm:sqref>
        </x14:dataValidation>
        <x14:dataValidation xr:uid="{002400B2-00EE-47B9-8947-0037006B00C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Y657</xm:sqref>
        </x14:dataValidation>
        <x14:dataValidation xr:uid="{008900C0-00F4-4BAF-B45F-0033008900D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Y658</xm:sqref>
        </x14:dataValidation>
        <x14:dataValidation xr:uid="{00BF0032-0084-4C8C-8B7B-00C40050005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Y659</xm:sqref>
        </x14:dataValidation>
        <x14:dataValidation xr:uid="{000D00B9-00F7-4B43-9FDF-002100AC006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Y660</xm:sqref>
        </x14:dataValidation>
        <x14:dataValidation xr:uid="{00AF0040-0079-43DF-9A86-00C700F1006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Y661</xm:sqref>
        </x14:dataValidation>
        <x14:dataValidation xr:uid="{00B8003A-0010-4468-9DC0-004F0074000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Y662</xm:sqref>
        </x14:dataValidation>
        <x14:dataValidation xr:uid="{00F000AC-00F1-4883-B75D-00BF00FF006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Y663</xm:sqref>
        </x14:dataValidation>
        <x14:dataValidation xr:uid="{002600EE-0095-46C4-B845-00DC00CD009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Y664</xm:sqref>
        </x14:dataValidation>
        <x14:dataValidation xr:uid="{00310015-0083-4B2F-AA04-004200B5008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Y665</xm:sqref>
        </x14:dataValidation>
        <x14:dataValidation xr:uid="{00D50018-001D-4175-89B9-00E3006500F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Y666</xm:sqref>
        </x14:dataValidation>
        <x14:dataValidation xr:uid="{00660090-006E-44C9-B703-00C200D7001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Y667</xm:sqref>
        </x14:dataValidation>
        <x14:dataValidation xr:uid="{00880025-0035-4602-94FA-0047006C003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Y668</xm:sqref>
        </x14:dataValidation>
        <x14:dataValidation xr:uid="{00E2004B-0004-47EB-9115-00EE006800E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Y669</xm:sqref>
        </x14:dataValidation>
        <x14:dataValidation xr:uid="{006800B3-0059-454C-A375-0041002E006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Y670</xm:sqref>
        </x14:dataValidation>
        <x14:dataValidation xr:uid="{001E0060-0099-40E3-A2D7-00080075003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Y671</xm:sqref>
        </x14:dataValidation>
        <x14:dataValidation xr:uid="{00C80090-0043-42DD-837C-001D00A8000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Y672</xm:sqref>
        </x14:dataValidation>
        <x14:dataValidation xr:uid="{00EB0078-002E-4482-9DAB-00E2007E00A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Y673</xm:sqref>
        </x14:dataValidation>
        <x14:dataValidation xr:uid="{00440011-007D-4E13-9301-00C900B9005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Y674</xm:sqref>
        </x14:dataValidation>
        <x14:dataValidation xr:uid="{00B800F4-009E-4BB2-A0BF-003E001900F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Y675</xm:sqref>
        </x14:dataValidation>
        <x14:dataValidation xr:uid="{000000EC-004F-4D55-A668-00BF0012004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Y676</xm:sqref>
        </x14:dataValidation>
        <x14:dataValidation xr:uid="{0059003C-000E-40FD-B549-009600CF00C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Y677</xm:sqref>
        </x14:dataValidation>
        <x14:dataValidation xr:uid="{0075001E-0013-4382-9EBC-0002000500C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Y678</xm:sqref>
        </x14:dataValidation>
        <x14:dataValidation xr:uid="{00410097-003F-4EFB-8257-004B005C002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Y679</xm:sqref>
        </x14:dataValidation>
        <x14:dataValidation xr:uid="{007400A6-0052-4FA6-BDB8-00650056005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Y680</xm:sqref>
        </x14:dataValidation>
        <x14:dataValidation xr:uid="{00120077-0000-444A-A2F9-00C4003C002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Y681</xm:sqref>
        </x14:dataValidation>
        <x14:dataValidation xr:uid="{00B900FD-000B-498C-853E-00EC0079000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Y682</xm:sqref>
        </x14:dataValidation>
        <x14:dataValidation xr:uid="{00D900A4-002F-4788-B827-00980048006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Y683</xm:sqref>
        </x14:dataValidation>
        <x14:dataValidation xr:uid="{007C009F-0026-4F5B-8F2C-00800009008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Y684</xm:sqref>
        </x14:dataValidation>
        <x14:dataValidation xr:uid="{006A00BF-0012-4D64-995C-009A0064006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Y685</xm:sqref>
        </x14:dataValidation>
        <x14:dataValidation xr:uid="{001E00D1-00F0-4FB7-B68F-00F300AC008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Y686</xm:sqref>
        </x14:dataValidation>
        <x14:dataValidation xr:uid="{001D009A-0025-4598-8141-00810069003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Y687</xm:sqref>
        </x14:dataValidation>
        <x14:dataValidation xr:uid="{00A40006-00E8-4841-8BCE-0049001A002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Y688</xm:sqref>
        </x14:dataValidation>
        <x14:dataValidation xr:uid="{003E001B-0011-46B3-B1B4-005100A1004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Y689</xm:sqref>
        </x14:dataValidation>
        <x14:dataValidation xr:uid="{00380092-0027-4FFF-A1A3-0056000E00B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Y690</xm:sqref>
        </x14:dataValidation>
        <x14:dataValidation xr:uid="{00670046-0093-4938-BC91-00F90013009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Y691</xm:sqref>
        </x14:dataValidation>
        <x14:dataValidation xr:uid="{00C40093-00F7-4C77-9F40-00F1008F00A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Y692</xm:sqref>
        </x14:dataValidation>
        <x14:dataValidation xr:uid="{00B2008A-0090-4AF5-B6E6-007500E4009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Y693</xm:sqref>
        </x14:dataValidation>
        <x14:dataValidation xr:uid="{009800D6-00B9-4708-A040-002600E0009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Y694</xm:sqref>
        </x14:dataValidation>
        <x14:dataValidation xr:uid="{0010006C-0007-4B62-AD31-00C100CF00C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Y695</xm:sqref>
        </x14:dataValidation>
        <x14:dataValidation xr:uid="{00ED00D1-0092-4A54-A445-00FF005D009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Y696</xm:sqref>
        </x14:dataValidation>
        <x14:dataValidation xr:uid="{0076001F-00C2-4CD7-A54B-00380046007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Y697</xm:sqref>
        </x14:dataValidation>
        <x14:dataValidation xr:uid="{00CB0043-00EA-45FE-A658-0014004500A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Y698</xm:sqref>
        </x14:dataValidation>
        <x14:dataValidation xr:uid="{00A1002C-003C-450B-9AD2-00D0000400B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Y699</xm:sqref>
        </x14:dataValidation>
        <x14:dataValidation xr:uid="{003500DA-0080-49BE-AF01-00AF002B009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Y700</xm:sqref>
        </x14:dataValidation>
        <x14:dataValidation xr:uid="{00780014-00C0-46D5-8CE6-00A1001300C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Y701</xm:sqref>
        </x14:dataValidation>
        <x14:dataValidation xr:uid="{00CB00CF-0067-4D12-950E-00230028000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Y702</xm:sqref>
        </x14:dataValidation>
        <x14:dataValidation xr:uid="{00740018-0012-4CDB-ABBC-00E6009F006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Y703</xm:sqref>
        </x14:dataValidation>
        <x14:dataValidation xr:uid="{000F0031-003C-4E48-8A93-006200C7003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Y704</xm:sqref>
        </x14:dataValidation>
        <x14:dataValidation xr:uid="{0099009D-00C1-4393-9D6D-00AD00D2004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Y705</xm:sqref>
        </x14:dataValidation>
        <x14:dataValidation xr:uid="{009300C6-006D-4028-B993-009D00C100E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Y706</xm:sqref>
        </x14:dataValidation>
        <x14:dataValidation xr:uid="{00FD005C-0023-4DBF-96CB-000A00AC000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Y707</xm:sqref>
        </x14:dataValidation>
        <x14:dataValidation xr:uid="{004A0041-002A-4FFB-A7DE-00F900BE00E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Y708</xm:sqref>
        </x14:dataValidation>
        <x14:dataValidation xr:uid="{00980028-000D-4DAF-81AE-006F00EE00F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Y709</xm:sqref>
        </x14:dataValidation>
        <x14:dataValidation xr:uid="{003F0089-0059-4533-AA2E-009300C600C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Y710</xm:sqref>
        </x14:dataValidation>
        <x14:dataValidation xr:uid="{00A100C2-0084-41B7-91BD-00270094000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Y711</xm:sqref>
        </x14:dataValidation>
        <x14:dataValidation xr:uid="{00E10088-0015-4CE5-9E82-00D400BB004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Y712</xm:sqref>
        </x14:dataValidation>
        <x14:dataValidation xr:uid="{00D2004C-0099-4504-B945-007100F7000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Y713</xm:sqref>
        </x14:dataValidation>
        <x14:dataValidation xr:uid="{003F00D2-0052-4339-AE85-00C800DF005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Y714</xm:sqref>
        </x14:dataValidation>
        <x14:dataValidation xr:uid="{00C0003E-00C6-4D7D-9AF6-000400F900E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Y715</xm:sqref>
        </x14:dataValidation>
        <x14:dataValidation xr:uid="{002C0047-0085-4E28-B28E-00FD0012008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Y716</xm:sqref>
        </x14:dataValidation>
        <x14:dataValidation xr:uid="{00B10054-002B-4E52-A7BB-00DF00B8007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Y717</xm:sqref>
        </x14:dataValidation>
        <x14:dataValidation xr:uid="{00540083-0016-496E-9F80-0044001C000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Y718</xm:sqref>
        </x14:dataValidation>
        <x14:dataValidation xr:uid="{00CE004D-0030-484D-AB39-00F10087000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Y719</xm:sqref>
        </x14:dataValidation>
        <x14:dataValidation xr:uid="{004D0096-007B-4FD0-BC85-0034004A004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Y720</xm:sqref>
        </x14:dataValidation>
        <x14:dataValidation xr:uid="{00AC0037-0022-43A1-863C-00CE0076003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Y721</xm:sqref>
        </x14:dataValidation>
        <x14:dataValidation xr:uid="{00A10002-0073-4791-9414-00F0007B003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Y722</xm:sqref>
        </x14:dataValidation>
        <x14:dataValidation xr:uid="{00660015-007B-4E23-AE76-002E00F300F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Y723</xm:sqref>
        </x14:dataValidation>
        <x14:dataValidation xr:uid="{00F900E2-0067-46C5-9D82-00D0004900C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Y724</xm:sqref>
        </x14:dataValidation>
        <x14:dataValidation xr:uid="{0012002B-00B6-43D3-B26B-007F00B100D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Y725</xm:sqref>
        </x14:dataValidation>
        <x14:dataValidation xr:uid="{00890064-00C2-458F-AD33-00C0001B003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Y726</xm:sqref>
        </x14:dataValidation>
        <x14:dataValidation xr:uid="{00D3003F-00E6-4C0D-A927-00D1009200B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Y727</xm:sqref>
        </x14:dataValidation>
        <x14:dataValidation xr:uid="{005300EE-004B-4E76-A189-0068000F003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Y728</xm:sqref>
        </x14:dataValidation>
        <x14:dataValidation xr:uid="{005500E2-00FD-4223-91EA-00D2006D00F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Y729</xm:sqref>
        </x14:dataValidation>
        <x14:dataValidation xr:uid="{00190031-007D-4964-924D-001900A2001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Y730</xm:sqref>
        </x14:dataValidation>
        <x14:dataValidation xr:uid="{001800F0-0031-44E8-B6C1-00F20002001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Y732</xm:sqref>
        </x14:dataValidation>
        <x14:dataValidation xr:uid="{00A0000B-00FB-4AA4-BDF7-000D0059004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Y733</xm:sqref>
        </x14:dataValidation>
        <x14:dataValidation xr:uid="{00F200E1-0051-4CDA-9403-006F00DD006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Y734</xm:sqref>
        </x14:dataValidation>
        <x14:dataValidation xr:uid="{00880071-00CB-4578-A205-009A00FA00F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Y735</xm:sqref>
        </x14:dataValidation>
        <x14:dataValidation xr:uid="{00D600CE-0096-4795-BA8F-00A5006300C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Y736</xm:sqref>
        </x14:dataValidation>
        <x14:dataValidation xr:uid="{003F0033-0098-45D7-A7E0-008D00DB00E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Y737</xm:sqref>
        </x14:dataValidation>
        <x14:dataValidation xr:uid="{00E70042-00AD-43F4-801E-00CB00A2007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Y738</xm:sqref>
        </x14:dataValidation>
        <x14:dataValidation xr:uid="{007400A7-00B0-47A7-8049-003F00DC00A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Y739</xm:sqref>
        </x14:dataValidation>
        <x14:dataValidation xr:uid="{00D2007E-00F7-40E3-AE24-0029004D001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Y740</xm:sqref>
        </x14:dataValidation>
        <x14:dataValidation xr:uid="{001A00E9-0098-48A4-A5C5-0065000C00D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Y741</xm:sqref>
        </x14:dataValidation>
        <x14:dataValidation xr:uid="{00090016-00AB-4862-AFD2-006900B5003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Y742</xm:sqref>
        </x14:dataValidation>
        <x14:dataValidation xr:uid="{001800A2-00D0-4405-8BB2-00290055008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Y743</xm:sqref>
        </x14:dataValidation>
        <x14:dataValidation xr:uid="{009600D2-003F-46C3-8E9C-00C100CC001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Y744</xm:sqref>
        </x14:dataValidation>
        <x14:dataValidation xr:uid="{000A000A-002A-4CCF-8663-00400037004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Y745</xm:sqref>
        </x14:dataValidation>
        <x14:dataValidation xr:uid="{00A6004A-004E-4D1F-8E4F-0038007300D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Y746</xm:sqref>
        </x14:dataValidation>
        <x14:dataValidation xr:uid="{006100C1-0077-4A44-B3D7-00D5007300A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Y747</xm:sqref>
        </x14:dataValidation>
        <x14:dataValidation xr:uid="{000D009D-0034-47C1-9E3E-00620082004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Y748</xm:sqref>
        </x14:dataValidation>
        <x14:dataValidation xr:uid="{00E70045-0007-4408-BB51-00FD00DE006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Y749</xm:sqref>
        </x14:dataValidation>
        <x14:dataValidation xr:uid="{00700040-0072-46CC-B8B1-0028007E007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Y750</xm:sqref>
        </x14:dataValidation>
        <x14:dataValidation xr:uid="{00D0008B-00D9-4A8C-AA4A-0018001500E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Y751</xm:sqref>
        </x14:dataValidation>
        <x14:dataValidation xr:uid="{008E002A-0074-4C22-AFD5-00D700ED005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Y752</xm:sqref>
        </x14:dataValidation>
        <x14:dataValidation xr:uid="{00A80041-000F-412E-8948-00C90027005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Y753</xm:sqref>
        </x14:dataValidation>
        <x14:dataValidation xr:uid="{00C200C9-0082-44DC-848A-00420069008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Y754</xm:sqref>
        </x14:dataValidation>
        <x14:dataValidation xr:uid="{001700F3-0077-4FBB-9F28-00EC00E2009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Y755</xm:sqref>
        </x14:dataValidation>
        <x14:dataValidation xr:uid="{00910015-005E-483F-9B59-003400CA006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Y756</xm:sqref>
        </x14:dataValidation>
        <x14:dataValidation xr:uid="{007A005B-002D-41ED-B649-00EC00DE008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Y757</xm:sqref>
        </x14:dataValidation>
        <x14:dataValidation xr:uid="{00B60035-009D-491F-A27E-00D4009D009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Y758</xm:sqref>
        </x14:dataValidation>
        <x14:dataValidation xr:uid="{00FD0052-00CD-4998-B0E1-00DA0021007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Y759</xm:sqref>
        </x14:dataValidation>
        <x14:dataValidation xr:uid="{00690068-0099-4AE4-BBBB-00840086009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Y760</xm:sqref>
        </x14:dataValidation>
        <x14:dataValidation xr:uid="{001900E0-0077-4482-B88E-001C0054007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Y761</xm:sqref>
        </x14:dataValidation>
        <x14:dataValidation xr:uid="{00D100EB-00C1-4551-A13A-008C00B4001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Y762</xm:sqref>
        </x14:dataValidation>
        <x14:dataValidation xr:uid="{002A0078-005E-4892-8822-000C00C500E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Y763</xm:sqref>
        </x14:dataValidation>
        <x14:dataValidation xr:uid="{000E0031-006A-4396-A89E-000100FC00E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Y764</xm:sqref>
        </x14:dataValidation>
        <x14:dataValidation xr:uid="{00D90059-0053-4FC4-BEDE-0073004D00B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Y765</xm:sqref>
        </x14:dataValidation>
        <x14:dataValidation xr:uid="{0088002A-00F9-4EA6-89DC-000E00E5000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Y766</xm:sqref>
        </x14:dataValidation>
        <x14:dataValidation xr:uid="{0078007B-007B-4494-B262-0003003600B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Y767</xm:sqref>
        </x14:dataValidation>
        <x14:dataValidation xr:uid="{00A5001B-0071-4BE6-BBD2-0040007C007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Y768</xm:sqref>
        </x14:dataValidation>
        <x14:dataValidation xr:uid="{00EA005C-003F-4DE2-82DD-00E5008F00B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Y769</xm:sqref>
        </x14:dataValidation>
        <x14:dataValidation xr:uid="{00210053-006D-4A63-8CAC-0043006A002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Y770</xm:sqref>
        </x14:dataValidation>
        <x14:dataValidation xr:uid="{004900AF-00EC-40D1-A930-0071005600A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Y771</xm:sqref>
        </x14:dataValidation>
        <x14:dataValidation xr:uid="{001E00F4-0072-4C60-964C-005600EF006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Y772</xm:sqref>
        </x14:dataValidation>
        <x14:dataValidation xr:uid="{003D00CD-00FC-4519-B5D1-00A000DA000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Y773</xm:sqref>
        </x14:dataValidation>
        <x14:dataValidation xr:uid="{002000EA-005C-407D-95E6-00080010006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Y774</xm:sqref>
        </x14:dataValidation>
        <x14:dataValidation xr:uid="{00B100CD-0006-4848-B546-0057005C00B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Y775</xm:sqref>
        </x14:dataValidation>
        <x14:dataValidation xr:uid="{00960073-00F5-4395-8902-0001002300F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Y776</xm:sqref>
        </x14:dataValidation>
        <x14:dataValidation xr:uid="{00770026-0047-4910-8518-007A001400C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Y777</xm:sqref>
        </x14:dataValidation>
        <x14:dataValidation xr:uid="{003D00F6-002B-488A-B83E-0040002E005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Y778</xm:sqref>
        </x14:dataValidation>
        <x14:dataValidation xr:uid="{00490081-008E-4D54-A8A9-00C1004D008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Y779</xm:sqref>
        </x14:dataValidation>
        <x14:dataValidation xr:uid="{004700DD-0012-4777-99DE-009F008200B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Y780</xm:sqref>
        </x14:dataValidation>
        <x14:dataValidation xr:uid="{00F700AE-0055-459F-85C1-002F0057002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Y781</xm:sqref>
        </x14:dataValidation>
        <x14:dataValidation xr:uid="{00A0004B-00C2-4C19-B6A9-00CC00EE008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Y782</xm:sqref>
        </x14:dataValidation>
        <x14:dataValidation xr:uid="{004C00AD-00F1-4B9A-B4FC-0070000C001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Y783</xm:sqref>
        </x14:dataValidation>
        <x14:dataValidation xr:uid="{00850031-0070-425F-AE79-0093004C007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Y784</xm:sqref>
        </x14:dataValidation>
        <x14:dataValidation xr:uid="{003A005E-006A-49B6-A82E-00BC006100C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Y785</xm:sqref>
        </x14:dataValidation>
        <x14:dataValidation xr:uid="{00FD0013-0094-4BED-992F-0049002A005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Y786</xm:sqref>
        </x14:dataValidation>
        <x14:dataValidation xr:uid="{00E70087-000E-4574-8021-0061008300A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Y787</xm:sqref>
        </x14:dataValidation>
        <x14:dataValidation xr:uid="{0053003F-0003-498B-81E0-00D1001A005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Y788</xm:sqref>
        </x14:dataValidation>
        <x14:dataValidation xr:uid="{00BF0055-0018-4666-BFA2-00BA00FC006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Y789</xm:sqref>
        </x14:dataValidation>
        <x14:dataValidation xr:uid="{00D3002C-0045-4732-A84E-0032009E004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Y790</xm:sqref>
        </x14:dataValidation>
        <x14:dataValidation xr:uid="{00F70023-0096-489C-AF03-000F008D00C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Y791</xm:sqref>
        </x14:dataValidation>
        <x14:dataValidation xr:uid="{005B008F-00F0-43F7-BDA3-00B100F400B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Y792</xm:sqref>
        </x14:dataValidation>
        <x14:dataValidation xr:uid="{00A30012-00CB-4561-9CE9-0076004900E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Y793</xm:sqref>
        </x14:dataValidation>
        <x14:dataValidation xr:uid="{0051006F-00FF-4889-9B26-00D30044006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Y794</xm:sqref>
        </x14:dataValidation>
        <x14:dataValidation xr:uid="{00C50020-00B0-4714-9C69-008D007E008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Y795</xm:sqref>
        </x14:dataValidation>
        <x14:dataValidation xr:uid="{00AE00F8-0090-4BC1-BD61-000100D100A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Y796</xm:sqref>
        </x14:dataValidation>
        <x14:dataValidation xr:uid="{00A200DE-0013-4739-96A6-0001006E00D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Y797</xm:sqref>
        </x14:dataValidation>
        <x14:dataValidation xr:uid="{003D0033-00AC-4FB0-82CA-003D00B1005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Y798</xm:sqref>
        </x14:dataValidation>
        <x14:dataValidation xr:uid="{00160004-0086-4571-876E-006600C0002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Y799</xm:sqref>
        </x14:dataValidation>
        <x14:dataValidation xr:uid="{007000C7-00AA-4496-8406-00B20006005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Y800</xm:sqref>
        </x14:dataValidation>
        <x14:dataValidation xr:uid="{003300F3-0088-42DB-BDE9-00AA00C8001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Y801</xm:sqref>
        </x14:dataValidation>
        <x14:dataValidation xr:uid="{00080027-0048-41DD-81A1-00150031003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Y802</xm:sqref>
        </x14:dataValidation>
        <x14:dataValidation xr:uid="{006C008F-004B-4014-A95D-0047008E000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Y803</xm:sqref>
        </x14:dataValidation>
        <x14:dataValidation xr:uid="{00050058-004C-43EC-88C1-00850042005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Y804</xm:sqref>
        </x14:dataValidation>
        <x14:dataValidation xr:uid="{00C40023-004A-488B-A169-00560002001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Y805</xm:sqref>
        </x14:dataValidation>
        <x14:dataValidation xr:uid="{00880060-00D6-4A80-94A1-00AE0038007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Y806</xm:sqref>
        </x14:dataValidation>
        <x14:dataValidation xr:uid="{004400E4-0091-4EF3-8503-000200A7006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Y807</xm:sqref>
        </x14:dataValidation>
        <x14:dataValidation xr:uid="{00C900C5-0084-4BB5-B13A-002C006900D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Y808</xm:sqref>
        </x14:dataValidation>
        <x14:dataValidation xr:uid="{00E000D6-00DC-4765-BAF5-00B9001B008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Y809</xm:sqref>
        </x14:dataValidation>
        <x14:dataValidation xr:uid="{00BF001C-0099-4C5B-87E3-00390085001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Y810</xm:sqref>
        </x14:dataValidation>
        <x14:dataValidation xr:uid="{00830078-001C-44B0-9602-0037001E004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Y811</xm:sqref>
        </x14:dataValidation>
        <x14:dataValidation xr:uid="{00B00004-0008-4629-A560-004300A5008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Y812</xm:sqref>
        </x14:dataValidation>
        <x14:dataValidation xr:uid="{00AD006A-0099-4999-83EF-00C200BD002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Y813</xm:sqref>
        </x14:dataValidation>
        <x14:dataValidation xr:uid="{007D0038-005E-493C-B2FE-004100A3001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Y814</xm:sqref>
        </x14:dataValidation>
        <x14:dataValidation xr:uid="{001100B0-002A-458B-ACCC-00B1006F007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Y815</xm:sqref>
        </x14:dataValidation>
        <x14:dataValidation xr:uid="{002000A9-0050-4EFC-859F-004C00F300C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Y816</xm:sqref>
        </x14:dataValidation>
        <x14:dataValidation xr:uid="{00220055-0013-4504-92B3-00A9006B000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Y817</xm:sqref>
        </x14:dataValidation>
        <x14:dataValidation xr:uid="{00710070-00D3-4BF4-B329-009B009600B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Y818</xm:sqref>
        </x14:dataValidation>
        <x14:dataValidation xr:uid="{001B00DF-004D-4B4C-B3CA-009D0022004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Y819</xm:sqref>
        </x14:dataValidation>
        <x14:dataValidation xr:uid="{008A005D-00BC-457C-A57D-0013002B004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Y820</xm:sqref>
        </x14:dataValidation>
        <x14:dataValidation xr:uid="{00D0004F-0086-4E1A-A1AE-00310006002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Y821</xm:sqref>
        </x14:dataValidation>
        <x14:dataValidation xr:uid="{00010082-0034-4ABE-9F15-00C300EA001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Y822</xm:sqref>
        </x14:dataValidation>
        <x14:dataValidation xr:uid="{00AE00BD-00AF-416D-BA9E-00CF0020005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Y823</xm:sqref>
        </x14:dataValidation>
        <x14:dataValidation xr:uid="{00B500E0-0048-418D-89C1-00EB00D000D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Y824</xm:sqref>
        </x14:dataValidation>
        <x14:dataValidation xr:uid="{00B50039-0030-4098-81F8-00E10012004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Y825</xm:sqref>
        </x14:dataValidation>
        <x14:dataValidation xr:uid="{008700DA-0049-4C31-80F8-00C700FD001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Y826</xm:sqref>
        </x14:dataValidation>
        <x14:dataValidation xr:uid="{00330085-00E6-4558-A4F8-002900A9006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Y827</xm:sqref>
        </x14:dataValidation>
        <x14:dataValidation xr:uid="{000800F8-006A-47B9-AEFC-0089007100B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Y828</xm:sqref>
        </x14:dataValidation>
        <x14:dataValidation xr:uid="{002500CA-00AB-460A-B273-007100DA007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Y829</xm:sqref>
        </x14:dataValidation>
        <x14:dataValidation xr:uid="{00440060-00D8-48DA-8465-00FE009100A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Y830</xm:sqref>
        </x14:dataValidation>
        <x14:dataValidation xr:uid="{0025000D-00A0-4B6F-B03B-001B0089008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Y831</xm:sqref>
        </x14:dataValidation>
        <x14:dataValidation xr:uid="{007D00D3-0061-4701-8F44-00690097001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Y832</xm:sqref>
        </x14:dataValidation>
        <x14:dataValidation xr:uid="{0098006B-005B-4FF0-968A-00910045003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Y833</xm:sqref>
        </x14:dataValidation>
        <x14:dataValidation xr:uid="{00C4000B-00D1-4842-8F50-0071006A00E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Y834</xm:sqref>
        </x14:dataValidation>
        <x14:dataValidation xr:uid="{00D800EE-00AC-4FC6-A2DE-009F0026005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Y835</xm:sqref>
        </x14:dataValidation>
        <x14:dataValidation xr:uid="{00F400C1-0076-4AB9-A514-00A30057004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Y836</xm:sqref>
        </x14:dataValidation>
        <x14:dataValidation xr:uid="{009B0043-00A6-44AE-AB0C-003A005300B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Y837</xm:sqref>
        </x14:dataValidation>
        <x14:dataValidation xr:uid="{00DF0017-006D-4085-A5DE-006200B4001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Y838</xm:sqref>
        </x14:dataValidation>
        <x14:dataValidation xr:uid="{00A60031-0097-4562-B5AB-00A800B6009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Y839</xm:sqref>
        </x14:dataValidation>
        <x14:dataValidation xr:uid="{0006009C-00AC-414B-AC67-00EA00D400E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Y840</xm:sqref>
        </x14:dataValidation>
        <x14:dataValidation xr:uid="{008C0048-00F5-4A7C-9896-00B200D600F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Y841</xm:sqref>
        </x14:dataValidation>
        <x14:dataValidation xr:uid="{00AA000F-00F6-4E17-8928-00DF00AA00A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Y842</xm:sqref>
        </x14:dataValidation>
        <x14:dataValidation xr:uid="{003D00B4-0035-434E-9EE4-000400B700A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Y843</xm:sqref>
        </x14:dataValidation>
        <x14:dataValidation xr:uid="{004A005B-0080-404B-8E77-00E4009F000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Y844</xm:sqref>
        </x14:dataValidation>
        <x14:dataValidation xr:uid="{00AD0060-0040-4803-9B24-00F7000D005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Y845</xm:sqref>
        </x14:dataValidation>
        <x14:dataValidation xr:uid="{00E100AC-00EB-4D35-A890-00DC003F00E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Y846</xm:sqref>
        </x14:dataValidation>
        <x14:dataValidation xr:uid="{00F0002E-00A4-4AE6-B7BD-00EF00B000A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Y847</xm:sqref>
        </x14:dataValidation>
        <x14:dataValidation xr:uid="{00EA00D8-00A0-4993-B077-00450013004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Y848</xm:sqref>
        </x14:dataValidation>
        <x14:dataValidation xr:uid="{00FA005E-001E-430F-A49D-00BE00CF00A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Y849</xm:sqref>
        </x14:dataValidation>
        <x14:dataValidation xr:uid="{00C90073-00A8-4426-84EF-00FC003A005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Y850</xm:sqref>
        </x14:dataValidation>
        <x14:dataValidation xr:uid="{0049002F-00E9-4606-AD48-00BA0062005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Y851</xm:sqref>
        </x14:dataValidation>
        <x14:dataValidation xr:uid="{00C2007A-00AF-4A14-9810-00D7007400F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Y852</xm:sqref>
        </x14:dataValidation>
        <x14:dataValidation xr:uid="{00B30088-00D1-4A56-8553-00730038007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Y853</xm:sqref>
        </x14:dataValidation>
        <x14:dataValidation xr:uid="{008600FB-00B8-482D-8CCF-00450084000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Y854</xm:sqref>
        </x14:dataValidation>
        <x14:dataValidation xr:uid="{009A006A-00F4-4C9E-B5B0-00C500B5001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Y855</xm:sqref>
        </x14:dataValidation>
        <x14:dataValidation xr:uid="{0070003F-00A4-4CF1-8809-002A0042006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Y856</xm:sqref>
        </x14:dataValidation>
        <x14:dataValidation xr:uid="{009000E5-0087-4184-B87B-00FF00B200D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Y857</xm:sqref>
        </x14:dataValidation>
        <x14:dataValidation xr:uid="{00FC00BF-00BD-45E2-9DDC-00C2002A000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Y858</xm:sqref>
        </x14:dataValidation>
        <x14:dataValidation xr:uid="{00E000AB-0088-4678-B406-001D0084007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Y859</xm:sqref>
        </x14:dataValidation>
        <x14:dataValidation xr:uid="{0055002C-009B-4179-AD11-005C00D500C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Y860</xm:sqref>
        </x14:dataValidation>
        <x14:dataValidation xr:uid="{00BE0062-006C-45B2-BCAE-0087002B004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Y861</xm:sqref>
        </x14:dataValidation>
        <x14:dataValidation xr:uid="{00530075-00B6-44E1-BA7F-00F70024009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Y862</xm:sqref>
        </x14:dataValidation>
        <x14:dataValidation xr:uid="{00E40092-0010-481A-9C93-00640092003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Y863</xm:sqref>
        </x14:dataValidation>
        <x14:dataValidation xr:uid="{00D800B4-00CC-458A-9D27-00A000EF00E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Y864</xm:sqref>
        </x14:dataValidation>
        <x14:dataValidation xr:uid="{003F0068-000C-48A8-866E-00AA003C00F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Y865</xm:sqref>
        </x14:dataValidation>
        <x14:dataValidation xr:uid="{00500065-002C-4D16-A24B-00B7005F003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Y866</xm:sqref>
        </x14:dataValidation>
        <x14:dataValidation xr:uid="{00BF00BE-0095-41D9-8395-000300C900B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Y867</xm:sqref>
        </x14:dataValidation>
        <x14:dataValidation xr:uid="{002100E7-00D2-412A-B49D-001E005E008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Y868</xm:sqref>
        </x14:dataValidation>
        <x14:dataValidation xr:uid="{00CF00F6-0032-489E-88AC-00CA0092000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Y869</xm:sqref>
        </x14:dataValidation>
        <x14:dataValidation xr:uid="{009900F8-0045-4EDA-A4E4-00E000AD009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Y870</xm:sqref>
        </x14:dataValidation>
        <x14:dataValidation xr:uid="{001500A7-0030-4D91-8EAA-007200FB000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Y871</xm:sqref>
        </x14:dataValidation>
        <x14:dataValidation xr:uid="{00A600D9-000C-4F98-BC84-002400C5008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Y872</xm:sqref>
        </x14:dataValidation>
        <x14:dataValidation xr:uid="{0068000B-0053-44D6-A36E-005D00A4009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Y873</xm:sqref>
        </x14:dataValidation>
        <x14:dataValidation xr:uid="{00400074-0009-4F31-9161-001000EC000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Y874</xm:sqref>
        </x14:dataValidation>
        <x14:dataValidation xr:uid="{00A500AB-00D0-4017-BABD-002900E6000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Y875</xm:sqref>
        </x14:dataValidation>
        <x14:dataValidation xr:uid="{007900D4-0037-4FDB-ABB2-005E00CF009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Y876</xm:sqref>
        </x14:dataValidation>
        <x14:dataValidation xr:uid="{0086001A-00C1-4685-BC32-00B6003200D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Y877</xm:sqref>
        </x14:dataValidation>
        <x14:dataValidation xr:uid="{0038001F-00D5-4734-8653-0061002B00A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Y878</xm:sqref>
        </x14:dataValidation>
        <x14:dataValidation xr:uid="{00AF0078-0079-4A19-A997-00CE004800B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Y879</xm:sqref>
        </x14:dataValidation>
        <x14:dataValidation xr:uid="{00E9009D-00B1-450E-9361-00DD00D6004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Y880</xm:sqref>
        </x14:dataValidation>
        <x14:dataValidation xr:uid="{00C200EF-00B6-4415-8033-009B005300E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Y881</xm:sqref>
        </x14:dataValidation>
        <x14:dataValidation xr:uid="{00E2004D-00C1-4926-9C7C-00A1005100E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Y882</xm:sqref>
        </x14:dataValidation>
        <x14:dataValidation xr:uid="{00DD00D1-002E-4694-8321-00B5001B000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Y883</xm:sqref>
        </x14:dataValidation>
        <x14:dataValidation xr:uid="{004300FC-009E-4460-91DA-000100AE000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Y884</xm:sqref>
        </x14:dataValidation>
        <x14:dataValidation xr:uid="{002E00C9-009C-404D-BD83-00AC009700F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Y885</xm:sqref>
        </x14:dataValidation>
        <x14:dataValidation xr:uid="{003500F6-0091-4E2C-A068-0043006B00E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Y886</xm:sqref>
        </x14:dataValidation>
        <x14:dataValidation xr:uid="{00DE001E-0029-49D9-8D63-005800AB00A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Y887</xm:sqref>
        </x14:dataValidation>
        <x14:dataValidation xr:uid="{00AF007B-00EC-43BD-B697-00F0001F00D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Y888</xm:sqref>
        </x14:dataValidation>
        <x14:dataValidation xr:uid="{00B10000-0080-4DC4-99B2-00B60028008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Y889</xm:sqref>
        </x14:dataValidation>
        <x14:dataValidation xr:uid="{0081004C-00BA-40D4-9DAF-00C4004300E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Y890</xm:sqref>
        </x14:dataValidation>
        <x14:dataValidation xr:uid="{00A6001D-00E0-4ACE-8C84-00C200A4006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Y891</xm:sqref>
        </x14:dataValidation>
        <x14:dataValidation xr:uid="{007E006C-0059-41FA-B872-00DE000E00F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Y892</xm:sqref>
        </x14:dataValidation>
        <x14:dataValidation xr:uid="{008D00F6-0050-46A2-A547-00500022008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Y893</xm:sqref>
        </x14:dataValidation>
        <x14:dataValidation xr:uid="{00DB00E9-00F1-4475-A88F-00A400BB009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Y894</xm:sqref>
        </x14:dataValidation>
        <x14:dataValidation xr:uid="{008A0009-0038-468B-913A-001B00AB009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Y895</xm:sqref>
        </x14:dataValidation>
        <x14:dataValidation xr:uid="{00C200BF-00B2-4E41-A456-004600E7004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Y896</xm:sqref>
        </x14:dataValidation>
        <x14:dataValidation xr:uid="{00F30005-00FE-475F-AB34-0008000F00D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Y897</xm:sqref>
        </x14:dataValidation>
        <x14:dataValidation xr:uid="{0030000A-0044-4B9A-A35E-005B00A900B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Y898</xm:sqref>
        </x14:dataValidation>
        <x14:dataValidation xr:uid="{00A40004-009D-415E-A170-0093002500E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Y899</xm:sqref>
        </x14:dataValidation>
        <x14:dataValidation xr:uid="{00D20088-00A5-46FD-9F46-00E5004A008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Y900</xm:sqref>
        </x14:dataValidation>
        <x14:dataValidation xr:uid="{00480007-004E-4F8E-8099-0049009000B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Y901</xm:sqref>
        </x14:dataValidation>
        <x14:dataValidation xr:uid="{009500C2-0081-4DA6-ACED-0077006200F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Y902</xm:sqref>
        </x14:dataValidation>
        <x14:dataValidation xr:uid="{007700A9-0013-4BF3-A175-000F005600A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Y903</xm:sqref>
        </x14:dataValidation>
        <x14:dataValidation xr:uid="{00E8002C-00C5-4434-936E-003D008F005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Y904</xm:sqref>
        </x14:dataValidation>
        <x14:dataValidation xr:uid="{00BC002B-0003-45C4-A447-00FC0076005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Y905</xm:sqref>
        </x14:dataValidation>
        <x14:dataValidation xr:uid="{00CB00A0-0011-4124-BC45-004F00A2006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Y906</xm:sqref>
        </x14:dataValidation>
        <x14:dataValidation xr:uid="{002000D2-0079-42C2-A8EA-00D000AF006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Y907</xm:sqref>
        </x14:dataValidation>
        <x14:dataValidation xr:uid="{00290025-00A7-4ED4-849A-007A000F000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Y908</xm:sqref>
        </x14:dataValidation>
        <x14:dataValidation xr:uid="{008A009E-0038-4A25-8E53-000C0021001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Y909</xm:sqref>
        </x14:dataValidation>
        <x14:dataValidation xr:uid="{006600C9-0036-4AFE-B077-009600ED00D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Y910</xm:sqref>
        </x14:dataValidation>
        <x14:dataValidation xr:uid="{001B00C8-0092-4D13-80A8-00C0009900E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Y911</xm:sqref>
        </x14:dataValidation>
        <x14:dataValidation xr:uid="{0007009E-007D-4DEA-A90F-0058004300A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Y912</xm:sqref>
        </x14:dataValidation>
        <x14:dataValidation xr:uid="{00BD004E-0086-45E3-A3DE-00E800AB009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Y913</xm:sqref>
        </x14:dataValidation>
        <x14:dataValidation xr:uid="{000000D8-0085-4A1A-9C37-00BC00E4007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Y914</xm:sqref>
        </x14:dataValidation>
        <x14:dataValidation xr:uid="{00CC004D-0071-4D2B-9B45-00A90098001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Y915</xm:sqref>
        </x14:dataValidation>
        <x14:dataValidation xr:uid="{00C100A5-00E0-4C22-B790-004200A500B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Y916</xm:sqref>
        </x14:dataValidation>
        <x14:dataValidation xr:uid="{0088002C-00D2-4A14-A9DE-0084008E008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Y917</xm:sqref>
        </x14:dataValidation>
        <x14:dataValidation xr:uid="{008C00D1-00D2-4F6D-B8A1-00FA00E800B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Y918</xm:sqref>
        </x14:dataValidation>
        <x14:dataValidation xr:uid="{00A00062-000C-45EC-A650-00BE007A006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Y919</xm:sqref>
        </x14:dataValidation>
        <x14:dataValidation xr:uid="{00100095-00E4-4A84-B7EF-003F00A400B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Y920</xm:sqref>
        </x14:dataValidation>
        <x14:dataValidation xr:uid="{00A2000F-00AA-49EC-8A5C-007E0019007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Y921</xm:sqref>
        </x14:dataValidation>
        <x14:dataValidation xr:uid="{0045008C-0045-45DB-AD36-00730009009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Y922</xm:sqref>
        </x14:dataValidation>
        <x14:dataValidation xr:uid="{0008004C-003D-4A57-8F06-00DB004B00B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Y923</xm:sqref>
        </x14:dataValidation>
        <x14:dataValidation xr:uid="{00E20075-0071-4B6F-B1E6-00DC008B00E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Y924</xm:sqref>
        </x14:dataValidation>
        <x14:dataValidation xr:uid="{00310019-0078-439E-A003-006900F4008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Y925</xm:sqref>
        </x14:dataValidation>
        <x14:dataValidation xr:uid="{009100A1-00BD-46D2-9896-0031008D008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Y926</xm:sqref>
        </x14:dataValidation>
        <x14:dataValidation xr:uid="{009A0068-0089-4BB9-8FBD-003D007C000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Y927</xm:sqref>
        </x14:dataValidation>
        <x14:dataValidation xr:uid="{00410065-0075-4EB6-9379-00000044001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Y928</xm:sqref>
        </x14:dataValidation>
        <x14:dataValidation xr:uid="{00C70039-00D1-4346-A5DC-00B800CE006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Y929</xm:sqref>
        </x14:dataValidation>
        <x14:dataValidation xr:uid="{003000C2-00C5-4A27-BCC1-0023006A005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Y930</xm:sqref>
        </x14:dataValidation>
        <x14:dataValidation xr:uid="{009C0095-00F7-4588-85EC-008F00FF004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Y931</xm:sqref>
        </x14:dataValidation>
        <x14:dataValidation xr:uid="{00740033-0085-410B-BFFD-001F0095003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Y932</xm:sqref>
        </x14:dataValidation>
        <x14:dataValidation xr:uid="{001B0061-00B5-43BC-AFFE-007C00EB005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Y933</xm:sqref>
        </x14:dataValidation>
        <x14:dataValidation xr:uid="{008B0077-000D-4D4A-B190-004B0085001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Y934</xm:sqref>
        </x14:dataValidation>
        <x14:dataValidation xr:uid="{003A0030-001C-42FE-8299-00860006000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Y935</xm:sqref>
        </x14:dataValidation>
        <x14:dataValidation xr:uid="{00280031-005F-41D5-B1D5-002C005000B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Y936</xm:sqref>
        </x14:dataValidation>
        <x14:dataValidation xr:uid="{00820021-0024-4C63-AED6-00C200AD004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Y937</xm:sqref>
        </x14:dataValidation>
        <x14:dataValidation xr:uid="{0087007E-0040-427A-AF69-00C9006D00A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Y938</xm:sqref>
        </x14:dataValidation>
        <x14:dataValidation xr:uid="{00D2007F-004C-4A21-8B85-001B0005004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Y939</xm:sqref>
        </x14:dataValidation>
        <x14:dataValidation xr:uid="{00540099-00C0-490A-B64E-008F00AB009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Y940</xm:sqref>
        </x14:dataValidation>
        <x14:dataValidation xr:uid="{00290053-007C-4C80-89B7-005A005C006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Y941</xm:sqref>
        </x14:dataValidation>
        <x14:dataValidation xr:uid="{00A400EA-009A-4F5D-8640-001C001C00E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Y942</xm:sqref>
        </x14:dataValidation>
        <x14:dataValidation xr:uid="{00EE0093-0068-4952-840C-00E90006009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Y944</xm:sqref>
        </x14:dataValidation>
        <x14:dataValidation xr:uid="{004F0071-00F8-42E2-8218-005F0022001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Y945</xm:sqref>
        </x14:dataValidation>
        <x14:dataValidation xr:uid="{003000FD-0073-4447-95A8-002000CB005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Y946</xm:sqref>
        </x14:dataValidation>
        <x14:dataValidation xr:uid="{00530090-007E-49B4-A064-00940019008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Y947</xm:sqref>
        </x14:dataValidation>
        <x14:dataValidation xr:uid="{00F400C4-00A7-43E1-B518-00140079008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Y948</xm:sqref>
        </x14:dataValidation>
        <x14:dataValidation xr:uid="{007000FA-0082-411C-8CCB-0011002300C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Y949</xm:sqref>
        </x14:dataValidation>
        <x14:dataValidation xr:uid="{001D00C6-0042-428D-B211-0045001A004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Y950</xm:sqref>
        </x14:dataValidation>
        <x14:dataValidation xr:uid="{005D0063-009A-46D8-A812-0009005A005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Y952</xm:sqref>
        </x14:dataValidation>
        <x14:dataValidation xr:uid="{00E700E9-00F8-491E-A71B-00330077001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Y953</xm:sqref>
        </x14:dataValidation>
        <x14:dataValidation xr:uid="{00CB00A8-008D-4D7D-8017-009200FB001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Y954</xm:sqref>
        </x14:dataValidation>
        <x14:dataValidation xr:uid="{008B0052-0027-422F-8CA1-006100ED00A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Y955</xm:sqref>
        </x14:dataValidation>
        <x14:dataValidation xr:uid="{000900B6-00FF-48F5-962A-009B005B008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Y956</xm:sqref>
        </x14:dataValidation>
        <x14:dataValidation xr:uid="{00FD007C-00E7-41E2-80FF-00FE00EA007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Y957</xm:sqref>
        </x14:dataValidation>
        <x14:dataValidation xr:uid="{0043002B-00DD-479C-B9B4-0035000F00E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Y958</xm:sqref>
        </x14:dataValidation>
        <x14:dataValidation xr:uid="{00340085-00CA-45B3-8DD4-0078008C00C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Y959</xm:sqref>
        </x14:dataValidation>
        <x14:dataValidation xr:uid="{00960024-0044-4E1F-B97B-008E0020002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Y960</xm:sqref>
        </x14:dataValidation>
        <x14:dataValidation xr:uid="{00EC000E-00A7-430A-B9E3-002B0022002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Y961</xm:sqref>
        </x14:dataValidation>
        <x14:dataValidation xr:uid="{00EA0096-0078-4620-9252-004C004300B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Y962</xm:sqref>
        </x14:dataValidation>
        <x14:dataValidation xr:uid="{00FF00EC-0068-44D9-8905-00E3000E000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Y963</xm:sqref>
        </x14:dataValidation>
        <x14:dataValidation xr:uid="{00ED003E-003F-46BF-B2E2-001A007A008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Y964</xm:sqref>
        </x14:dataValidation>
        <x14:dataValidation xr:uid="{00C70058-000C-4A11-B8AC-00FE0069006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Y965</xm:sqref>
        </x14:dataValidation>
        <x14:dataValidation xr:uid="{00210059-00B0-4C1C-9584-001A00A4004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Y966</xm:sqref>
        </x14:dataValidation>
        <x14:dataValidation xr:uid="{002E0096-00C5-43A5-BDA3-00D9003C00B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Y967</xm:sqref>
        </x14:dataValidation>
        <x14:dataValidation xr:uid="{005100EC-0015-4EF0-A166-00D600B1004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Y968</xm:sqref>
        </x14:dataValidation>
        <x14:dataValidation xr:uid="{00450057-0015-4FF6-8F3F-00BD00EA007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Y969</xm:sqref>
        </x14:dataValidation>
        <x14:dataValidation xr:uid="{00DF00F7-000D-4021-BBA1-00B4007100B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Y970</xm:sqref>
        </x14:dataValidation>
        <x14:dataValidation xr:uid="{00D5001D-000D-4395-ADE0-007700D0004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Y971</xm:sqref>
        </x14:dataValidation>
        <x14:dataValidation xr:uid="{00870000-00C1-4608-9483-00D400F300B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Y972</xm:sqref>
        </x14:dataValidation>
        <x14:dataValidation xr:uid="{008B00E7-006D-4BD2-9887-001600BD00A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Y973</xm:sqref>
        </x14:dataValidation>
        <x14:dataValidation xr:uid="{00F300DF-0058-4CA9-8B4C-0061009C00D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Y974</xm:sqref>
        </x14:dataValidation>
        <x14:dataValidation xr:uid="{00220093-00FF-4863-AEE3-00E20056002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Y975</xm:sqref>
        </x14:dataValidation>
        <x14:dataValidation xr:uid="{00D40082-00D0-4E29-BF2B-00D0006800F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Y976</xm:sqref>
        </x14:dataValidation>
        <x14:dataValidation xr:uid="{00E500EB-005E-4206-BC8F-00760099008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Y977</xm:sqref>
        </x14:dataValidation>
        <x14:dataValidation xr:uid="{00CD0097-00C3-4CA5-8A14-00E4004C00F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Y978</xm:sqref>
        </x14:dataValidation>
        <x14:dataValidation xr:uid="{006C009F-001F-4679-A53F-008B0079001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Y979</xm:sqref>
        </x14:dataValidation>
        <x14:dataValidation xr:uid="{00CD0084-00EA-4940-A2A7-0067006F008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Y980</xm:sqref>
        </x14:dataValidation>
        <x14:dataValidation xr:uid="{0053006E-0018-4159-BFFD-002D00FB008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Y981</xm:sqref>
        </x14:dataValidation>
        <x14:dataValidation xr:uid="{003000D7-008D-4016-B3E9-00F60053006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Y982</xm:sqref>
        </x14:dataValidation>
        <x14:dataValidation xr:uid="{000800EC-004C-4481-B1E6-00AD0062000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Y983</xm:sqref>
        </x14:dataValidation>
        <x14:dataValidation xr:uid="{00C000C9-003D-493D-93A3-00B8005300B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Y984</xm:sqref>
        </x14:dataValidation>
        <x14:dataValidation xr:uid="{007200E4-00B8-420E-B277-004A00F6003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Y985</xm:sqref>
        </x14:dataValidation>
        <x14:dataValidation xr:uid="{006F0052-0053-4568-AE4A-007C00DA000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Y986</xm:sqref>
        </x14:dataValidation>
        <x14:dataValidation xr:uid="{0006003F-00DB-4B4B-8F9C-00EF00FF00B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Y987</xm:sqref>
        </x14:dataValidation>
        <x14:dataValidation xr:uid="{006D002C-00CB-4135-9AFD-000200F8002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Y988</xm:sqref>
        </x14:dataValidation>
        <x14:dataValidation xr:uid="{003A0041-00E2-492F-AC7C-00FE007600C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Y989</xm:sqref>
        </x14:dataValidation>
        <x14:dataValidation xr:uid="{00C60093-00AE-4810-B418-005C00BD00B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Y990</xm:sqref>
        </x14:dataValidation>
        <x14:dataValidation xr:uid="{008C00FF-003C-465D-BDE3-00FD008200A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Y991</xm:sqref>
        </x14:dataValidation>
        <x14:dataValidation xr:uid="{008D00D6-0024-46CC-BC51-00F80001003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Y992</xm:sqref>
        </x14:dataValidation>
        <x14:dataValidation xr:uid="{00730004-009D-45B6-945C-005C00D4009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Y993</xm:sqref>
        </x14:dataValidation>
        <x14:dataValidation xr:uid="{00BD0031-002B-4C0F-B83C-00970061005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Y994</xm:sqref>
        </x14:dataValidation>
        <x14:dataValidation xr:uid="{009F0097-00B4-476B-9A28-00B5002E00A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Y995</xm:sqref>
        </x14:dataValidation>
        <x14:dataValidation xr:uid="{004E000E-00DF-45B3-AD3E-0009008F00B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Y996</xm:sqref>
        </x14:dataValidation>
        <x14:dataValidation xr:uid="{006300DD-001D-4A08-B339-0018006A00B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Y997</xm:sqref>
        </x14:dataValidation>
        <x14:dataValidation xr:uid="{004D004A-0000-44A0-93AB-00CE0075007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Y998</xm:sqref>
        </x14:dataValidation>
        <x14:dataValidation xr:uid="{006A0039-00EF-49B4-974E-00580000002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Y999</xm:sqref>
        </x14:dataValidation>
        <x14:dataValidation xr:uid="{00D50080-00FA-4121-89B2-00EB0042007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Y1000</xm:sqref>
        </x14:dataValidation>
        <x14:dataValidation xr:uid="{003400CF-001D-41B6-A8DF-00400099006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Y1002</xm:sqref>
        </x14:dataValidation>
        <x14:dataValidation xr:uid="{00CC0080-000C-4C9E-948E-00C1009E009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Y1003</xm:sqref>
        </x14:dataValidation>
        <x14:dataValidation xr:uid="{0046002A-009F-4EC8-99B8-006600D8000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Y1004</xm:sqref>
        </x14:dataValidation>
        <x14:dataValidation xr:uid="{007400D8-00F9-4010-902F-0078001600E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Y1005</xm:sqref>
        </x14:dataValidation>
        <x14:dataValidation xr:uid="{00C8007C-00B0-4435-891C-00E10018009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Y1007</xm:sqref>
        </x14:dataValidation>
        <x14:dataValidation xr:uid="{005500B9-007A-4549-9796-00FA003D004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Y1008</xm:sqref>
        </x14:dataValidation>
        <x14:dataValidation xr:uid="{009F0061-0040-44BE-A901-0016001F005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Y1009</xm:sqref>
        </x14:dataValidation>
        <x14:dataValidation xr:uid="{006500DB-0079-48D3-9359-00A100DA005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Y1010</xm:sqref>
        </x14:dataValidation>
        <x14:dataValidation xr:uid="{00BB008F-0029-4C6C-BF8F-00AD00BC009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Y1011</xm:sqref>
        </x14:dataValidation>
        <x14:dataValidation xr:uid="{00570005-0060-4A04-8E47-00A700890066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T459</xm:sqref>
        </x14:dataValidation>
        <x14:dataValidation xr:uid="{00B200DC-00D3-4E5C-9C5D-0072001B007F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T711</xm:sqref>
        </x14:dataValidation>
        <x14:dataValidation xr:uid="{008900E5-00F4-41F7-B3C5-0019007E00AD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T712</xm:sqref>
        </x14:dataValidation>
        <x14:dataValidation xr:uid="{002200D7-00DF-40BB-9A7D-0050009200B0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T713</xm:sqref>
        </x14:dataValidation>
        <x14:dataValidation xr:uid="{005F00C3-00D7-46DF-913C-00D2007F0068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T950</xm:sqref>
        </x14:dataValidation>
        <x14:dataValidation xr:uid="{00B60001-0079-4309-A11F-009C003500F3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T965</xm:sqref>
        </x14:dataValidation>
        <x14:dataValidation xr:uid="{00BE0077-001C-400E-AD3E-0037001A00F7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T966</xm:sqref>
        </x14:dataValidation>
        <x14:dataValidation xr:uid="{000F008C-00B2-4AA6-AB0F-00DB00C700AF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T460</xm:sqref>
        </x14:dataValidation>
        <x14:dataValidation xr:uid="{00290070-003F-4536-8816-007B005E003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T461</xm:sqref>
        </x14:dataValidation>
        <x14:dataValidation xr:uid="{007C0034-0079-4A85-AE7E-0078000C0074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T569</xm:sqref>
        </x14:dataValidation>
        <x14:dataValidation xr:uid="{00360061-00E2-4C87-A742-006B006B0094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T570</xm:sqref>
        </x14:dataValidation>
        <x14:dataValidation xr:uid="{0020005F-002D-4FEE-856E-00A1003C00AA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T580</xm:sqref>
        </x14:dataValidation>
        <x14:dataValidation xr:uid="{008E00EB-00A1-451A-8FDF-003100DB008C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T581</xm:sqref>
        </x14:dataValidation>
        <x14:dataValidation xr:uid="{007000AF-0040-45DC-8D14-000C006300AD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T582</xm:sqref>
        </x14:dataValidation>
        <x14:dataValidation xr:uid="{00A70069-0074-45FD-B62C-0013001A00AB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T583</xm:sqref>
        </x14:dataValidation>
        <x14:dataValidation xr:uid="{00C300BE-0057-4D37-A1C0-00F7000A00B0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T584</xm:sqref>
        </x14:dataValidation>
        <x14:dataValidation xr:uid="{003E00DA-0070-4B90-92B7-008500EF0032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T585</xm:sqref>
        </x14:dataValidation>
        <x14:dataValidation xr:uid="{00D10020-0020-4326-ADE1-007100E600D3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T586</xm:sqref>
        </x14:dataValidation>
        <x14:dataValidation xr:uid="{005700DF-006D-47A7-B092-00040033003B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T587</xm:sqref>
        </x14:dataValidation>
        <x14:dataValidation xr:uid="{005F0072-00B4-462D-884F-00F600D60077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T588</xm:sqref>
        </x14:dataValidation>
        <x14:dataValidation xr:uid="{003B0072-0086-4D68-B724-00AB00F700A4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T589</xm:sqref>
        </x14:dataValidation>
        <x14:dataValidation xr:uid="{003F0064-000C-4004-B16C-00EB00E3006C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T590</xm:sqref>
        </x14:dataValidation>
        <x14:dataValidation xr:uid="{004C003E-0056-4FD5-93E7-00770068003F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T591</xm:sqref>
        </x14:dataValidation>
        <x14:dataValidation xr:uid="{008D00B9-006D-4DE9-9881-00FB0034002C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T592</xm:sqref>
        </x14:dataValidation>
        <x14:dataValidation xr:uid="{00570008-0034-48EB-BD1A-00C100650064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T593</xm:sqref>
        </x14:dataValidation>
        <x14:dataValidation xr:uid="{003F005A-004F-4AFF-BD9B-00EA00F30017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T594</xm:sqref>
        </x14:dataValidation>
        <x14:dataValidation xr:uid="{005400D9-0064-4B27-9B4B-002600D100B7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T595</xm:sqref>
        </x14:dataValidation>
        <x14:dataValidation xr:uid="{00A6000F-0067-4241-8BD9-00AE00D40099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T596</xm:sqref>
        </x14:dataValidation>
        <x14:dataValidation xr:uid="{001C000F-007A-4104-996C-007200D000CC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T597</xm:sqref>
        </x14:dataValidation>
        <x14:dataValidation xr:uid="{000000AC-0092-4E48-BFA4-003700F9006E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T578</xm:sqref>
        </x14:dataValidation>
        <x14:dataValidation xr:uid="{00D000DF-0066-4137-B9C9-008D00D20063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T995</xm:sqref>
        </x14:dataValidation>
        <x14:dataValidation xr:uid="{00C10022-0061-4EF4-9740-0052008D003B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T996</xm:sqref>
        </x14:dataValidation>
        <x14:dataValidation xr:uid="{007D0052-0087-450F-8E58-00780095003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T412</xm:sqref>
        </x14:dataValidation>
        <x14:dataValidation xr:uid="{007F00C9-0097-4F1B-9876-00EB0089008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T413</xm:sqref>
        </x14:dataValidation>
        <x14:dataValidation xr:uid="{00F80071-00E9-4DBD-8F9D-000A0056006A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T414</xm:sqref>
        </x14:dataValidation>
        <x14:dataValidation xr:uid="{0055002B-0097-4724-8933-007400C30076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T564</xm:sqref>
        </x14:dataValidation>
        <x14:dataValidation xr:uid="{00AC00B9-00DD-452B-A143-008B00A4002C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T565</xm:sqref>
        </x14:dataValidation>
        <x14:dataValidation xr:uid="{00A50001-003F-4E3B-8364-007600A40067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T567</xm:sqref>
        </x14:dataValidation>
        <x14:dataValidation xr:uid="{006A004B-00B7-47F4-BC31-0046000B0096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T568</xm:sqref>
        </x14:dataValidation>
        <x14:dataValidation xr:uid="{008200F4-0000-4B56-B6B6-00D500BF007A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T576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75" workbookViewId="0">
      <selection activeCell="A1" activeCellId="0" sqref="A1"/>
    </sheetView>
  </sheetViews>
  <sheetFormatPr defaultColWidth="9" defaultRowHeight="12.75"/>
  <cols>
    <col min="1" max="16384" style="246" width="9"/>
  </cols>
  <sheetData>
    <row r="1" ht="15">
      <c r="A1" s="1" t="s">
        <v>153</v>
      </c>
    </row>
    <row r="2" ht="15">
      <c r="A2" s="1" t="s">
        <v>348</v>
      </c>
    </row>
    <row r="3" ht="15">
      <c r="A3" s="1" t="s">
        <v>30</v>
      </c>
    </row>
    <row r="4" ht="15">
      <c r="A4" s="1" t="s">
        <v>133</v>
      </c>
    </row>
    <row r="5" ht="15">
      <c r="A5" s="1" t="s">
        <v>349</v>
      </c>
    </row>
    <row r="7" ht="15">
      <c r="A7" s="1" t="s">
        <v>32</v>
      </c>
    </row>
    <row r="8" ht="15">
      <c r="A8" s="1" t="s">
        <v>350</v>
      </c>
    </row>
    <row r="9" ht="15">
      <c r="A9" s="1" t="s">
        <v>351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lukyanova_ts</cp:lastModifiedBy>
  <cp:revision>30</cp:revision>
  <dcterms:created xsi:type="dcterms:W3CDTF">2023-05-26T08:17:29Z</dcterms:created>
  <dcterms:modified xsi:type="dcterms:W3CDTF">2026-04-14T00:04:04Z</dcterms:modified>
</cp:coreProperties>
</file>